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2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elcomercio-my.sharepoint.com/personal/cruiz_elcomercio_com_py1/Documents/Escritorio/CARPETAS/AUDITORIA UENO/2024/Deloitte -2024/"/>
    </mc:Choice>
  </mc:AlternateContent>
  <xr:revisionPtr revIDLastSave="17" documentId="13_ncr:1_{6C7CCBC2-97D0-4A68-B506-7EAC9347602F}" xr6:coauthVersionLast="47" xr6:coauthVersionMax="47" xr10:uidLastSave="{ACF354B4-C54E-424E-8ECC-364C2A4CE452}"/>
  <bookViews>
    <workbookView xWindow="-120" yWindow="-120" windowWidth="20730" windowHeight="11160" tabRatio="987" xr2:uid="{00000000-000D-0000-FFFF-FFFF00000000}"/>
  </bookViews>
  <sheets>
    <sheet name="Balance" sheetId="1" r:id="rId1"/>
    <sheet name="BALANCE FINAL IT" sheetId="11" state="hidden" r:id="rId2"/>
    <sheet name="Dinámica" sheetId="12" state="hidden" r:id="rId3"/>
    <sheet name="Cartera" sheetId="8" r:id="rId4"/>
    <sheet name="evpatrim" sheetId="3" r:id="rId5"/>
    <sheet name="Hoja1" sheetId="10" state="hidden" r:id="rId6"/>
  </sheets>
  <definedNames>
    <definedName name="_xlnm._FilterDatabase" localSheetId="1" hidden="1">'BALANCE FINAL IT'!$A$1:$N$1524</definedName>
    <definedName name="_xlnm.Print_Area" localSheetId="4">evpatrim!$A$1:$E$26</definedName>
  </definedNames>
  <calcPr calcId="191029"/>
  <pivotCaches>
    <pivotCache cacheId="0" r:id="rId7"/>
    <pivotCache cacheId="1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524" i="11" l="1"/>
  <c r="L1524" i="11"/>
  <c r="K1524" i="11"/>
  <c r="J1524" i="11"/>
  <c r="I1524" i="11"/>
  <c r="M1523" i="11"/>
  <c r="L1523" i="11"/>
  <c r="K1523" i="11"/>
  <c r="J1523" i="11"/>
  <c r="I1523" i="11"/>
  <c r="M1522" i="11"/>
  <c r="L1522" i="11"/>
  <c r="K1522" i="11"/>
  <c r="J1522" i="11"/>
  <c r="I1522" i="11"/>
  <c r="M1521" i="11"/>
  <c r="L1521" i="11"/>
  <c r="K1521" i="11"/>
  <c r="J1521" i="11"/>
  <c r="I1521" i="11"/>
  <c r="M1520" i="11"/>
  <c r="L1520" i="11"/>
  <c r="K1520" i="11"/>
  <c r="J1520" i="11"/>
  <c r="I1520" i="11"/>
  <c r="M1519" i="11"/>
  <c r="L1519" i="11"/>
  <c r="K1519" i="11"/>
  <c r="J1519" i="11"/>
  <c r="I1519" i="11"/>
  <c r="M1518" i="11"/>
  <c r="L1518" i="11"/>
  <c r="K1518" i="11"/>
  <c r="J1518" i="11"/>
  <c r="I1518" i="11"/>
  <c r="M1517" i="11"/>
  <c r="L1517" i="11"/>
  <c r="K1517" i="11"/>
  <c r="J1517" i="11"/>
  <c r="I1517" i="11"/>
  <c r="M1516" i="11"/>
  <c r="L1516" i="11"/>
  <c r="K1516" i="11"/>
  <c r="J1516" i="11"/>
  <c r="I1516" i="11"/>
  <c r="M1515" i="11"/>
  <c r="L1515" i="11"/>
  <c r="K1515" i="11"/>
  <c r="J1515" i="11"/>
  <c r="I1515" i="11"/>
  <c r="M1514" i="11"/>
  <c r="L1514" i="11"/>
  <c r="K1514" i="11"/>
  <c r="J1514" i="11"/>
  <c r="I1514" i="11"/>
  <c r="M1513" i="11"/>
  <c r="L1513" i="11"/>
  <c r="K1513" i="11"/>
  <c r="J1513" i="11"/>
  <c r="I1513" i="11"/>
  <c r="M1512" i="11"/>
  <c r="L1512" i="11"/>
  <c r="K1512" i="11"/>
  <c r="J1512" i="11"/>
  <c r="I1512" i="11"/>
  <c r="M1511" i="11"/>
  <c r="L1511" i="11"/>
  <c r="K1511" i="11"/>
  <c r="J1511" i="11"/>
  <c r="I1511" i="11"/>
  <c r="M1510" i="11"/>
  <c r="L1510" i="11"/>
  <c r="K1510" i="11"/>
  <c r="J1510" i="11"/>
  <c r="I1510" i="11"/>
  <c r="M1509" i="11"/>
  <c r="L1509" i="11"/>
  <c r="K1509" i="11"/>
  <c r="J1509" i="11"/>
  <c r="I1509" i="11"/>
  <c r="M1508" i="11"/>
  <c r="L1508" i="11"/>
  <c r="K1508" i="11"/>
  <c r="J1508" i="11"/>
  <c r="I1508" i="11"/>
  <c r="M1507" i="11"/>
  <c r="L1507" i="11"/>
  <c r="K1507" i="11"/>
  <c r="J1507" i="11"/>
  <c r="I1507" i="11"/>
  <c r="M1506" i="11"/>
  <c r="L1506" i="11"/>
  <c r="K1506" i="11"/>
  <c r="J1506" i="11"/>
  <c r="I1506" i="11"/>
  <c r="M1505" i="11"/>
  <c r="L1505" i="11"/>
  <c r="K1505" i="11"/>
  <c r="J1505" i="11"/>
  <c r="I1505" i="11"/>
  <c r="M1504" i="11"/>
  <c r="L1504" i="11"/>
  <c r="K1504" i="11"/>
  <c r="J1504" i="11"/>
  <c r="I1504" i="11"/>
  <c r="M1503" i="11"/>
  <c r="L1503" i="11"/>
  <c r="K1503" i="11"/>
  <c r="J1503" i="11"/>
  <c r="I1503" i="11"/>
  <c r="M1502" i="11"/>
  <c r="L1502" i="11"/>
  <c r="K1502" i="11"/>
  <c r="J1502" i="11"/>
  <c r="I1502" i="11"/>
  <c r="M1501" i="11"/>
  <c r="L1501" i="11"/>
  <c r="K1501" i="11"/>
  <c r="J1501" i="11"/>
  <c r="I1501" i="11"/>
  <c r="M1500" i="11"/>
  <c r="L1500" i="11"/>
  <c r="K1500" i="11"/>
  <c r="J1500" i="11"/>
  <c r="I1500" i="11"/>
  <c r="M1499" i="11"/>
  <c r="L1499" i="11"/>
  <c r="K1499" i="11"/>
  <c r="J1499" i="11"/>
  <c r="I1499" i="11"/>
  <c r="M1498" i="11"/>
  <c r="L1498" i="11"/>
  <c r="K1498" i="11"/>
  <c r="J1498" i="11"/>
  <c r="I1498" i="11"/>
  <c r="M1497" i="11"/>
  <c r="L1497" i="11"/>
  <c r="K1497" i="11"/>
  <c r="J1497" i="11"/>
  <c r="I1497" i="11"/>
  <c r="M1496" i="11"/>
  <c r="L1496" i="11"/>
  <c r="K1496" i="11"/>
  <c r="J1496" i="11"/>
  <c r="I1496" i="11"/>
  <c r="M1495" i="11"/>
  <c r="L1495" i="11"/>
  <c r="K1495" i="11"/>
  <c r="J1495" i="11"/>
  <c r="I1495" i="11"/>
  <c r="M1494" i="11"/>
  <c r="L1494" i="11"/>
  <c r="K1494" i="11"/>
  <c r="J1494" i="11"/>
  <c r="I1494" i="11"/>
  <c r="M1493" i="11"/>
  <c r="L1493" i="11"/>
  <c r="K1493" i="11"/>
  <c r="J1493" i="11"/>
  <c r="I1493" i="11"/>
  <c r="M1492" i="11"/>
  <c r="L1492" i="11"/>
  <c r="K1492" i="11"/>
  <c r="J1492" i="11"/>
  <c r="I1492" i="11"/>
  <c r="M1491" i="11"/>
  <c r="L1491" i="11"/>
  <c r="K1491" i="11"/>
  <c r="J1491" i="11"/>
  <c r="I1491" i="11"/>
  <c r="M1490" i="11"/>
  <c r="L1490" i="11"/>
  <c r="K1490" i="11"/>
  <c r="J1490" i="11"/>
  <c r="I1490" i="11"/>
  <c r="M1489" i="11"/>
  <c r="L1489" i="11"/>
  <c r="K1489" i="11"/>
  <c r="J1489" i="11"/>
  <c r="I1489" i="11"/>
  <c r="M1488" i="11"/>
  <c r="L1488" i="11"/>
  <c r="K1488" i="11"/>
  <c r="J1488" i="11"/>
  <c r="I1488" i="11"/>
  <c r="M1487" i="11"/>
  <c r="L1487" i="11"/>
  <c r="K1487" i="11"/>
  <c r="J1487" i="11"/>
  <c r="I1487" i="11"/>
  <c r="M1486" i="11"/>
  <c r="L1486" i="11"/>
  <c r="K1486" i="11"/>
  <c r="J1486" i="11"/>
  <c r="I1486" i="11"/>
  <c r="M1485" i="11"/>
  <c r="L1485" i="11"/>
  <c r="K1485" i="11"/>
  <c r="J1485" i="11"/>
  <c r="I1485" i="11"/>
  <c r="M1484" i="11"/>
  <c r="L1484" i="11"/>
  <c r="K1484" i="11"/>
  <c r="J1484" i="11"/>
  <c r="I1484" i="11"/>
  <c r="M1483" i="11"/>
  <c r="L1483" i="11"/>
  <c r="K1483" i="11"/>
  <c r="J1483" i="11"/>
  <c r="I1483" i="11"/>
  <c r="M1482" i="11"/>
  <c r="L1482" i="11"/>
  <c r="K1482" i="11"/>
  <c r="J1482" i="11"/>
  <c r="I1482" i="11"/>
  <c r="M1481" i="11"/>
  <c r="L1481" i="11"/>
  <c r="K1481" i="11"/>
  <c r="J1481" i="11"/>
  <c r="I1481" i="11"/>
  <c r="M1480" i="11"/>
  <c r="L1480" i="11"/>
  <c r="K1480" i="11"/>
  <c r="J1480" i="11"/>
  <c r="I1480" i="11"/>
  <c r="M1479" i="11"/>
  <c r="L1479" i="11"/>
  <c r="K1479" i="11"/>
  <c r="J1479" i="11"/>
  <c r="I1479" i="11"/>
  <c r="M1478" i="11"/>
  <c r="L1478" i="11"/>
  <c r="K1478" i="11"/>
  <c r="J1478" i="11"/>
  <c r="I1478" i="11"/>
  <c r="M1477" i="11"/>
  <c r="L1477" i="11"/>
  <c r="K1477" i="11"/>
  <c r="J1477" i="11"/>
  <c r="I1477" i="11"/>
  <c r="M1476" i="11"/>
  <c r="L1476" i="11"/>
  <c r="K1476" i="11"/>
  <c r="J1476" i="11"/>
  <c r="I1476" i="11"/>
  <c r="M1475" i="11"/>
  <c r="L1475" i="11"/>
  <c r="K1475" i="11"/>
  <c r="J1475" i="11"/>
  <c r="I1475" i="11"/>
  <c r="M1474" i="11"/>
  <c r="L1474" i="11"/>
  <c r="K1474" i="11"/>
  <c r="J1474" i="11"/>
  <c r="I1474" i="11"/>
  <c r="M1473" i="11"/>
  <c r="L1473" i="11"/>
  <c r="K1473" i="11"/>
  <c r="J1473" i="11"/>
  <c r="I1473" i="11"/>
  <c r="M1472" i="11"/>
  <c r="L1472" i="11"/>
  <c r="K1472" i="11"/>
  <c r="J1472" i="11"/>
  <c r="I1472" i="11"/>
  <c r="M1471" i="11"/>
  <c r="L1471" i="11"/>
  <c r="K1471" i="11"/>
  <c r="J1471" i="11"/>
  <c r="I1471" i="11"/>
  <c r="M1470" i="11"/>
  <c r="L1470" i="11"/>
  <c r="K1470" i="11"/>
  <c r="J1470" i="11"/>
  <c r="I1470" i="11"/>
  <c r="M1469" i="11"/>
  <c r="L1469" i="11"/>
  <c r="K1469" i="11"/>
  <c r="J1469" i="11"/>
  <c r="I1469" i="11"/>
  <c r="M1468" i="11"/>
  <c r="L1468" i="11"/>
  <c r="K1468" i="11"/>
  <c r="J1468" i="11"/>
  <c r="I1468" i="11"/>
  <c r="M1467" i="11"/>
  <c r="L1467" i="11"/>
  <c r="K1467" i="11"/>
  <c r="J1467" i="11"/>
  <c r="I1467" i="11"/>
  <c r="M1466" i="11"/>
  <c r="L1466" i="11"/>
  <c r="K1466" i="11"/>
  <c r="J1466" i="11"/>
  <c r="I1466" i="11"/>
  <c r="M1465" i="11"/>
  <c r="L1465" i="11"/>
  <c r="K1465" i="11"/>
  <c r="J1465" i="11"/>
  <c r="I1465" i="11"/>
  <c r="M1464" i="11"/>
  <c r="L1464" i="11"/>
  <c r="K1464" i="11"/>
  <c r="J1464" i="11"/>
  <c r="I1464" i="11"/>
  <c r="M1463" i="11"/>
  <c r="L1463" i="11"/>
  <c r="K1463" i="11"/>
  <c r="J1463" i="11"/>
  <c r="I1463" i="11"/>
  <c r="M1462" i="11"/>
  <c r="L1462" i="11"/>
  <c r="K1462" i="11"/>
  <c r="J1462" i="11"/>
  <c r="I1462" i="11"/>
  <c r="M1461" i="11"/>
  <c r="L1461" i="11"/>
  <c r="K1461" i="11"/>
  <c r="J1461" i="11"/>
  <c r="I1461" i="11"/>
  <c r="M1460" i="11"/>
  <c r="L1460" i="11"/>
  <c r="K1460" i="11"/>
  <c r="J1460" i="11"/>
  <c r="I1460" i="11"/>
  <c r="M1459" i="11"/>
  <c r="L1459" i="11"/>
  <c r="K1459" i="11"/>
  <c r="J1459" i="11"/>
  <c r="I1459" i="11"/>
  <c r="M1458" i="11"/>
  <c r="L1458" i="11"/>
  <c r="K1458" i="11"/>
  <c r="J1458" i="11"/>
  <c r="I1458" i="11"/>
  <c r="M1457" i="11"/>
  <c r="L1457" i="11"/>
  <c r="K1457" i="11"/>
  <c r="J1457" i="11"/>
  <c r="I1457" i="11"/>
  <c r="M1456" i="11"/>
  <c r="L1456" i="11"/>
  <c r="K1456" i="11"/>
  <c r="J1456" i="11"/>
  <c r="I1456" i="11"/>
  <c r="M1455" i="11"/>
  <c r="L1455" i="11"/>
  <c r="K1455" i="11"/>
  <c r="J1455" i="11"/>
  <c r="I1455" i="11"/>
  <c r="M1454" i="11"/>
  <c r="L1454" i="11"/>
  <c r="K1454" i="11"/>
  <c r="J1454" i="11"/>
  <c r="I1454" i="11"/>
  <c r="M1453" i="11"/>
  <c r="L1453" i="11"/>
  <c r="K1453" i="11"/>
  <c r="J1453" i="11"/>
  <c r="I1453" i="11"/>
  <c r="M1452" i="11"/>
  <c r="L1452" i="11"/>
  <c r="K1452" i="11"/>
  <c r="J1452" i="11"/>
  <c r="I1452" i="11"/>
  <c r="M1451" i="11"/>
  <c r="L1451" i="11"/>
  <c r="K1451" i="11"/>
  <c r="J1451" i="11"/>
  <c r="I1451" i="11"/>
  <c r="M1450" i="11"/>
  <c r="L1450" i="11"/>
  <c r="K1450" i="11"/>
  <c r="J1450" i="11"/>
  <c r="I1450" i="11"/>
  <c r="M1449" i="11"/>
  <c r="L1449" i="11"/>
  <c r="K1449" i="11"/>
  <c r="J1449" i="11"/>
  <c r="I1449" i="11"/>
  <c r="M1448" i="11"/>
  <c r="L1448" i="11"/>
  <c r="K1448" i="11"/>
  <c r="J1448" i="11"/>
  <c r="I1448" i="11"/>
  <c r="M1447" i="11"/>
  <c r="L1447" i="11"/>
  <c r="K1447" i="11"/>
  <c r="J1447" i="11"/>
  <c r="I1447" i="11"/>
  <c r="M1446" i="11"/>
  <c r="L1446" i="11"/>
  <c r="K1446" i="11"/>
  <c r="J1446" i="11"/>
  <c r="I1446" i="11"/>
  <c r="M1445" i="11"/>
  <c r="L1445" i="11"/>
  <c r="K1445" i="11"/>
  <c r="J1445" i="11"/>
  <c r="I1445" i="11"/>
  <c r="M1444" i="11"/>
  <c r="L1444" i="11"/>
  <c r="K1444" i="11"/>
  <c r="J1444" i="11"/>
  <c r="I1444" i="11"/>
  <c r="M1443" i="11"/>
  <c r="L1443" i="11"/>
  <c r="K1443" i="11"/>
  <c r="J1443" i="11"/>
  <c r="I1443" i="11"/>
  <c r="M1442" i="11"/>
  <c r="L1442" i="11"/>
  <c r="K1442" i="11"/>
  <c r="J1442" i="11"/>
  <c r="I1442" i="11"/>
  <c r="M1441" i="11"/>
  <c r="L1441" i="11"/>
  <c r="K1441" i="11"/>
  <c r="J1441" i="11"/>
  <c r="I1441" i="11"/>
  <c r="M1440" i="11"/>
  <c r="L1440" i="11"/>
  <c r="K1440" i="11"/>
  <c r="J1440" i="11"/>
  <c r="I1440" i="11"/>
  <c r="M1439" i="11"/>
  <c r="L1439" i="11"/>
  <c r="K1439" i="11"/>
  <c r="J1439" i="11"/>
  <c r="I1439" i="11"/>
  <c r="M1438" i="11"/>
  <c r="L1438" i="11"/>
  <c r="K1438" i="11"/>
  <c r="J1438" i="11"/>
  <c r="I1438" i="11"/>
  <c r="M1437" i="11"/>
  <c r="L1437" i="11"/>
  <c r="K1437" i="11"/>
  <c r="J1437" i="11"/>
  <c r="I1437" i="11"/>
  <c r="M1436" i="11"/>
  <c r="L1436" i="11"/>
  <c r="K1436" i="11"/>
  <c r="J1436" i="11"/>
  <c r="I1436" i="11"/>
  <c r="M1435" i="11"/>
  <c r="L1435" i="11"/>
  <c r="K1435" i="11"/>
  <c r="J1435" i="11"/>
  <c r="I1435" i="11"/>
  <c r="M1434" i="11"/>
  <c r="L1434" i="11"/>
  <c r="K1434" i="11"/>
  <c r="J1434" i="11"/>
  <c r="I1434" i="11"/>
  <c r="M1433" i="11"/>
  <c r="L1433" i="11"/>
  <c r="K1433" i="11"/>
  <c r="J1433" i="11"/>
  <c r="I1433" i="11"/>
  <c r="M1432" i="11"/>
  <c r="L1432" i="11"/>
  <c r="K1432" i="11"/>
  <c r="J1432" i="11"/>
  <c r="I1432" i="11"/>
  <c r="M1431" i="11"/>
  <c r="L1431" i="11"/>
  <c r="K1431" i="11"/>
  <c r="J1431" i="11"/>
  <c r="I1431" i="11"/>
  <c r="M1430" i="11"/>
  <c r="L1430" i="11"/>
  <c r="K1430" i="11"/>
  <c r="J1430" i="11"/>
  <c r="I1430" i="11"/>
  <c r="M1429" i="11"/>
  <c r="L1429" i="11"/>
  <c r="K1429" i="11"/>
  <c r="J1429" i="11"/>
  <c r="I1429" i="11"/>
  <c r="M1428" i="11"/>
  <c r="L1428" i="11"/>
  <c r="K1428" i="11"/>
  <c r="J1428" i="11"/>
  <c r="I1428" i="11"/>
  <c r="M1427" i="11"/>
  <c r="L1427" i="11"/>
  <c r="K1427" i="11"/>
  <c r="J1427" i="11"/>
  <c r="I1427" i="11"/>
  <c r="M1426" i="11"/>
  <c r="L1426" i="11"/>
  <c r="K1426" i="11"/>
  <c r="J1426" i="11"/>
  <c r="I1426" i="11"/>
  <c r="M1425" i="11"/>
  <c r="L1425" i="11"/>
  <c r="K1425" i="11"/>
  <c r="J1425" i="11"/>
  <c r="I1425" i="11"/>
  <c r="M1424" i="11"/>
  <c r="L1424" i="11"/>
  <c r="K1424" i="11"/>
  <c r="J1424" i="11"/>
  <c r="I1424" i="11"/>
  <c r="M1423" i="11"/>
  <c r="L1423" i="11"/>
  <c r="K1423" i="11"/>
  <c r="J1423" i="11"/>
  <c r="I1423" i="11"/>
  <c r="M1422" i="11"/>
  <c r="L1422" i="11"/>
  <c r="K1422" i="11"/>
  <c r="J1422" i="11"/>
  <c r="I1422" i="11"/>
  <c r="M1421" i="11"/>
  <c r="L1421" i="11"/>
  <c r="K1421" i="11"/>
  <c r="J1421" i="11"/>
  <c r="I1421" i="11"/>
  <c r="M1420" i="11"/>
  <c r="L1420" i="11"/>
  <c r="K1420" i="11"/>
  <c r="J1420" i="11"/>
  <c r="I1420" i="11"/>
  <c r="M1419" i="11"/>
  <c r="L1419" i="11"/>
  <c r="K1419" i="11"/>
  <c r="J1419" i="11"/>
  <c r="I1419" i="11"/>
  <c r="M1418" i="11"/>
  <c r="L1418" i="11"/>
  <c r="K1418" i="11"/>
  <c r="J1418" i="11"/>
  <c r="I1418" i="11"/>
  <c r="M1417" i="11"/>
  <c r="L1417" i="11"/>
  <c r="K1417" i="11"/>
  <c r="J1417" i="11"/>
  <c r="I1417" i="11"/>
  <c r="M1416" i="11"/>
  <c r="L1416" i="11"/>
  <c r="K1416" i="11"/>
  <c r="J1416" i="11"/>
  <c r="I1416" i="11"/>
  <c r="M1415" i="11"/>
  <c r="L1415" i="11"/>
  <c r="K1415" i="11"/>
  <c r="J1415" i="11"/>
  <c r="I1415" i="11"/>
  <c r="M1414" i="11"/>
  <c r="L1414" i="11"/>
  <c r="K1414" i="11"/>
  <c r="J1414" i="11"/>
  <c r="I1414" i="11"/>
  <c r="M1413" i="11"/>
  <c r="L1413" i="11"/>
  <c r="K1413" i="11"/>
  <c r="J1413" i="11"/>
  <c r="I1413" i="11"/>
  <c r="M1412" i="11"/>
  <c r="L1412" i="11"/>
  <c r="K1412" i="11"/>
  <c r="J1412" i="11"/>
  <c r="I1412" i="11"/>
  <c r="M1411" i="11"/>
  <c r="L1411" i="11"/>
  <c r="K1411" i="11"/>
  <c r="J1411" i="11"/>
  <c r="I1411" i="11"/>
  <c r="M1410" i="11"/>
  <c r="L1410" i="11"/>
  <c r="K1410" i="11"/>
  <c r="J1410" i="11"/>
  <c r="I1410" i="11"/>
  <c r="M1409" i="11"/>
  <c r="L1409" i="11"/>
  <c r="K1409" i="11"/>
  <c r="J1409" i="11"/>
  <c r="I1409" i="11"/>
  <c r="M1408" i="11"/>
  <c r="L1408" i="11"/>
  <c r="K1408" i="11"/>
  <c r="J1408" i="11"/>
  <c r="I1408" i="11"/>
  <c r="M1407" i="11"/>
  <c r="L1407" i="11"/>
  <c r="K1407" i="11"/>
  <c r="J1407" i="11"/>
  <c r="I1407" i="11"/>
  <c r="M1406" i="11"/>
  <c r="L1406" i="11"/>
  <c r="K1406" i="11"/>
  <c r="J1406" i="11"/>
  <c r="I1406" i="11"/>
  <c r="M1405" i="11"/>
  <c r="L1405" i="11"/>
  <c r="K1405" i="11"/>
  <c r="J1405" i="11"/>
  <c r="I1405" i="11"/>
  <c r="I2" i="11"/>
  <c r="I3" i="11"/>
  <c r="I4" i="11"/>
  <c r="I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186" i="11"/>
  <c r="I187" i="11"/>
  <c r="I188" i="11"/>
  <c r="I189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233" i="11"/>
  <c r="I234" i="11"/>
  <c r="I235" i="11"/>
  <c r="I236" i="11"/>
  <c r="I237" i="11"/>
  <c r="I238" i="11"/>
  <c r="I239" i="11"/>
  <c r="I240" i="11"/>
  <c r="I241" i="11"/>
  <c r="I242" i="11"/>
  <c r="I243" i="11"/>
  <c r="I244" i="11"/>
  <c r="I245" i="11"/>
  <c r="I246" i="11"/>
  <c r="I247" i="11"/>
  <c r="I248" i="11"/>
  <c r="I249" i="11"/>
  <c r="I250" i="11"/>
  <c r="I251" i="11"/>
  <c r="I252" i="11"/>
  <c r="I253" i="11"/>
  <c r="I254" i="11"/>
  <c r="I255" i="11"/>
  <c r="I256" i="11"/>
  <c r="I257" i="11"/>
  <c r="I258" i="11"/>
  <c r="I259" i="11"/>
  <c r="I260" i="11"/>
  <c r="I261" i="11"/>
  <c r="I262" i="11"/>
  <c r="I263" i="11"/>
  <c r="I264" i="11"/>
  <c r="I265" i="11"/>
  <c r="I266" i="11"/>
  <c r="I267" i="11"/>
  <c r="I268" i="11"/>
  <c r="I269" i="11"/>
  <c r="I270" i="11"/>
  <c r="I271" i="11"/>
  <c r="I272" i="11"/>
  <c r="I273" i="11"/>
  <c r="I274" i="11"/>
  <c r="I275" i="11"/>
  <c r="I276" i="11"/>
  <c r="I277" i="11"/>
  <c r="I278" i="11"/>
  <c r="I279" i="11"/>
  <c r="I280" i="11"/>
  <c r="I281" i="11"/>
  <c r="I282" i="11"/>
  <c r="I283" i="11"/>
  <c r="I284" i="11"/>
  <c r="I285" i="11"/>
  <c r="I286" i="11"/>
  <c r="I287" i="11"/>
  <c r="I288" i="11"/>
  <c r="I289" i="11"/>
  <c r="I290" i="11"/>
  <c r="I291" i="11"/>
  <c r="I292" i="11"/>
  <c r="I293" i="11"/>
  <c r="I294" i="11"/>
  <c r="I295" i="11"/>
  <c r="I296" i="11"/>
  <c r="I297" i="11"/>
  <c r="I298" i="11"/>
  <c r="I299" i="11"/>
  <c r="I300" i="11"/>
  <c r="I301" i="11"/>
  <c r="I302" i="11"/>
  <c r="I303" i="11"/>
  <c r="I304" i="11"/>
  <c r="I305" i="11"/>
  <c r="I306" i="11"/>
  <c r="I307" i="11"/>
  <c r="I308" i="11"/>
  <c r="I309" i="11"/>
  <c r="I310" i="11"/>
  <c r="I311" i="11"/>
  <c r="I312" i="11"/>
  <c r="I313" i="11"/>
  <c r="I314" i="11"/>
  <c r="I315" i="11"/>
  <c r="I316" i="11"/>
  <c r="I317" i="11"/>
  <c r="I318" i="11"/>
  <c r="I319" i="11"/>
  <c r="I320" i="11"/>
  <c r="I321" i="11"/>
  <c r="I322" i="11"/>
  <c r="I323" i="11"/>
  <c r="I324" i="11"/>
  <c r="I325" i="11"/>
  <c r="I326" i="11"/>
  <c r="I327" i="11"/>
  <c r="I328" i="11"/>
  <c r="I329" i="11"/>
  <c r="I330" i="11"/>
  <c r="I331" i="11"/>
  <c r="I332" i="11"/>
  <c r="I333" i="11"/>
  <c r="I334" i="11"/>
  <c r="I335" i="11"/>
  <c r="I336" i="11"/>
  <c r="I337" i="11"/>
  <c r="I338" i="11"/>
  <c r="I339" i="11"/>
  <c r="I340" i="11"/>
  <c r="I341" i="11"/>
  <c r="I342" i="11"/>
  <c r="I343" i="11"/>
  <c r="I344" i="11"/>
  <c r="I345" i="11"/>
  <c r="I346" i="11"/>
  <c r="I347" i="11"/>
  <c r="I348" i="11"/>
  <c r="I349" i="11"/>
  <c r="I350" i="11"/>
  <c r="I351" i="11"/>
  <c r="I352" i="11"/>
  <c r="I353" i="11"/>
  <c r="I354" i="11"/>
  <c r="I355" i="11"/>
  <c r="I356" i="11"/>
  <c r="I357" i="11"/>
  <c r="I358" i="11"/>
  <c r="I359" i="11"/>
  <c r="I360" i="11"/>
  <c r="I361" i="11"/>
  <c r="I362" i="11"/>
  <c r="I363" i="11"/>
  <c r="I364" i="11"/>
  <c r="I365" i="11"/>
  <c r="I366" i="11"/>
  <c r="I367" i="11"/>
  <c r="I368" i="11"/>
  <c r="I369" i="11"/>
  <c r="I370" i="11"/>
  <c r="I371" i="11"/>
  <c r="I372" i="11"/>
  <c r="I373" i="11"/>
  <c r="I374" i="11"/>
  <c r="I375" i="11"/>
  <c r="I376" i="11"/>
  <c r="I377" i="11"/>
  <c r="I378" i="11"/>
  <c r="I379" i="11"/>
  <c r="I380" i="11"/>
  <c r="I381" i="11"/>
  <c r="I382" i="11"/>
  <c r="I383" i="11"/>
  <c r="I384" i="11"/>
  <c r="I385" i="11"/>
  <c r="I386" i="11"/>
  <c r="I387" i="11"/>
  <c r="I388" i="11"/>
  <c r="I389" i="11"/>
  <c r="I390" i="11"/>
  <c r="I391" i="11"/>
  <c r="I392" i="11"/>
  <c r="I393" i="11"/>
  <c r="I394" i="11"/>
  <c r="I395" i="11"/>
  <c r="I396" i="11"/>
  <c r="I397" i="11"/>
  <c r="I398" i="11"/>
  <c r="I399" i="11"/>
  <c r="I400" i="11"/>
  <c r="I401" i="11"/>
  <c r="I402" i="11"/>
  <c r="I403" i="11"/>
  <c r="I404" i="11"/>
  <c r="I405" i="11"/>
  <c r="I406" i="11"/>
  <c r="I407" i="11"/>
  <c r="I408" i="11"/>
  <c r="I409" i="11"/>
  <c r="I410" i="11"/>
  <c r="I411" i="11"/>
  <c r="I412" i="11"/>
  <c r="I413" i="11"/>
  <c r="I414" i="11"/>
  <c r="I415" i="11"/>
  <c r="I416" i="11"/>
  <c r="I417" i="11"/>
  <c r="I418" i="11"/>
  <c r="I419" i="11"/>
  <c r="I420" i="11"/>
  <c r="I421" i="11"/>
  <c r="I422" i="11"/>
  <c r="I423" i="11"/>
  <c r="I424" i="11"/>
  <c r="I425" i="11"/>
  <c r="I426" i="11"/>
  <c r="I427" i="11"/>
  <c r="I428" i="11"/>
  <c r="I429" i="11"/>
  <c r="I430" i="11"/>
  <c r="I431" i="11"/>
  <c r="I432" i="11"/>
  <c r="I433" i="11"/>
  <c r="I434" i="11"/>
  <c r="I435" i="11"/>
  <c r="I436" i="11"/>
  <c r="I437" i="11"/>
  <c r="I438" i="11"/>
  <c r="I439" i="11"/>
  <c r="I440" i="11"/>
  <c r="I441" i="11"/>
  <c r="I442" i="11"/>
  <c r="I443" i="11"/>
  <c r="I444" i="11"/>
  <c r="I445" i="11"/>
  <c r="I446" i="11"/>
  <c r="I447" i="11"/>
  <c r="I448" i="11"/>
  <c r="I449" i="11"/>
  <c r="I450" i="11"/>
  <c r="I451" i="11"/>
  <c r="I452" i="11"/>
  <c r="I453" i="11"/>
  <c r="I454" i="11"/>
  <c r="I455" i="11"/>
  <c r="I456" i="11"/>
  <c r="I457" i="11"/>
  <c r="I458" i="11"/>
  <c r="I459" i="11"/>
  <c r="I460" i="11"/>
  <c r="I461" i="11"/>
  <c r="I462" i="11"/>
  <c r="I463" i="11"/>
  <c r="I464" i="11"/>
  <c r="I465" i="11"/>
  <c r="I466" i="11"/>
  <c r="I467" i="11"/>
  <c r="I468" i="11"/>
  <c r="I469" i="11"/>
  <c r="I470" i="11"/>
  <c r="I471" i="11"/>
  <c r="I472" i="11"/>
  <c r="I473" i="11"/>
  <c r="I474" i="11"/>
  <c r="I475" i="11"/>
  <c r="I476" i="11"/>
  <c r="I477" i="11"/>
  <c r="I478" i="11"/>
  <c r="I479" i="11"/>
  <c r="I480" i="11"/>
  <c r="I481" i="11"/>
  <c r="I482" i="11"/>
  <c r="I483" i="11"/>
  <c r="I484" i="11"/>
  <c r="I485" i="11"/>
  <c r="I486" i="11"/>
  <c r="I487" i="11"/>
  <c r="I488" i="11"/>
  <c r="I489" i="11"/>
  <c r="I490" i="11"/>
  <c r="I491" i="11"/>
  <c r="I492" i="11"/>
  <c r="I493" i="11"/>
  <c r="I494" i="11"/>
  <c r="I495" i="11"/>
  <c r="I496" i="11"/>
  <c r="I497" i="11"/>
  <c r="I498" i="11"/>
  <c r="I499" i="11"/>
  <c r="I500" i="11"/>
  <c r="I501" i="11"/>
  <c r="I502" i="11"/>
  <c r="I503" i="11"/>
  <c r="I504" i="11"/>
  <c r="I505" i="11"/>
  <c r="I506" i="11"/>
  <c r="I507" i="11"/>
  <c r="I508" i="11"/>
  <c r="I509" i="11"/>
  <c r="I510" i="11"/>
  <c r="I511" i="11"/>
  <c r="I512" i="11"/>
  <c r="I513" i="11"/>
  <c r="I514" i="11"/>
  <c r="I515" i="11"/>
  <c r="I516" i="11"/>
  <c r="I517" i="11"/>
  <c r="I518" i="11"/>
  <c r="I519" i="11"/>
  <c r="I520" i="11"/>
  <c r="I521" i="11"/>
  <c r="I522" i="11"/>
  <c r="I523" i="11"/>
  <c r="I524" i="11"/>
  <c r="I525" i="11"/>
  <c r="I526" i="11"/>
  <c r="I527" i="11"/>
  <c r="I528" i="11"/>
  <c r="I529" i="11"/>
  <c r="I530" i="11"/>
  <c r="I531" i="11"/>
  <c r="I532" i="11"/>
  <c r="I533" i="11"/>
  <c r="I534" i="11"/>
  <c r="I535" i="11"/>
  <c r="I536" i="11"/>
  <c r="I537" i="11"/>
  <c r="I538" i="11"/>
  <c r="I539" i="11"/>
  <c r="I540" i="11"/>
  <c r="I541" i="11"/>
  <c r="I542" i="11"/>
  <c r="I543" i="11"/>
  <c r="I544" i="11"/>
  <c r="I545" i="11"/>
  <c r="I546" i="11"/>
  <c r="I547" i="11"/>
  <c r="I548" i="11"/>
  <c r="I549" i="11"/>
  <c r="I550" i="11"/>
  <c r="I551" i="11"/>
  <c r="I552" i="11"/>
  <c r="I553" i="11"/>
  <c r="I554" i="11"/>
  <c r="I555" i="11"/>
  <c r="I556" i="11"/>
  <c r="I557" i="11"/>
  <c r="I558" i="11"/>
  <c r="I559" i="11"/>
  <c r="I560" i="11"/>
  <c r="I561" i="11"/>
  <c r="I562" i="11"/>
  <c r="I563" i="11"/>
  <c r="I564" i="11"/>
  <c r="I565" i="11"/>
  <c r="I566" i="11"/>
  <c r="I567" i="11"/>
  <c r="I568" i="11"/>
  <c r="I569" i="11"/>
  <c r="I570" i="11"/>
  <c r="I571" i="11"/>
  <c r="I572" i="11"/>
  <c r="I573" i="11"/>
  <c r="I574" i="11"/>
  <c r="I575" i="11"/>
  <c r="I576" i="11"/>
  <c r="I577" i="11"/>
  <c r="I578" i="11"/>
  <c r="I579" i="11"/>
  <c r="I580" i="11"/>
  <c r="I581" i="11"/>
  <c r="I582" i="11"/>
  <c r="I583" i="11"/>
  <c r="I584" i="11"/>
  <c r="I585" i="11"/>
  <c r="I586" i="11"/>
  <c r="I587" i="11"/>
  <c r="I588" i="11"/>
  <c r="I589" i="11"/>
  <c r="I590" i="11"/>
  <c r="I591" i="11"/>
  <c r="I592" i="11"/>
  <c r="I593" i="11"/>
  <c r="I594" i="11"/>
  <c r="I595" i="11"/>
  <c r="I596" i="11"/>
  <c r="I597" i="11"/>
  <c r="I598" i="11"/>
  <c r="I599" i="11"/>
  <c r="I600" i="11"/>
  <c r="I601" i="11"/>
  <c r="I602" i="11"/>
  <c r="I603" i="11"/>
  <c r="I604" i="11"/>
  <c r="I605" i="11"/>
  <c r="I606" i="11"/>
  <c r="I607" i="11"/>
  <c r="I608" i="11"/>
  <c r="I609" i="11"/>
  <c r="I610" i="11"/>
  <c r="I611" i="11"/>
  <c r="I612" i="11"/>
  <c r="I613" i="11"/>
  <c r="I614" i="11"/>
  <c r="I615" i="11"/>
  <c r="I616" i="11"/>
  <c r="I617" i="11"/>
  <c r="I618" i="11"/>
  <c r="I619" i="11"/>
  <c r="I620" i="11"/>
  <c r="I621" i="11"/>
  <c r="I622" i="11"/>
  <c r="I623" i="11"/>
  <c r="I624" i="11"/>
  <c r="I625" i="11"/>
  <c r="I626" i="11"/>
  <c r="I627" i="11"/>
  <c r="I628" i="11"/>
  <c r="I629" i="11"/>
  <c r="I630" i="11"/>
  <c r="I631" i="11"/>
  <c r="I632" i="11"/>
  <c r="I633" i="11"/>
  <c r="I634" i="11"/>
  <c r="I635" i="11"/>
  <c r="I636" i="11"/>
  <c r="I637" i="11"/>
  <c r="I638" i="11"/>
  <c r="I639" i="11"/>
  <c r="I640" i="11"/>
  <c r="I641" i="11"/>
  <c r="I642" i="11"/>
  <c r="I643" i="11"/>
  <c r="I644" i="11"/>
  <c r="I645" i="11"/>
  <c r="I646" i="11"/>
  <c r="I647" i="11"/>
  <c r="I648" i="11"/>
  <c r="I649" i="11"/>
  <c r="I650" i="11"/>
  <c r="I651" i="11"/>
  <c r="I652" i="11"/>
  <c r="I653" i="11"/>
  <c r="I654" i="11"/>
  <c r="I655" i="11"/>
  <c r="I656" i="11"/>
  <c r="I657" i="11"/>
  <c r="I658" i="11"/>
  <c r="I659" i="11"/>
  <c r="I660" i="11"/>
  <c r="I661" i="11"/>
  <c r="I662" i="11"/>
  <c r="I663" i="11"/>
  <c r="I664" i="11"/>
  <c r="I665" i="11"/>
  <c r="I666" i="11"/>
  <c r="I667" i="11"/>
  <c r="I668" i="11"/>
  <c r="I669" i="11"/>
  <c r="I670" i="11"/>
  <c r="I671" i="11"/>
  <c r="I672" i="11"/>
  <c r="I673" i="11"/>
  <c r="I674" i="11"/>
  <c r="I675" i="11"/>
  <c r="I676" i="11"/>
  <c r="I677" i="11"/>
  <c r="I678" i="11"/>
  <c r="I679" i="11"/>
  <c r="I680" i="11"/>
  <c r="I681" i="11"/>
  <c r="I682" i="11"/>
  <c r="I683" i="11"/>
  <c r="I684" i="11"/>
  <c r="I685" i="11"/>
  <c r="I686" i="11"/>
  <c r="I687" i="11"/>
  <c r="I688" i="11"/>
  <c r="I689" i="11"/>
  <c r="I690" i="11"/>
  <c r="I691" i="11"/>
  <c r="I692" i="11"/>
  <c r="I693" i="11"/>
  <c r="I694" i="11"/>
  <c r="I695" i="11"/>
  <c r="I696" i="11"/>
  <c r="I697" i="11"/>
  <c r="I698" i="11"/>
  <c r="I699" i="11"/>
  <c r="I700" i="11"/>
  <c r="I701" i="11"/>
  <c r="I702" i="11"/>
  <c r="I703" i="11"/>
  <c r="I704" i="11"/>
  <c r="I705" i="11"/>
  <c r="I706" i="11"/>
  <c r="I707" i="11"/>
  <c r="I708" i="11"/>
  <c r="I709" i="11"/>
  <c r="I710" i="11"/>
  <c r="I711" i="11"/>
  <c r="I712" i="11"/>
  <c r="I713" i="11"/>
  <c r="I714" i="11"/>
  <c r="I715" i="11"/>
  <c r="I716" i="11"/>
  <c r="I717" i="11"/>
  <c r="I718" i="11"/>
  <c r="I719" i="11"/>
  <c r="I720" i="11"/>
  <c r="I721" i="11"/>
  <c r="I722" i="11"/>
  <c r="I723" i="11"/>
  <c r="I724" i="11"/>
  <c r="I725" i="11"/>
  <c r="I726" i="11"/>
  <c r="I727" i="11"/>
  <c r="I728" i="11"/>
  <c r="I729" i="11"/>
  <c r="I730" i="11"/>
  <c r="I731" i="11"/>
  <c r="I732" i="11"/>
  <c r="I733" i="11"/>
  <c r="I734" i="11"/>
  <c r="I735" i="11"/>
  <c r="I736" i="11"/>
  <c r="I737" i="11"/>
  <c r="I738" i="11"/>
  <c r="I739" i="11"/>
  <c r="I740" i="11"/>
  <c r="I741" i="11"/>
  <c r="I742" i="11"/>
  <c r="I743" i="11"/>
  <c r="I744" i="11"/>
  <c r="I745" i="11"/>
  <c r="I746" i="11"/>
  <c r="I747" i="11"/>
  <c r="I748" i="11"/>
  <c r="I749" i="11"/>
  <c r="I750" i="11"/>
  <c r="I751" i="11"/>
  <c r="I752" i="11"/>
  <c r="I753" i="11"/>
  <c r="I754" i="11"/>
  <c r="I755" i="11"/>
  <c r="I756" i="11"/>
  <c r="I757" i="11"/>
  <c r="I758" i="11"/>
  <c r="I759" i="11"/>
  <c r="I760" i="11"/>
  <c r="I761" i="11"/>
  <c r="I762" i="11"/>
  <c r="I763" i="11"/>
  <c r="I764" i="11"/>
  <c r="I765" i="11"/>
  <c r="I766" i="11"/>
  <c r="I767" i="11"/>
  <c r="I768" i="11"/>
  <c r="I769" i="11"/>
  <c r="I770" i="11"/>
  <c r="I771" i="11"/>
  <c r="I772" i="11"/>
  <c r="I773" i="11"/>
  <c r="I774" i="11"/>
  <c r="I775" i="11"/>
  <c r="I776" i="11"/>
  <c r="I777" i="11"/>
  <c r="I778" i="11"/>
  <c r="I779" i="11"/>
  <c r="I780" i="11"/>
  <c r="I781" i="11"/>
  <c r="I782" i="11"/>
  <c r="I783" i="11"/>
  <c r="I784" i="11"/>
  <c r="I785" i="11"/>
  <c r="I786" i="11"/>
  <c r="I787" i="11"/>
  <c r="I788" i="11"/>
  <c r="I789" i="11"/>
  <c r="I790" i="11"/>
  <c r="I791" i="11"/>
  <c r="I792" i="11"/>
  <c r="I793" i="11"/>
  <c r="I794" i="11"/>
  <c r="I795" i="11"/>
  <c r="I796" i="11"/>
  <c r="I797" i="11"/>
  <c r="I798" i="11"/>
  <c r="I799" i="11"/>
  <c r="I800" i="11"/>
  <c r="I801" i="11"/>
  <c r="I802" i="11"/>
  <c r="I803" i="11"/>
  <c r="I804" i="11"/>
  <c r="I805" i="11"/>
  <c r="I806" i="11"/>
  <c r="I807" i="11"/>
  <c r="I808" i="11"/>
  <c r="I809" i="11"/>
  <c r="I810" i="11"/>
  <c r="I811" i="11"/>
  <c r="I812" i="11"/>
  <c r="I813" i="11"/>
  <c r="I814" i="11"/>
  <c r="I815" i="11"/>
  <c r="I816" i="11"/>
  <c r="I817" i="11"/>
  <c r="I818" i="11"/>
  <c r="I819" i="11"/>
  <c r="I820" i="11"/>
  <c r="I821" i="11"/>
  <c r="I822" i="11"/>
  <c r="I823" i="11"/>
  <c r="I824" i="11"/>
  <c r="I825" i="11"/>
  <c r="I826" i="11"/>
  <c r="I827" i="11"/>
  <c r="I828" i="11"/>
  <c r="I829" i="11"/>
  <c r="I830" i="11"/>
  <c r="I831" i="11"/>
  <c r="I832" i="11"/>
  <c r="I833" i="11"/>
  <c r="I834" i="11"/>
  <c r="I835" i="11"/>
  <c r="I836" i="11"/>
  <c r="I837" i="11"/>
  <c r="I838" i="11"/>
  <c r="I839" i="11"/>
  <c r="I840" i="11"/>
  <c r="I841" i="11"/>
  <c r="I842" i="11"/>
  <c r="I843" i="11"/>
  <c r="I844" i="11"/>
  <c r="I845" i="11"/>
  <c r="I846" i="11"/>
  <c r="I847" i="11"/>
  <c r="I848" i="11"/>
  <c r="I849" i="11"/>
  <c r="I850" i="11"/>
  <c r="I851" i="11"/>
  <c r="I852" i="11"/>
  <c r="I853" i="11"/>
  <c r="I854" i="11"/>
  <c r="I855" i="11"/>
  <c r="I856" i="11"/>
  <c r="I857" i="11"/>
  <c r="I858" i="11"/>
  <c r="I859" i="11"/>
  <c r="I860" i="11"/>
  <c r="I861" i="11"/>
  <c r="I862" i="11"/>
  <c r="I863" i="11"/>
  <c r="I864" i="11"/>
  <c r="I865" i="11"/>
  <c r="I866" i="11"/>
  <c r="I867" i="11"/>
  <c r="I868" i="11"/>
  <c r="I869" i="11"/>
  <c r="I870" i="11"/>
  <c r="I871" i="11"/>
  <c r="I872" i="11"/>
  <c r="I873" i="11"/>
  <c r="I874" i="11"/>
  <c r="I875" i="11"/>
  <c r="I876" i="11"/>
  <c r="I877" i="11"/>
  <c r="I878" i="11"/>
  <c r="I879" i="11"/>
  <c r="I880" i="11"/>
  <c r="I881" i="11"/>
  <c r="I882" i="11"/>
  <c r="I883" i="11"/>
  <c r="I884" i="11"/>
  <c r="I885" i="11"/>
  <c r="I886" i="11"/>
  <c r="I887" i="11"/>
  <c r="I888" i="11"/>
  <c r="I889" i="11"/>
  <c r="I890" i="11"/>
  <c r="I891" i="11"/>
  <c r="I892" i="11"/>
  <c r="I893" i="11"/>
  <c r="I894" i="11"/>
  <c r="I895" i="11"/>
  <c r="I896" i="11"/>
  <c r="I897" i="11"/>
  <c r="I898" i="11"/>
  <c r="I899" i="11"/>
  <c r="I900" i="11"/>
  <c r="I901" i="11"/>
  <c r="I902" i="11"/>
  <c r="I903" i="11"/>
  <c r="I904" i="11"/>
  <c r="I905" i="11"/>
  <c r="I906" i="11"/>
  <c r="I907" i="11"/>
  <c r="I908" i="11"/>
  <c r="I909" i="11"/>
  <c r="I910" i="11"/>
  <c r="I911" i="11"/>
  <c r="I912" i="11"/>
  <c r="I913" i="11"/>
  <c r="I914" i="11"/>
  <c r="I915" i="11"/>
  <c r="I916" i="11"/>
  <c r="I917" i="11"/>
  <c r="I918" i="11"/>
  <c r="I919" i="11"/>
  <c r="I920" i="11"/>
  <c r="I921" i="11"/>
  <c r="I922" i="11"/>
  <c r="I923" i="11"/>
  <c r="I924" i="11"/>
  <c r="I925" i="11"/>
  <c r="I926" i="11"/>
  <c r="I927" i="11"/>
  <c r="I928" i="11"/>
  <c r="I929" i="11"/>
  <c r="I930" i="11"/>
  <c r="I931" i="11"/>
  <c r="I932" i="11"/>
  <c r="I933" i="11"/>
  <c r="I934" i="11"/>
  <c r="I935" i="11"/>
  <c r="I936" i="11"/>
  <c r="I937" i="11"/>
  <c r="I938" i="11"/>
  <c r="I939" i="11"/>
  <c r="I940" i="11"/>
  <c r="I941" i="11"/>
  <c r="I942" i="11"/>
  <c r="I943" i="11"/>
  <c r="I944" i="11"/>
  <c r="I945" i="11"/>
  <c r="I946" i="11"/>
  <c r="I947" i="11"/>
  <c r="I948" i="11"/>
  <c r="I949" i="11"/>
  <c r="I950" i="11"/>
  <c r="I951" i="11"/>
  <c r="I952" i="11"/>
  <c r="I953" i="11"/>
  <c r="I954" i="11"/>
  <c r="I955" i="11"/>
  <c r="I956" i="11"/>
  <c r="I957" i="11"/>
  <c r="I958" i="11"/>
  <c r="I959" i="11"/>
  <c r="I960" i="11"/>
  <c r="I961" i="11"/>
  <c r="I962" i="11"/>
  <c r="I963" i="11"/>
  <c r="I964" i="11"/>
  <c r="I965" i="11"/>
  <c r="I966" i="11"/>
  <c r="I967" i="11"/>
  <c r="I968" i="11"/>
  <c r="I969" i="11"/>
  <c r="I970" i="11"/>
  <c r="I971" i="11"/>
  <c r="I972" i="11"/>
  <c r="I973" i="11"/>
  <c r="I974" i="11"/>
  <c r="I975" i="11"/>
  <c r="I976" i="11"/>
  <c r="I977" i="11"/>
  <c r="I978" i="11"/>
  <c r="I979" i="11"/>
  <c r="I980" i="11"/>
  <c r="I981" i="11"/>
  <c r="I982" i="11"/>
  <c r="I983" i="11"/>
  <c r="I984" i="11"/>
  <c r="I985" i="11"/>
  <c r="I986" i="11"/>
  <c r="I987" i="11"/>
  <c r="I988" i="11"/>
  <c r="I989" i="11"/>
  <c r="I990" i="11"/>
  <c r="I991" i="11"/>
  <c r="I992" i="11"/>
  <c r="I993" i="11"/>
  <c r="I994" i="11"/>
  <c r="I995" i="11"/>
  <c r="I996" i="11"/>
  <c r="I997" i="11"/>
  <c r="I998" i="11"/>
  <c r="I999" i="11"/>
  <c r="I1000" i="11"/>
  <c r="I1001" i="11"/>
  <c r="I1002" i="11"/>
  <c r="I1003" i="11"/>
  <c r="I1004" i="11"/>
  <c r="I1005" i="11"/>
  <c r="I1006" i="11"/>
  <c r="I1007" i="11"/>
  <c r="I1008" i="11"/>
  <c r="I1009" i="11"/>
  <c r="I1010" i="11"/>
  <c r="I1011" i="11"/>
  <c r="I1012" i="11"/>
  <c r="I1013" i="11"/>
  <c r="I1014" i="11"/>
  <c r="I1015" i="11"/>
  <c r="I1016" i="11"/>
  <c r="I1017" i="11"/>
  <c r="I1018" i="11"/>
  <c r="I1019" i="11"/>
  <c r="I1020" i="11"/>
  <c r="I1021" i="11"/>
  <c r="I1022" i="11"/>
  <c r="I1023" i="11"/>
  <c r="I1024" i="11"/>
  <c r="I1025" i="11"/>
  <c r="I1026" i="11"/>
  <c r="I1027" i="11"/>
  <c r="I1028" i="11"/>
  <c r="I1029" i="11"/>
  <c r="I1030" i="11"/>
  <c r="I1031" i="11"/>
  <c r="I1032" i="11"/>
  <c r="I1033" i="11"/>
  <c r="I1034" i="11"/>
  <c r="I1035" i="11"/>
  <c r="I1036" i="11"/>
  <c r="I1037" i="11"/>
  <c r="I1038" i="11"/>
  <c r="I1039" i="11"/>
  <c r="I1040" i="11"/>
  <c r="I1041" i="11"/>
  <c r="I1042" i="11"/>
  <c r="I1043" i="11"/>
  <c r="I1044" i="11"/>
  <c r="I1045" i="11"/>
  <c r="I1046" i="11"/>
  <c r="I1047" i="11"/>
  <c r="I1048" i="11"/>
  <c r="I1049" i="11"/>
  <c r="I1050" i="11"/>
  <c r="I1051" i="11"/>
  <c r="I1052" i="11"/>
  <c r="I1053" i="11"/>
  <c r="I1054" i="11"/>
  <c r="I1055" i="11"/>
  <c r="I1056" i="11"/>
  <c r="I1057" i="11"/>
  <c r="I1058" i="11"/>
  <c r="I1059" i="11"/>
  <c r="I1060" i="11"/>
  <c r="I1061" i="11"/>
  <c r="I1062" i="11"/>
  <c r="I1063" i="11"/>
  <c r="I1064" i="11"/>
  <c r="I1065" i="11"/>
  <c r="I1066" i="11"/>
  <c r="I1067" i="11"/>
  <c r="I1068" i="11"/>
  <c r="I1069" i="11"/>
  <c r="I1070" i="11"/>
  <c r="I1071" i="11"/>
  <c r="I1072" i="11"/>
  <c r="I1073" i="11"/>
  <c r="I1074" i="11"/>
  <c r="I1075" i="11"/>
  <c r="I1076" i="11"/>
  <c r="I1077" i="11"/>
  <c r="I1078" i="11"/>
  <c r="I1079" i="11"/>
  <c r="I1080" i="11"/>
  <c r="I1081" i="11"/>
  <c r="I1082" i="11"/>
  <c r="I1083" i="11"/>
  <c r="I1084" i="11"/>
  <c r="I1085" i="11"/>
  <c r="I1086" i="11"/>
  <c r="I1087" i="11"/>
  <c r="I1088" i="11"/>
  <c r="I1089" i="11"/>
  <c r="I1090" i="11"/>
  <c r="I1091" i="11"/>
  <c r="I1092" i="11"/>
  <c r="I1093" i="11"/>
  <c r="I1094" i="11"/>
  <c r="I1095" i="11"/>
  <c r="I1096" i="11"/>
  <c r="I1097" i="11"/>
  <c r="I1098" i="11"/>
  <c r="I1099" i="11"/>
  <c r="I1100" i="11"/>
  <c r="I1101" i="11"/>
  <c r="I1102" i="11"/>
  <c r="I1103" i="11"/>
  <c r="I1104" i="11"/>
  <c r="I1105" i="11"/>
  <c r="I1106" i="11"/>
  <c r="I1107" i="11"/>
  <c r="I1108" i="11"/>
  <c r="I1109" i="11"/>
  <c r="I1110" i="11"/>
  <c r="I1111" i="11"/>
  <c r="I1112" i="11"/>
  <c r="I1113" i="11"/>
  <c r="I1114" i="11"/>
  <c r="I1115" i="11"/>
  <c r="I1116" i="11"/>
  <c r="I1117" i="11"/>
  <c r="I1118" i="11"/>
  <c r="I1119" i="11"/>
  <c r="I1120" i="11"/>
  <c r="I1121" i="11"/>
  <c r="I1122" i="11"/>
  <c r="I1123" i="11"/>
  <c r="I1124" i="11"/>
  <c r="I1125" i="11"/>
  <c r="I1126" i="11"/>
  <c r="I1127" i="11"/>
  <c r="I1128" i="11"/>
  <c r="I1129" i="11"/>
  <c r="I1130" i="11"/>
  <c r="I1131" i="11"/>
  <c r="I1132" i="11"/>
  <c r="I1133" i="11"/>
  <c r="I1134" i="11"/>
  <c r="I1135" i="11"/>
  <c r="I1136" i="11"/>
  <c r="I1137" i="11"/>
  <c r="I1138" i="11"/>
  <c r="I1139" i="11"/>
  <c r="I1140" i="11"/>
  <c r="I1141" i="11"/>
  <c r="I1142" i="11"/>
  <c r="I1143" i="11"/>
  <c r="I1144" i="11"/>
  <c r="I1145" i="11"/>
  <c r="I1146" i="11"/>
  <c r="I1147" i="11"/>
  <c r="I1148" i="11"/>
  <c r="I1149" i="11"/>
  <c r="I1150" i="11"/>
  <c r="I1151" i="11"/>
  <c r="I1152" i="11"/>
  <c r="I1153" i="11"/>
  <c r="I1154" i="11"/>
  <c r="I1155" i="11"/>
  <c r="I1156" i="11"/>
  <c r="I1157" i="11"/>
  <c r="I1158" i="11"/>
  <c r="I1159" i="11"/>
  <c r="I1160" i="11"/>
  <c r="I1161" i="11"/>
  <c r="I1162" i="11"/>
  <c r="I1163" i="11"/>
  <c r="I1164" i="11"/>
  <c r="I1165" i="11"/>
  <c r="I1166" i="11"/>
  <c r="I1167" i="11"/>
  <c r="I1168" i="11"/>
  <c r="I1169" i="11"/>
  <c r="I1170" i="11"/>
  <c r="I1171" i="11"/>
  <c r="I1172" i="11"/>
  <c r="I1173" i="11"/>
  <c r="I1174" i="11"/>
  <c r="I1175" i="11"/>
  <c r="I1176" i="11"/>
  <c r="I1177" i="11"/>
  <c r="I1178" i="11"/>
  <c r="I1179" i="11"/>
  <c r="I1180" i="11"/>
  <c r="I1181" i="11"/>
  <c r="I1182" i="11"/>
  <c r="I1183" i="11"/>
  <c r="I1184" i="11"/>
  <c r="I1185" i="11"/>
  <c r="I1186" i="11"/>
  <c r="I1187" i="11"/>
  <c r="I1188" i="11"/>
  <c r="I1189" i="11"/>
  <c r="I1190" i="11"/>
  <c r="I1191" i="11"/>
  <c r="I1192" i="11"/>
  <c r="I1193" i="11"/>
  <c r="I1194" i="11"/>
  <c r="I1195" i="11"/>
  <c r="I1196" i="11"/>
  <c r="I1197" i="11"/>
  <c r="I1198" i="11"/>
  <c r="I1199" i="11"/>
  <c r="I1200" i="11"/>
  <c r="I1201" i="11"/>
  <c r="I1202" i="11"/>
  <c r="I1203" i="11"/>
  <c r="I1204" i="11"/>
  <c r="I1205" i="11"/>
  <c r="I1206" i="11"/>
  <c r="I1207" i="11"/>
  <c r="I1208" i="11"/>
  <c r="I1209" i="11"/>
  <c r="I1210" i="11"/>
  <c r="I1211" i="11"/>
  <c r="I1212" i="11"/>
  <c r="I1213" i="11"/>
  <c r="I1214" i="11"/>
  <c r="I1215" i="11"/>
  <c r="I1216" i="11"/>
  <c r="I1217" i="11"/>
  <c r="I1218" i="11"/>
  <c r="I1219" i="11"/>
  <c r="I1220" i="11"/>
  <c r="I1221" i="11"/>
  <c r="I1222" i="11"/>
  <c r="I1223" i="11"/>
  <c r="I1224" i="11"/>
  <c r="I1225" i="11"/>
  <c r="I1226" i="11"/>
  <c r="I1227" i="11"/>
  <c r="I1228" i="11"/>
  <c r="I1229" i="11"/>
  <c r="I1230" i="11"/>
  <c r="I1231" i="11"/>
  <c r="I1232" i="11"/>
  <c r="I1233" i="11"/>
  <c r="I1234" i="11"/>
  <c r="I1235" i="11"/>
  <c r="I1236" i="11"/>
  <c r="I1237" i="11"/>
  <c r="I1238" i="11"/>
  <c r="I1239" i="11"/>
  <c r="I1240" i="11"/>
  <c r="I1241" i="11"/>
  <c r="I1242" i="11"/>
  <c r="I1243" i="11"/>
  <c r="I1244" i="11"/>
  <c r="I1245" i="11"/>
  <c r="I1246" i="11"/>
  <c r="I1247" i="11"/>
  <c r="I1248" i="11"/>
  <c r="I1249" i="11"/>
  <c r="I1250" i="11"/>
  <c r="I1251" i="11"/>
  <c r="I1252" i="11"/>
  <c r="I1253" i="11"/>
  <c r="I1254" i="11"/>
  <c r="I1255" i="11"/>
  <c r="I1256" i="11"/>
  <c r="I1257" i="11"/>
  <c r="I1258" i="11"/>
  <c r="I1259" i="11"/>
  <c r="I1260" i="11"/>
  <c r="I1261" i="11"/>
  <c r="I1262" i="11"/>
  <c r="I1263" i="11"/>
  <c r="I1264" i="11"/>
  <c r="I1265" i="11"/>
  <c r="I1266" i="11"/>
  <c r="I1267" i="11"/>
  <c r="I1268" i="11"/>
  <c r="I1269" i="11"/>
  <c r="I1270" i="11"/>
  <c r="I1271" i="11"/>
  <c r="I1272" i="11"/>
  <c r="I1273" i="11"/>
  <c r="I1274" i="11"/>
  <c r="I1275" i="11"/>
  <c r="I1276" i="11"/>
  <c r="I1277" i="11"/>
  <c r="I1278" i="11"/>
  <c r="I1279" i="11"/>
  <c r="I1280" i="11"/>
  <c r="I1281" i="11"/>
  <c r="I1282" i="11"/>
  <c r="I1283" i="11"/>
  <c r="I1284" i="11"/>
  <c r="I1285" i="11"/>
  <c r="I1286" i="11"/>
  <c r="I1287" i="11"/>
  <c r="I1288" i="11"/>
  <c r="I1289" i="11"/>
  <c r="I1290" i="11"/>
  <c r="I1291" i="11"/>
  <c r="I1292" i="11"/>
  <c r="I1293" i="11"/>
  <c r="I1294" i="11"/>
  <c r="I1295" i="11"/>
  <c r="I1296" i="11"/>
  <c r="I1297" i="11"/>
  <c r="I1298" i="11"/>
  <c r="I1299" i="11"/>
  <c r="I1300" i="11"/>
  <c r="I1301" i="11"/>
  <c r="I1302" i="11"/>
  <c r="I1303" i="11"/>
  <c r="I1304" i="11"/>
  <c r="I1305" i="11"/>
  <c r="I1306" i="11"/>
  <c r="I1307" i="11"/>
  <c r="I1308" i="11"/>
  <c r="I1309" i="11"/>
  <c r="I1310" i="11"/>
  <c r="I1311" i="11"/>
  <c r="I1312" i="11"/>
  <c r="I1313" i="11"/>
  <c r="I1314" i="11"/>
  <c r="I1315" i="11"/>
  <c r="I1316" i="11"/>
  <c r="I1317" i="11"/>
  <c r="I1318" i="11"/>
  <c r="I1319" i="11"/>
  <c r="I1320" i="11"/>
  <c r="I1321" i="11"/>
  <c r="I1322" i="11"/>
  <c r="I1323" i="11"/>
  <c r="I1324" i="11"/>
  <c r="I1325" i="11"/>
  <c r="I1326" i="11"/>
  <c r="I1327" i="11"/>
  <c r="I1328" i="11"/>
  <c r="I1329" i="11"/>
  <c r="I1330" i="11"/>
  <c r="I1331" i="11"/>
  <c r="I1332" i="11"/>
  <c r="I1333" i="11"/>
  <c r="I1334" i="11"/>
  <c r="I1335" i="11"/>
  <c r="I1336" i="11"/>
  <c r="I1337" i="11"/>
  <c r="I1338" i="11"/>
  <c r="I1339" i="11"/>
  <c r="I1340" i="11"/>
  <c r="I1341" i="11"/>
  <c r="I1342" i="11"/>
  <c r="I1343" i="11"/>
  <c r="I1344" i="11"/>
  <c r="I1345" i="11"/>
  <c r="I1346" i="11"/>
  <c r="I1347" i="11"/>
  <c r="I1348" i="11"/>
  <c r="I1349" i="11"/>
  <c r="I1350" i="11"/>
  <c r="I1351" i="11"/>
  <c r="I1352" i="11"/>
  <c r="I1353" i="11"/>
  <c r="I1354" i="11"/>
  <c r="I1355" i="11"/>
  <c r="I1356" i="11"/>
  <c r="I1357" i="11"/>
  <c r="I1358" i="11"/>
  <c r="I1359" i="11"/>
  <c r="I1360" i="11"/>
  <c r="I1361" i="11"/>
  <c r="I1362" i="11"/>
  <c r="I1363" i="11"/>
  <c r="I1364" i="11"/>
  <c r="I1365" i="11"/>
  <c r="I1366" i="11"/>
  <c r="I1367" i="11"/>
  <c r="I1368" i="11"/>
  <c r="I1369" i="11"/>
  <c r="I1370" i="11"/>
  <c r="I1371" i="11"/>
  <c r="I1372" i="11"/>
  <c r="I1373" i="11"/>
  <c r="I1374" i="11"/>
  <c r="I1375" i="11"/>
  <c r="I1376" i="11"/>
  <c r="I1377" i="11"/>
  <c r="I1378" i="11"/>
  <c r="I1379" i="11"/>
  <c r="I1380" i="11"/>
  <c r="I1381" i="11"/>
  <c r="I1382" i="11"/>
  <c r="I1383" i="11"/>
  <c r="I1384" i="11"/>
  <c r="I1385" i="11"/>
  <c r="I1386" i="11"/>
  <c r="I1387" i="11"/>
  <c r="I1388" i="11"/>
  <c r="I1389" i="11"/>
  <c r="I1390" i="11"/>
  <c r="I1391" i="11"/>
  <c r="I1392" i="11"/>
  <c r="I1393" i="11"/>
  <c r="I1394" i="11"/>
  <c r="I1395" i="11"/>
  <c r="I1396" i="11"/>
  <c r="I1397" i="11"/>
  <c r="I1398" i="11"/>
  <c r="I1399" i="11"/>
  <c r="I1400" i="11"/>
  <c r="I1401" i="11"/>
  <c r="I1402" i="11"/>
  <c r="I1403" i="11"/>
  <c r="I1404" i="11"/>
  <c r="I50" i="12"/>
  <c r="M1404" i="11"/>
  <c r="L1404" i="11"/>
  <c r="K1404" i="11"/>
  <c r="J1404" i="11"/>
  <c r="M1403" i="11"/>
  <c r="L1403" i="11"/>
  <c r="K1403" i="11"/>
  <c r="J1403" i="11"/>
  <c r="M1402" i="11"/>
  <c r="L1402" i="11"/>
  <c r="K1402" i="11"/>
  <c r="J1402" i="11"/>
  <c r="M1401" i="11"/>
  <c r="L1401" i="11"/>
  <c r="K1401" i="11"/>
  <c r="J1401" i="11"/>
  <c r="M1400" i="11"/>
  <c r="L1400" i="11"/>
  <c r="K1400" i="11"/>
  <c r="J1400" i="11"/>
  <c r="M1399" i="11"/>
  <c r="L1399" i="11"/>
  <c r="K1399" i="11"/>
  <c r="J1399" i="11"/>
  <c r="M1398" i="11"/>
  <c r="L1398" i="11"/>
  <c r="K1398" i="11"/>
  <c r="J1398" i="11"/>
  <c r="M1397" i="11"/>
  <c r="L1397" i="11"/>
  <c r="K1397" i="11"/>
  <c r="J1397" i="11"/>
  <c r="M1396" i="11"/>
  <c r="L1396" i="11"/>
  <c r="K1396" i="11"/>
  <c r="J1396" i="11"/>
  <c r="M1395" i="11"/>
  <c r="L1395" i="11"/>
  <c r="K1395" i="11"/>
  <c r="J1395" i="11"/>
  <c r="M1394" i="11"/>
  <c r="L1394" i="11"/>
  <c r="K1394" i="11"/>
  <c r="J1394" i="11"/>
  <c r="M1393" i="11"/>
  <c r="L1393" i="11"/>
  <c r="K1393" i="11"/>
  <c r="J1393" i="11"/>
  <c r="M1392" i="11"/>
  <c r="L1392" i="11"/>
  <c r="K1392" i="11"/>
  <c r="J1392" i="11"/>
  <c r="M1391" i="11"/>
  <c r="L1391" i="11"/>
  <c r="K1391" i="11"/>
  <c r="J1391" i="11"/>
  <c r="M1390" i="11"/>
  <c r="L1390" i="11"/>
  <c r="K1390" i="11"/>
  <c r="J1390" i="11"/>
  <c r="M1389" i="11"/>
  <c r="L1389" i="11"/>
  <c r="K1389" i="11"/>
  <c r="J1389" i="11"/>
  <c r="M1388" i="11"/>
  <c r="L1388" i="11"/>
  <c r="K1388" i="11"/>
  <c r="J1388" i="11"/>
  <c r="M1387" i="11"/>
  <c r="L1387" i="11"/>
  <c r="K1387" i="11"/>
  <c r="J1387" i="11"/>
  <c r="M1386" i="11"/>
  <c r="L1386" i="11"/>
  <c r="K1386" i="11"/>
  <c r="J1386" i="11"/>
  <c r="M1385" i="11"/>
  <c r="L1385" i="11"/>
  <c r="K1385" i="11"/>
  <c r="J1385" i="11"/>
  <c r="M1384" i="11"/>
  <c r="L1384" i="11"/>
  <c r="K1384" i="11"/>
  <c r="J1384" i="11"/>
  <c r="M1383" i="11"/>
  <c r="L1383" i="11"/>
  <c r="K1383" i="11"/>
  <c r="J1383" i="11"/>
  <c r="M1382" i="11"/>
  <c r="L1382" i="11"/>
  <c r="K1382" i="11"/>
  <c r="J1382" i="11"/>
  <c r="M1381" i="11"/>
  <c r="L1381" i="11"/>
  <c r="K1381" i="11"/>
  <c r="J1381" i="11"/>
  <c r="M1380" i="11"/>
  <c r="L1380" i="11"/>
  <c r="K1380" i="11"/>
  <c r="J1380" i="11"/>
  <c r="M1379" i="11"/>
  <c r="L1379" i="11"/>
  <c r="K1379" i="11"/>
  <c r="J1379" i="11"/>
  <c r="M1378" i="11"/>
  <c r="L1378" i="11"/>
  <c r="K1378" i="11"/>
  <c r="J1378" i="11"/>
  <c r="M1377" i="11"/>
  <c r="L1377" i="11"/>
  <c r="K1377" i="11"/>
  <c r="J1377" i="11"/>
  <c r="M1376" i="11"/>
  <c r="L1376" i="11"/>
  <c r="K1376" i="11"/>
  <c r="J1376" i="11"/>
  <c r="M1375" i="11"/>
  <c r="L1375" i="11"/>
  <c r="K1375" i="11"/>
  <c r="J1375" i="11"/>
  <c r="M1374" i="11"/>
  <c r="L1374" i="11"/>
  <c r="K1374" i="11"/>
  <c r="J1374" i="11"/>
  <c r="M1373" i="11"/>
  <c r="L1373" i="11"/>
  <c r="K1373" i="11"/>
  <c r="J1373" i="11"/>
  <c r="M1372" i="11"/>
  <c r="L1372" i="11"/>
  <c r="K1372" i="11"/>
  <c r="J1372" i="11"/>
  <c r="M1371" i="11"/>
  <c r="L1371" i="11"/>
  <c r="K1371" i="11"/>
  <c r="J1371" i="11"/>
  <c r="M1370" i="11"/>
  <c r="L1370" i="11"/>
  <c r="K1370" i="11"/>
  <c r="J1370" i="11"/>
  <c r="M1369" i="11"/>
  <c r="L1369" i="11"/>
  <c r="K1369" i="11"/>
  <c r="J1369" i="11"/>
  <c r="M1368" i="11"/>
  <c r="L1368" i="11"/>
  <c r="K1368" i="11"/>
  <c r="J1368" i="11"/>
  <c r="M1367" i="11"/>
  <c r="L1367" i="11"/>
  <c r="K1367" i="11"/>
  <c r="J1367" i="11"/>
  <c r="M1366" i="11"/>
  <c r="L1366" i="11"/>
  <c r="K1366" i="11"/>
  <c r="J1366" i="11"/>
  <c r="M1365" i="11"/>
  <c r="L1365" i="11"/>
  <c r="K1365" i="11"/>
  <c r="J1365" i="11"/>
  <c r="M1364" i="11"/>
  <c r="L1364" i="11"/>
  <c r="K1364" i="11"/>
  <c r="J1364" i="11"/>
  <c r="M1363" i="11"/>
  <c r="L1363" i="11"/>
  <c r="K1363" i="11"/>
  <c r="J1363" i="11"/>
  <c r="M1362" i="11"/>
  <c r="L1362" i="11"/>
  <c r="K1362" i="11"/>
  <c r="J1362" i="11"/>
  <c r="M1361" i="11"/>
  <c r="L1361" i="11"/>
  <c r="K1361" i="11"/>
  <c r="J1361" i="11"/>
  <c r="M1360" i="11"/>
  <c r="L1360" i="11"/>
  <c r="K1360" i="11"/>
  <c r="J1360" i="11"/>
  <c r="M1359" i="11"/>
  <c r="L1359" i="11"/>
  <c r="K1359" i="11"/>
  <c r="J1359" i="11"/>
  <c r="M1358" i="11"/>
  <c r="L1358" i="11"/>
  <c r="K1358" i="11"/>
  <c r="J1358" i="11"/>
  <c r="M1357" i="11"/>
  <c r="L1357" i="11"/>
  <c r="K1357" i="11"/>
  <c r="J1357" i="11"/>
  <c r="M1356" i="11"/>
  <c r="L1356" i="11"/>
  <c r="K1356" i="11"/>
  <c r="J1356" i="11"/>
  <c r="M1355" i="11"/>
  <c r="L1355" i="11"/>
  <c r="K1355" i="11"/>
  <c r="J1355" i="11"/>
  <c r="M1354" i="11"/>
  <c r="L1354" i="11"/>
  <c r="K1354" i="11"/>
  <c r="J1354" i="11"/>
  <c r="M1353" i="11"/>
  <c r="L1353" i="11"/>
  <c r="K1353" i="11"/>
  <c r="J1353" i="11"/>
  <c r="M1352" i="11"/>
  <c r="L1352" i="11"/>
  <c r="K1352" i="11"/>
  <c r="J1352" i="11"/>
  <c r="M1351" i="11"/>
  <c r="L1351" i="11"/>
  <c r="K1351" i="11"/>
  <c r="J1351" i="11"/>
  <c r="M1350" i="11"/>
  <c r="L1350" i="11"/>
  <c r="K1350" i="11"/>
  <c r="J1350" i="11"/>
  <c r="M1349" i="11"/>
  <c r="L1349" i="11"/>
  <c r="K1349" i="11"/>
  <c r="J1349" i="11"/>
  <c r="M1348" i="11"/>
  <c r="L1348" i="11"/>
  <c r="K1348" i="11"/>
  <c r="J1348" i="11"/>
  <c r="M1347" i="11"/>
  <c r="L1347" i="11"/>
  <c r="K1347" i="11"/>
  <c r="J1347" i="11"/>
  <c r="M1346" i="11"/>
  <c r="L1346" i="11"/>
  <c r="K1346" i="11"/>
  <c r="J1346" i="11"/>
  <c r="M1345" i="11"/>
  <c r="L1345" i="11"/>
  <c r="K1345" i="11"/>
  <c r="J1345" i="11"/>
  <c r="M1344" i="11"/>
  <c r="L1344" i="11"/>
  <c r="K1344" i="11"/>
  <c r="J1344" i="11"/>
  <c r="M1343" i="11"/>
  <c r="L1343" i="11"/>
  <c r="K1343" i="11"/>
  <c r="J1343" i="11"/>
  <c r="M1342" i="11"/>
  <c r="L1342" i="11"/>
  <c r="K1342" i="11"/>
  <c r="J1342" i="11"/>
  <c r="M1341" i="11"/>
  <c r="L1341" i="11"/>
  <c r="K1341" i="11"/>
  <c r="J1341" i="11"/>
  <c r="M1340" i="11"/>
  <c r="L1340" i="11"/>
  <c r="K1340" i="11"/>
  <c r="J1340" i="11"/>
  <c r="M1339" i="11"/>
  <c r="L1339" i="11"/>
  <c r="K1339" i="11"/>
  <c r="J1339" i="11"/>
  <c r="M1338" i="11"/>
  <c r="L1338" i="11"/>
  <c r="K1338" i="11"/>
  <c r="J1338" i="11"/>
  <c r="M1337" i="11"/>
  <c r="L1337" i="11"/>
  <c r="K1337" i="11"/>
  <c r="J1337" i="11"/>
  <c r="M1336" i="11"/>
  <c r="L1336" i="11"/>
  <c r="K1336" i="11"/>
  <c r="J1336" i="11"/>
  <c r="M1335" i="11"/>
  <c r="L1335" i="11"/>
  <c r="K1335" i="11"/>
  <c r="J1335" i="11"/>
  <c r="M1334" i="11"/>
  <c r="L1334" i="11"/>
  <c r="K1334" i="11"/>
  <c r="J1334" i="11"/>
  <c r="M1333" i="11"/>
  <c r="L1333" i="11"/>
  <c r="K1333" i="11"/>
  <c r="J1333" i="11"/>
  <c r="M1332" i="11"/>
  <c r="L1332" i="11"/>
  <c r="K1332" i="11"/>
  <c r="J1332" i="11"/>
  <c r="M1331" i="11"/>
  <c r="L1331" i="11"/>
  <c r="K1331" i="11"/>
  <c r="J1331" i="11"/>
  <c r="M1330" i="11"/>
  <c r="L1330" i="11"/>
  <c r="K1330" i="11"/>
  <c r="J1330" i="11"/>
  <c r="M1329" i="11"/>
  <c r="L1329" i="11"/>
  <c r="K1329" i="11"/>
  <c r="J1329" i="11"/>
  <c r="M1328" i="11"/>
  <c r="L1328" i="11"/>
  <c r="K1328" i="11"/>
  <c r="J1328" i="11"/>
  <c r="M1327" i="11"/>
  <c r="L1327" i="11"/>
  <c r="K1327" i="11"/>
  <c r="J1327" i="11"/>
  <c r="M1326" i="11"/>
  <c r="L1326" i="11"/>
  <c r="K1326" i="11"/>
  <c r="J1326" i="11"/>
  <c r="M1325" i="11"/>
  <c r="L1325" i="11"/>
  <c r="K1325" i="11"/>
  <c r="J1325" i="11"/>
  <c r="M1324" i="11"/>
  <c r="L1324" i="11"/>
  <c r="K1324" i="11"/>
  <c r="J1324" i="11"/>
  <c r="M1323" i="11"/>
  <c r="L1323" i="11"/>
  <c r="K1323" i="11"/>
  <c r="J1323" i="11"/>
  <c r="M1322" i="11"/>
  <c r="L1322" i="11"/>
  <c r="K1322" i="11"/>
  <c r="J1322" i="11"/>
  <c r="M1321" i="11"/>
  <c r="L1321" i="11"/>
  <c r="K1321" i="11"/>
  <c r="J1321" i="11"/>
  <c r="M1320" i="11"/>
  <c r="L1320" i="11"/>
  <c r="K1320" i="11"/>
  <c r="J1320" i="11"/>
  <c r="M1319" i="11"/>
  <c r="L1319" i="11"/>
  <c r="K1319" i="11"/>
  <c r="J1319" i="11"/>
  <c r="M1318" i="11"/>
  <c r="L1318" i="11"/>
  <c r="K1318" i="11"/>
  <c r="J1318" i="11"/>
  <c r="M1317" i="11"/>
  <c r="L1317" i="11"/>
  <c r="K1317" i="11"/>
  <c r="J1317" i="11"/>
  <c r="M1316" i="11"/>
  <c r="L1316" i="11"/>
  <c r="K1316" i="11"/>
  <c r="J1316" i="11"/>
  <c r="M1315" i="11"/>
  <c r="L1315" i="11"/>
  <c r="K1315" i="11"/>
  <c r="J1315" i="11"/>
  <c r="M1314" i="11"/>
  <c r="L1314" i="11"/>
  <c r="K1314" i="11"/>
  <c r="J1314" i="11"/>
  <c r="M1313" i="11"/>
  <c r="L1313" i="11"/>
  <c r="K1313" i="11"/>
  <c r="J1313" i="11"/>
  <c r="M1312" i="11"/>
  <c r="L1312" i="11"/>
  <c r="K1312" i="11"/>
  <c r="J1312" i="11"/>
  <c r="M1311" i="11"/>
  <c r="L1311" i="11"/>
  <c r="K1311" i="11"/>
  <c r="J1311" i="11"/>
  <c r="M1310" i="11"/>
  <c r="L1310" i="11"/>
  <c r="K1310" i="11"/>
  <c r="J1310" i="11"/>
  <c r="M1309" i="11"/>
  <c r="L1309" i="11"/>
  <c r="K1309" i="11"/>
  <c r="J1309" i="11"/>
  <c r="M1308" i="11"/>
  <c r="L1308" i="11"/>
  <c r="K1308" i="11"/>
  <c r="J1308" i="11"/>
  <c r="M1307" i="11"/>
  <c r="L1307" i="11"/>
  <c r="K1307" i="11"/>
  <c r="J1307" i="11"/>
  <c r="M1306" i="11"/>
  <c r="L1306" i="11"/>
  <c r="K1306" i="11"/>
  <c r="J1306" i="11"/>
  <c r="M1305" i="11"/>
  <c r="L1305" i="11"/>
  <c r="K1305" i="11"/>
  <c r="J1305" i="11"/>
  <c r="M1304" i="11"/>
  <c r="L1304" i="11"/>
  <c r="K1304" i="11"/>
  <c r="J1304" i="11"/>
  <c r="M1303" i="11"/>
  <c r="L1303" i="11"/>
  <c r="K1303" i="11"/>
  <c r="J1303" i="11"/>
  <c r="M1302" i="11"/>
  <c r="L1302" i="11"/>
  <c r="K1302" i="11"/>
  <c r="J1302" i="11"/>
  <c r="M1301" i="11"/>
  <c r="L1301" i="11"/>
  <c r="K1301" i="11"/>
  <c r="J1301" i="11"/>
  <c r="M1300" i="11"/>
  <c r="L1300" i="11"/>
  <c r="K1300" i="11"/>
  <c r="J1300" i="11"/>
  <c r="M1299" i="11"/>
  <c r="L1299" i="11"/>
  <c r="K1299" i="11"/>
  <c r="J1299" i="11"/>
  <c r="M1298" i="11"/>
  <c r="L1298" i="11"/>
  <c r="K1298" i="11"/>
  <c r="J1298" i="11"/>
  <c r="M1297" i="11"/>
  <c r="L1297" i="11"/>
  <c r="K1297" i="11"/>
  <c r="J1297" i="11"/>
  <c r="M1296" i="11"/>
  <c r="L1296" i="11"/>
  <c r="K1296" i="11"/>
  <c r="J1296" i="11"/>
  <c r="M1295" i="11"/>
  <c r="L1295" i="11"/>
  <c r="K1295" i="11"/>
  <c r="J1295" i="11"/>
  <c r="M1294" i="11"/>
  <c r="L1294" i="11"/>
  <c r="K1294" i="11"/>
  <c r="J1294" i="11"/>
  <c r="M1293" i="11"/>
  <c r="L1293" i="11"/>
  <c r="K1293" i="11"/>
  <c r="J1293" i="11"/>
  <c r="M1292" i="11"/>
  <c r="L1292" i="11"/>
  <c r="K1292" i="11"/>
  <c r="J1292" i="11"/>
  <c r="M1291" i="11"/>
  <c r="L1291" i="11"/>
  <c r="K1291" i="11"/>
  <c r="J1291" i="11"/>
  <c r="M1290" i="11"/>
  <c r="L1290" i="11"/>
  <c r="K1290" i="11"/>
  <c r="J1290" i="11"/>
  <c r="M1289" i="11"/>
  <c r="L1289" i="11"/>
  <c r="K1289" i="11"/>
  <c r="J1289" i="11"/>
  <c r="M1288" i="11"/>
  <c r="L1288" i="11"/>
  <c r="K1288" i="11"/>
  <c r="J1288" i="11"/>
  <c r="M1287" i="11"/>
  <c r="L1287" i="11"/>
  <c r="K1287" i="11"/>
  <c r="J1287" i="11"/>
  <c r="M1286" i="11"/>
  <c r="L1286" i="11"/>
  <c r="K1286" i="11"/>
  <c r="J1286" i="11"/>
  <c r="M1285" i="11"/>
  <c r="L1285" i="11"/>
  <c r="K1285" i="11"/>
  <c r="J1285" i="11"/>
  <c r="M1284" i="11"/>
  <c r="L1284" i="11"/>
  <c r="K1284" i="11"/>
  <c r="J1284" i="11"/>
  <c r="M1283" i="11"/>
  <c r="L1283" i="11"/>
  <c r="K1283" i="11"/>
  <c r="J1283" i="11"/>
  <c r="M1282" i="11"/>
  <c r="L1282" i="11"/>
  <c r="K1282" i="11"/>
  <c r="J1282" i="11"/>
  <c r="M1281" i="11"/>
  <c r="L1281" i="11"/>
  <c r="K1281" i="11"/>
  <c r="J1281" i="11"/>
  <c r="M1280" i="11"/>
  <c r="L1280" i="11"/>
  <c r="K1280" i="11"/>
  <c r="J1280" i="11"/>
  <c r="M1279" i="11"/>
  <c r="L1279" i="11"/>
  <c r="K1279" i="11"/>
  <c r="J1279" i="11"/>
  <c r="M1278" i="11"/>
  <c r="L1278" i="11"/>
  <c r="K1278" i="11"/>
  <c r="J1278" i="11"/>
  <c r="M1277" i="11"/>
  <c r="L1277" i="11"/>
  <c r="K1277" i="11"/>
  <c r="J1277" i="11"/>
  <c r="M1276" i="11"/>
  <c r="L1276" i="11"/>
  <c r="K1276" i="11"/>
  <c r="J1276" i="11"/>
  <c r="M1275" i="11"/>
  <c r="L1275" i="11"/>
  <c r="K1275" i="11"/>
  <c r="J1275" i="11"/>
  <c r="M1274" i="11"/>
  <c r="L1274" i="11"/>
  <c r="K1274" i="11"/>
  <c r="J1274" i="11"/>
  <c r="M1273" i="11"/>
  <c r="L1273" i="11"/>
  <c r="K1273" i="11"/>
  <c r="J1273" i="11"/>
  <c r="M1272" i="11"/>
  <c r="L1272" i="11"/>
  <c r="K1272" i="11"/>
  <c r="J1272" i="11"/>
  <c r="M1271" i="11"/>
  <c r="L1271" i="11"/>
  <c r="K1271" i="11"/>
  <c r="J1271" i="11"/>
  <c r="M1270" i="11"/>
  <c r="L1270" i="11"/>
  <c r="K1270" i="11"/>
  <c r="J1270" i="11"/>
  <c r="M1269" i="11"/>
  <c r="L1269" i="11"/>
  <c r="K1269" i="11"/>
  <c r="J1269" i="11"/>
  <c r="M1268" i="11"/>
  <c r="L1268" i="11"/>
  <c r="K1268" i="11"/>
  <c r="J1268" i="11"/>
  <c r="M1267" i="11"/>
  <c r="L1267" i="11"/>
  <c r="K1267" i="11"/>
  <c r="J1267" i="11"/>
  <c r="M1266" i="11"/>
  <c r="L1266" i="11"/>
  <c r="K1266" i="11"/>
  <c r="J1266" i="11"/>
  <c r="M1265" i="11"/>
  <c r="L1265" i="11"/>
  <c r="K1265" i="11"/>
  <c r="J1265" i="11"/>
  <c r="M1264" i="11"/>
  <c r="L1264" i="11"/>
  <c r="K1264" i="11"/>
  <c r="J1264" i="11"/>
  <c r="M1263" i="11"/>
  <c r="L1263" i="11"/>
  <c r="K1263" i="11"/>
  <c r="J1263" i="11"/>
  <c r="M1262" i="11"/>
  <c r="L1262" i="11"/>
  <c r="K1262" i="11"/>
  <c r="J1262" i="11"/>
  <c r="M1261" i="11"/>
  <c r="L1261" i="11"/>
  <c r="K1261" i="11"/>
  <c r="J1261" i="11"/>
  <c r="M1260" i="11"/>
  <c r="L1260" i="11"/>
  <c r="K1260" i="11"/>
  <c r="J1260" i="11"/>
  <c r="M1259" i="11"/>
  <c r="L1259" i="11"/>
  <c r="K1259" i="11"/>
  <c r="J1259" i="11"/>
  <c r="M1258" i="11"/>
  <c r="L1258" i="11"/>
  <c r="K1258" i="11"/>
  <c r="J1258" i="11"/>
  <c r="M1257" i="11"/>
  <c r="L1257" i="11"/>
  <c r="K1257" i="11"/>
  <c r="J1257" i="11"/>
  <c r="M1256" i="11"/>
  <c r="L1256" i="11"/>
  <c r="K1256" i="11"/>
  <c r="J1256" i="11"/>
  <c r="M1255" i="11"/>
  <c r="L1255" i="11"/>
  <c r="K1255" i="11"/>
  <c r="J1255" i="11"/>
  <c r="M1254" i="11"/>
  <c r="L1254" i="11"/>
  <c r="K1254" i="11"/>
  <c r="J1254" i="11"/>
  <c r="M1253" i="11"/>
  <c r="L1253" i="11"/>
  <c r="K1253" i="11"/>
  <c r="J1253" i="11"/>
  <c r="M1252" i="11"/>
  <c r="L1252" i="11"/>
  <c r="K1252" i="11"/>
  <c r="J1252" i="11"/>
  <c r="M1251" i="11"/>
  <c r="L1251" i="11"/>
  <c r="K1251" i="11"/>
  <c r="J1251" i="11"/>
  <c r="M1250" i="11"/>
  <c r="L1250" i="11"/>
  <c r="K1250" i="11"/>
  <c r="J1250" i="11"/>
  <c r="M1249" i="11"/>
  <c r="L1249" i="11"/>
  <c r="K1249" i="11"/>
  <c r="J1249" i="11"/>
  <c r="M1248" i="11"/>
  <c r="L1248" i="11"/>
  <c r="K1248" i="11"/>
  <c r="J1248" i="11"/>
  <c r="M1247" i="11"/>
  <c r="L1247" i="11"/>
  <c r="K1247" i="11"/>
  <c r="J1247" i="11"/>
  <c r="M1246" i="11"/>
  <c r="L1246" i="11"/>
  <c r="K1246" i="11"/>
  <c r="J1246" i="11"/>
  <c r="M1245" i="11"/>
  <c r="L1245" i="11"/>
  <c r="K1245" i="11"/>
  <c r="J1245" i="11"/>
  <c r="M1244" i="11"/>
  <c r="L1244" i="11"/>
  <c r="K1244" i="11"/>
  <c r="J1244" i="11"/>
  <c r="M1243" i="11"/>
  <c r="L1243" i="11"/>
  <c r="K1243" i="11"/>
  <c r="J1243" i="11"/>
  <c r="M1242" i="11"/>
  <c r="L1242" i="11"/>
  <c r="K1242" i="11"/>
  <c r="J1242" i="11"/>
  <c r="M1241" i="11"/>
  <c r="L1241" i="11"/>
  <c r="K1241" i="11"/>
  <c r="J1241" i="11"/>
  <c r="M1240" i="11"/>
  <c r="L1240" i="11"/>
  <c r="K1240" i="11"/>
  <c r="J1240" i="11"/>
  <c r="M1239" i="11"/>
  <c r="L1239" i="11"/>
  <c r="K1239" i="11"/>
  <c r="J1239" i="11"/>
  <c r="M1238" i="11"/>
  <c r="L1238" i="11"/>
  <c r="K1238" i="11"/>
  <c r="J1238" i="11"/>
  <c r="M1237" i="11"/>
  <c r="L1237" i="11"/>
  <c r="K1237" i="11"/>
  <c r="J1237" i="11"/>
  <c r="M1236" i="11"/>
  <c r="L1236" i="11"/>
  <c r="K1236" i="11"/>
  <c r="J1236" i="11"/>
  <c r="M1235" i="11"/>
  <c r="L1235" i="11"/>
  <c r="K1235" i="11"/>
  <c r="J1235" i="11"/>
  <c r="M1234" i="11"/>
  <c r="L1234" i="11"/>
  <c r="K1234" i="11"/>
  <c r="J1234" i="11"/>
  <c r="M1233" i="11"/>
  <c r="L1233" i="11"/>
  <c r="K1233" i="11"/>
  <c r="J1233" i="11"/>
  <c r="M1232" i="11"/>
  <c r="L1232" i="11"/>
  <c r="K1232" i="11"/>
  <c r="J1232" i="11"/>
  <c r="M1231" i="11"/>
  <c r="L1231" i="11"/>
  <c r="K1231" i="11"/>
  <c r="J1231" i="11"/>
  <c r="M1230" i="11"/>
  <c r="L1230" i="11"/>
  <c r="K1230" i="11"/>
  <c r="J1230" i="11"/>
  <c r="N1518" i="11" l="1"/>
  <c r="N1515" i="11"/>
  <c r="N1516" i="11"/>
  <c r="N1524" i="11"/>
  <c r="N1450" i="11"/>
  <c r="N1506" i="11"/>
  <c r="N1514" i="11"/>
  <c r="N1472" i="11"/>
  <c r="N1520" i="11"/>
  <c r="N1453" i="11"/>
  <c r="N1477" i="11"/>
  <c r="N1517" i="11"/>
  <c r="N1432" i="11"/>
  <c r="N1440" i="11"/>
  <c r="N1448" i="11"/>
  <c r="N1464" i="11"/>
  <c r="N1480" i="11"/>
  <c r="N1427" i="11"/>
  <c r="N1475" i="11"/>
  <c r="N1416" i="11"/>
  <c r="N1412" i="11"/>
  <c r="N1428" i="11"/>
  <c r="N1452" i="11"/>
  <c r="N1468" i="11"/>
  <c r="N1476" i="11"/>
  <c r="N1484" i="11"/>
  <c r="N1492" i="11"/>
  <c r="N1424" i="11"/>
  <c r="N1459" i="11"/>
  <c r="N1423" i="11"/>
  <c r="N1457" i="11"/>
  <c r="N1473" i="11"/>
  <c r="N1497" i="11"/>
  <c r="N1505" i="11"/>
  <c r="N1513" i="11"/>
  <c r="N1420" i="11"/>
  <c r="N1454" i="11"/>
  <c r="N1455" i="11"/>
  <c r="N1486" i="11"/>
  <c r="N1495" i="11"/>
  <c r="N1503" i="11"/>
  <c r="N1510" i="11"/>
  <c r="N1460" i="11"/>
  <c r="N1409" i="11"/>
  <c r="N1437" i="11"/>
  <c r="N1445" i="11"/>
  <c r="N1470" i="11"/>
  <c r="N1406" i="11"/>
  <c r="N1415" i="11"/>
  <c r="N1434" i="11"/>
  <c r="N1442" i="11"/>
  <c r="N1443" i="11"/>
  <c r="N1456" i="11"/>
  <c r="N1489" i="11"/>
  <c r="N1500" i="11"/>
  <c r="N1508" i="11"/>
  <c r="N1522" i="11"/>
  <c r="N1523" i="11"/>
  <c r="N1487" i="11"/>
  <c r="N1408" i="11"/>
  <c r="N1422" i="11"/>
  <c r="N1425" i="11"/>
  <c r="N1436" i="11"/>
  <c r="N1444" i="11"/>
  <c r="N1405" i="11"/>
  <c r="N1413" i="11"/>
  <c r="N1441" i="11"/>
  <c r="N1466" i="11"/>
  <c r="N1474" i="11"/>
  <c r="N1488" i="11"/>
  <c r="N1410" i="11"/>
  <c r="N1411" i="11"/>
  <c r="N1438" i="11"/>
  <c r="N1482" i="11"/>
  <c r="N1485" i="11"/>
  <c r="N1496" i="11"/>
  <c r="N1504" i="11"/>
  <c r="N1491" i="11"/>
  <c r="N1430" i="11"/>
  <c r="N1431" i="11"/>
  <c r="N1433" i="11"/>
  <c r="N1462" i="11"/>
  <c r="N1463" i="11"/>
  <c r="N1465" i="11"/>
  <c r="N1494" i="11"/>
  <c r="N1502" i="11"/>
  <c r="N1418" i="11"/>
  <c r="N1419" i="11"/>
  <c r="N1421" i="11"/>
  <c r="N1451" i="11"/>
  <c r="N1483" i="11"/>
  <c r="N1407" i="11"/>
  <c r="N1471" i="11"/>
  <c r="N1511" i="11"/>
  <c r="N1426" i="11"/>
  <c r="N1429" i="11"/>
  <c r="N1458" i="11"/>
  <c r="N1461" i="11"/>
  <c r="N1490" i="11"/>
  <c r="N1493" i="11"/>
  <c r="N1501" i="11"/>
  <c r="N1521" i="11"/>
  <c r="N1414" i="11"/>
  <c r="N1417" i="11"/>
  <c r="N1446" i="11"/>
  <c r="N1447" i="11"/>
  <c r="N1449" i="11"/>
  <c r="N1478" i="11"/>
  <c r="N1479" i="11"/>
  <c r="N1481" i="11"/>
  <c r="N1498" i="11"/>
  <c r="N1499" i="11"/>
  <c r="N1509" i="11"/>
  <c r="N1512" i="11"/>
  <c r="N1519" i="11"/>
  <c r="N1439" i="11"/>
  <c r="N1435" i="11"/>
  <c r="N1467" i="11"/>
  <c r="N1469" i="11"/>
  <c r="N1507" i="11"/>
  <c r="N1384" i="11"/>
  <c r="N1392" i="11"/>
  <c r="N1400" i="11"/>
  <c r="N1402" i="11"/>
  <c r="N1377" i="11"/>
  <c r="N1385" i="11"/>
  <c r="N1396" i="11"/>
  <c r="N1380" i="11"/>
  <c r="N1388" i="11"/>
  <c r="N1339" i="11"/>
  <c r="N1347" i="11"/>
  <c r="N1355" i="11"/>
  <c r="N1363" i="11"/>
  <c r="N1387" i="11"/>
  <c r="N1255" i="11"/>
  <c r="N1295" i="11"/>
  <c r="N1343" i="11"/>
  <c r="N1351" i="11"/>
  <c r="N1359" i="11"/>
  <c r="N1375" i="11"/>
  <c r="N1239" i="11"/>
  <c r="N1271" i="11"/>
  <c r="N1287" i="11"/>
  <c r="N1398" i="11"/>
  <c r="N1231" i="11"/>
  <c r="N1303" i="11"/>
  <c r="N1311" i="11"/>
  <c r="N1319" i="11"/>
  <c r="N1327" i="11"/>
  <c r="N1335" i="11"/>
  <c r="N1232" i="11"/>
  <c r="N1240" i="11"/>
  <c r="N1248" i="11"/>
  <c r="N1256" i="11"/>
  <c r="N1264" i="11"/>
  <c r="N1263" i="11"/>
  <c r="N1230" i="11"/>
  <c r="N1237" i="11"/>
  <c r="N1245" i="11"/>
  <c r="N1246" i="11"/>
  <c r="N1253" i="11"/>
  <c r="N1261" i="11"/>
  <c r="N1269" i="11"/>
  <c r="N1277" i="11"/>
  <c r="N1285" i="11"/>
  <c r="N1293" i="11"/>
  <c r="N1301" i="11"/>
  <c r="N1309" i="11"/>
  <c r="N1317" i="11"/>
  <c r="N1318" i="11"/>
  <c r="N1325" i="11"/>
  <c r="N1326" i="11"/>
  <c r="N1333" i="11"/>
  <c r="N1341" i="11"/>
  <c r="N1349" i="11"/>
  <c r="N1357" i="11"/>
  <c r="N1365" i="11"/>
  <c r="N1373" i="11"/>
  <c r="N1247" i="11"/>
  <c r="N1279" i="11"/>
  <c r="N1238" i="11"/>
  <c r="N1235" i="11"/>
  <c r="N1251" i="11"/>
  <c r="N1275" i="11"/>
  <c r="N1403" i="11"/>
  <c r="N1302" i="11"/>
  <c r="N1310" i="11"/>
  <c r="N1374" i="11"/>
  <c r="N1382" i="11"/>
  <c r="N1383" i="11"/>
  <c r="N1404" i="11"/>
  <c r="N1372" i="11"/>
  <c r="N1401" i="11"/>
  <c r="N1272" i="11"/>
  <c r="N1280" i="11"/>
  <c r="N1296" i="11"/>
  <c r="N1304" i="11"/>
  <c r="N1312" i="11"/>
  <c r="N1320" i="11"/>
  <c r="N1328" i="11"/>
  <c r="N1336" i="11"/>
  <c r="N1344" i="11"/>
  <c r="N1352" i="11"/>
  <c r="N1360" i="11"/>
  <c r="N1368" i="11"/>
  <c r="N1376" i="11"/>
  <c r="N1291" i="11"/>
  <c r="N1298" i="11"/>
  <c r="N1299" i="11"/>
  <c r="N1306" i="11"/>
  <c r="N1307" i="11"/>
  <c r="N1314" i="11"/>
  <c r="N1315" i="11"/>
  <c r="N1323" i="11"/>
  <c r="N1331" i="11"/>
  <c r="N1338" i="11"/>
  <c r="N1346" i="11"/>
  <c r="N1354" i="11"/>
  <c r="N1362" i="11"/>
  <c r="N1370" i="11"/>
  <c r="N1243" i="11"/>
  <c r="N1259" i="11"/>
  <c r="N1267" i="11"/>
  <c r="N1283" i="11"/>
  <c r="N1394" i="11"/>
  <c r="N1395" i="11"/>
  <c r="N1371" i="11"/>
  <c r="N1236" i="11"/>
  <c r="N1244" i="11"/>
  <c r="N1252" i="11"/>
  <c r="N1260" i="11"/>
  <c r="N1268" i="11"/>
  <c r="N1276" i="11"/>
  <c r="N1284" i="11"/>
  <c r="N1292" i="11"/>
  <c r="N1300" i="11"/>
  <c r="N1308" i="11"/>
  <c r="N1316" i="11"/>
  <c r="N1324" i="11"/>
  <c r="N1332" i="11"/>
  <c r="N1340" i="11"/>
  <c r="N1348" i="11"/>
  <c r="N1356" i="11"/>
  <c r="N1364" i="11"/>
  <c r="N1390" i="11"/>
  <c r="N1391" i="11"/>
  <c r="N1393" i="11"/>
  <c r="N1233" i="11"/>
  <c r="N1234" i="11"/>
  <c r="N1241" i="11"/>
  <c r="N1242" i="11"/>
  <c r="N1249" i="11"/>
  <c r="N1250" i="11"/>
  <c r="N1257" i="11"/>
  <c r="N1258" i="11"/>
  <c r="N1265" i="11"/>
  <c r="N1266" i="11"/>
  <c r="N1273" i="11"/>
  <c r="N1274" i="11"/>
  <c r="N1281" i="11"/>
  <c r="N1282" i="11"/>
  <c r="N1289" i="11"/>
  <c r="N1290" i="11"/>
  <c r="N1297" i="11"/>
  <c r="N1305" i="11"/>
  <c r="N1313" i="11"/>
  <c r="N1321" i="11"/>
  <c r="N1322" i="11"/>
  <c r="N1329" i="11"/>
  <c r="N1330" i="11"/>
  <c r="N1337" i="11"/>
  <c r="N1345" i="11"/>
  <c r="N1353" i="11"/>
  <c r="N1361" i="11"/>
  <c r="N1378" i="11"/>
  <c r="N1379" i="11"/>
  <c r="N1381" i="11"/>
  <c r="N1334" i="11"/>
  <c r="N1342" i="11"/>
  <c r="N1350" i="11"/>
  <c r="N1358" i="11"/>
  <c r="N1366" i="11"/>
  <c r="N1367" i="11"/>
  <c r="N1369" i="11"/>
  <c r="N1399" i="11"/>
  <c r="N1386" i="11"/>
  <c r="N1389" i="11"/>
  <c r="N1288" i="11"/>
  <c r="N1254" i="11"/>
  <c r="N1262" i="11"/>
  <c r="N1270" i="11"/>
  <c r="N1278" i="11"/>
  <c r="N1286" i="11"/>
  <c r="N1294" i="11"/>
  <c r="N1397" i="11"/>
  <c r="M1229" i="11"/>
  <c r="L1229" i="11"/>
  <c r="K1229" i="11"/>
  <c r="J1229" i="11"/>
  <c r="M1228" i="11"/>
  <c r="L1228" i="11"/>
  <c r="K1228" i="11"/>
  <c r="J1228" i="11"/>
  <c r="M1227" i="11"/>
  <c r="L1227" i="11"/>
  <c r="K1227" i="11"/>
  <c r="J1227" i="11"/>
  <c r="M1226" i="11"/>
  <c r="L1226" i="11"/>
  <c r="K1226" i="11"/>
  <c r="J1226" i="11"/>
  <c r="M1225" i="11"/>
  <c r="L1225" i="11"/>
  <c r="K1225" i="11"/>
  <c r="J1225" i="11"/>
  <c r="M1224" i="11"/>
  <c r="L1224" i="11"/>
  <c r="K1224" i="11"/>
  <c r="J1224" i="11"/>
  <c r="M1223" i="11"/>
  <c r="L1223" i="11"/>
  <c r="K1223" i="11"/>
  <c r="J1223" i="11"/>
  <c r="M1222" i="11"/>
  <c r="L1222" i="11"/>
  <c r="K1222" i="11"/>
  <c r="J1222" i="11"/>
  <c r="M1221" i="11"/>
  <c r="L1221" i="11"/>
  <c r="K1221" i="11"/>
  <c r="J1221" i="11"/>
  <c r="M1220" i="11"/>
  <c r="L1220" i="11"/>
  <c r="K1220" i="11"/>
  <c r="J1220" i="11"/>
  <c r="M1219" i="11"/>
  <c r="L1219" i="11"/>
  <c r="K1219" i="11"/>
  <c r="J1219" i="11"/>
  <c r="M1218" i="11"/>
  <c r="L1218" i="11"/>
  <c r="K1218" i="11"/>
  <c r="J1218" i="11"/>
  <c r="M1217" i="11"/>
  <c r="L1217" i="11"/>
  <c r="K1217" i="11"/>
  <c r="J1217" i="11"/>
  <c r="M1216" i="11"/>
  <c r="L1216" i="11"/>
  <c r="K1216" i="11"/>
  <c r="J1216" i="11"/>
  <c r="M1215" i="11"/>
  <c r="L1215" i="11"/>
  <c r="K1215" i="11"/>
  <c r="J1215" i="11"/>
  <c r="M1214" i="11"/>
  <c r="L1214" i="11"/>
  <c r="K1214" i="11"/>
  <c r="J1214" i="11"/>
  <c r="M1213" i="11"/>
  <c r="L1213" i="11"/>
  <c r="K1213" i="11"/>
  <c r="J1213" i="11"/>
  <c r="M1212" i="11"/>
  <c r="L1212" i="11"/>
  <c r="K1212" i="11"/>
  <c r="J1212" i="11"/>
  <c r="M1211" i="11"/>
  <c r="L1211" i="11"/>
  <c r="K1211" i="11"/>
  <c r="J1211" i="11"/>
  <c r="M1210" i="11"/>
  <c r="L1210" i="11"/>
  <c r="K1210" i="11"/>
  <c r="J1210" i="11"/>
  <c r="M1209" i="11"/>
  <c r="L1209" i="11"/>
  <c r="K1209" i="11"/>
  <c r="J1209" i="11"/>
  <c r="M1208" i="11"/>
  <c r="L1208" i="11"/>
  <c r="K1208" i="11"/>
  <c r="J1208" i="11"/>
  <c r="M1207" i="11"/>
  <c r="L1207" i="11"/>
  <c r="K1207" i="11"/>
  <c r="J1207" i="11"/>
  <c r="M1206" i="11"/>
  <c r="L1206" i="11"/>
  <c r="K1206" i="11"/>
  <c r="J1206" i="11"/>
  <c r="M1205" i="11"/>
  <c r="L1205" i="11"/>
  <c r="K1205" i="11"/>
  <c r="J1205" i="11"/>
  <c r="M1204" i="11"/>
  <c r="L1204" i="11"/>
  <c r="K1204" i="11"/>
  <c r="J1204" i="11"/>
  <c r="M1203" i="11"/>
  <c r="L1203" i="11"/>
  <c r="K1203" i="11"/>
  <c r="J1203" i="11"/>
  <c r="M1202" i="11"/>
  <c r="L1202" i="11"/>
  <c r="K1202" i="11"/>
  <c r="J1202" i="11"/>
  <c r="M1201" i="11"/>
  <c r="L1201" i="11"/>
  <c r="K1201" i="11"/>
  <c r="J1201" i="11"/>
  <c r="M1200" i="11"/>
  <c r="L1200" i="11"/>
  <c r="K1200" i="11"/>
  <c r="J1200" i="11"/>
  <c r="M1199" i="11"/>
  <c r="L1199" i="11"/>
  <c r="K1199" i="11"/>
  <c r="J1199" i="11"/>
  <c r="M1198" i="11"/>
  <c r="L1198" i="11"/>
  <c r="K1198" i="11"/>
  <c r="J1198" i="11"/>
  <c r="M1197" i="11"/>
  <c r="L1197" i="11"/>
  <c r="K1197" i="11"/>
  <c r="J1197" i="11"/>
  <c r="M1196" i="11"/>
  <c r="L1196" i="11"/>
  <c r="K1196" i="11"/>
  <c r="J1196" i="11"/>
  <c r="M1195" i="11"/>
  <c r="L1195" i="11"/>
  <c r="K1195" i="11"/>
  <c r="J1195" i="11"/>
  <c r="M1194" i="11"/>
  <c r="L1194" i="11"/>
  <c r="K1194" i="11"/>
  <c r="J1194" i="11"/>
  <c r="M1193" i="11"/>
  <c r="L1193" i="11"/>
  <c r="K1193" i="11"/>
  <c r="J1193" i="11"/>
  <c r="M1192" i="11"/>
  <c r="L1192" i="11"/>
  <c r="K1192" i="11"/>
  <c r="J1192" i="11"/>
  <c r="M1191" i="11"/>
  <c r="L1191" i="11"/>
  <c r="K1191" i="11"/>
  <c r="J1191" i="11"/>
  <c r="M1190" i="11"/>
  <c r="L1190" i="11"/>
  <c r="K1190" i="11"/>
  <c r="J1190" i="11"/>
  <c r="M1189" i="11"/>
  <c r="L1189" i="11"/>
  <c r="K1189" i="11"/>
  <c r="J1189" i="11"/>
  <c r="M1188" i="11"/>
  <c r="L1188" i="11"/>
  <c r="K1188" i="11"/>
  <c r="J1188" i="11"/>
  <c r="M1187" i="11"/>
  <c r="L1187" i="11"/>
  <c r="K1187" i="11"/>
  <c r="J1187" i="11"/>
  <c r="M1186" i="11"/>
  <c r="L1186" i="11"/>
  <c r="K1186" i="11"/>
  <c r="J1186" i="11"/>
  <c r="M1185" i="11"/>
  <c r="L1185" i="11"/>
  <c r="K1185" i="11"/>
  <c r="J1185" i="11"/>
  <c r="M1184" i="11"/>
  <c r="L1184" i="11"/>
  <c r="K1184" i="11"/>
  <c r="J1184" i="11"/>
  <c r="M1183" i="11"/>
  <c r="L1183" i="11"/>
  <c r="K1183" i="11"/>
  <c r="J1183" i="11"/>
  <c r="M1182" i="11"/>
  <c r="L1182" i="11"/>
  <c r="K1182" i="11"/>
  <c r="J1182" i="11"/>
  <c r="M1181" i="11"/>
  <c r="L1181" i="11"/>
  <c r="K1181" i="11"/>
  <c r="J1181" i="11"/>
  <c r="M1180" i="11"/>
  <c r="L1180" i="11"/>
  <c r="K1180" i="11"/>
  <c r="J1180" i="11"/>
  <c r="N1217" i="11" l="1"/>
  <c r="N1225" i="11"/>
  <c r="N1204" i="11"/>
  <c r="N1228" i="11"/>
  <c r="N1205" i="11"/>
  <c r="N1221" i="11"/>
  <c r="N1229" i="11"/>
  <c r="N1211" i="11"/>
  <c r="N1227" i="11"/>
  <c r="N1214" i="11"/>
  <c r="N1180" i="11"/>
  <c r="N1212" i="11"/>
  <c r="N1226" i="11"/>
  <c r="N1209" i="11"/>
  <c r="N1223" i="11"/>
  <c r="N1216" i="11"/>
  <c r="N1213" i="11"/>
  <c r="N1215" i="11"/>
  <c r="N1218" i="11"/>
  <c r="N1203" i="11"/>
  <c r="N1206" i="11"/>
  <c r="N1201" i="11"/>
  <c r="N1224" i="11"/>
  <c r="N1202" i="11"/>
  <c r="N1194" i="11"/>
  <c r="N1219" i="11"/>
  <c r="N1220" i="11"/>
  <c r="N1222" i="11"/>
  <c r="N1207" i="11"/>
  <c r="N1208" i="11"/>
  <c r="N1210" i="11"/>
  <c r="N1187" i="11"/>
  <c r="N1181" i="11"/>
  <c r="N1199" i="11"/>
  <c r="N1197" i="11"/>
  <c r="N1192" i="11"/>
  <c r="N1200" i="11"/>
  <c r="N1184" i="11"/>
  <c r="N1195" i="11"/>
  <c r="N1188" i="11"/>
  <c r="N1196" i="11"/>
  <c r="N1185" i="11"/>
  <c r="N1193" i="11"/>
  <c r="N1182" i="11"/>
  <c r="N1183" i="11"/>
  <c r="N1190" i="11"/>
  <c r="N1191" i="11"/>
  <c r="N1198" i="11"/>
  <c r="N1189" i="11"/>
  <c r="N1186" i="11"/>
  <c r="M1083" i="11"/>
  <c r="L1083" i="11"/>
  <c r="K1083" i="11"/>
  <c r="J1083" i="11"/>
  <c r="M1082" i="11"/>
  <c r="L1082" i="11"/>
  <c r="K1082" i="11"/>
  <c r="J1082" i="11"/>
  <c r="M1081" i="11"/>
  <c r="L1081" i="11"/>
  <c r="K1081" i="11"/>
  <c r="J1081" i="11"/>
  <c r="M1080" i="11"/>
  <c r="L1080" i="11"/>
  <c r="K1080" i="11"/>
  <c r="J1080" i="11"/>
  <c r="M1079" i="11"/>
  <c r="L1079" i="11"/>
  <c r="K1079" i="11"/>
  <c r="J1079" i="11"/>
  <c r="M1078" i="11"/>
  <c r="L1078" i="11"/>
  <c r="K1078" i="11"/>
  <c r="J1078" i="11"/>
  <c r="M1077" i="11"/>
  <c r="L1077" i="11"/>
  <c r="K1077" i="11"/>
  <c r="J1077" i="11"/>
  <c r="M1076" i="11"/>
  <c r="L1076" i="11"/>
  <c r="K1076" i="11"/>
  <c r="J1076" i="11"/>
  <c r="M1075" i="11"/>
  <c r="L1075" i="11"/>
  <c r="K1075" i="11"/>
  <c r="J1075" i="11"/>
  <c r="M1074" i="11"/>
  <c r="L1074" i="11"/>
  <c r="K1074" i="11"/>
  <c r="J1074" i="11"/>
  <c r="M1073" i="11"/>
  <c r="L1073" i="11"/>
  <c r="K1073" i="11"/>
  <c r="J1073" i="11"/>
  <c r="M1072" i="11"/>
  <c r="L1072" i="11"/>
  <c r="K1072" i="11"/>
  <c r="J1072" i="11"/>
  <c r="M1071" i="11"/>
  <c r="L1071" i="11"/>
  <c r="K1071" i="11"/>
  <c r="J1071" i="11"/>
  <c r="M1070" i="11"/>
  <c r="L1070" i="11"/>
  <c r="K1070" i="11"/>
  <c r="J1070" i="11"/>
  <c r="M1069" i="11"/>
  <c r="L1069" i="11"/>
  <c r="K1069" i="11"/>
  <c r="J1069" i="11"/>
  <c r="M1068" i="11"/>
  <c r="L1068" i="11"/>
  <c r="K1068" i="11"/>
  <c r="J1068" i="11"/>
  <c r="M1067" i="11"/>
  <c r="L1067" i="11"/>
  <c r="K1067" i="11"/>
  <c r="J1067" i="11"/>
  <c r="M1066" i="11"/>
  <c r="L1066" i="11"/>
  <c r="K1066" i="11"/>
  <c r="J1066" i="11"/>
  <c r="M1065" i="11"/>
  <c r="L1065" i="11"/>
  <c r="K1065" i="11"/>
  <c r="J1065" i="11"/>
  <c r="M1064" i="11"/>
  <c r="L1064" i="11"/>
  <c r="K1064" i="11"/>
  <c r="J1064" i="11"/>
  <c r="M1063" i="11"/>
  <c r="L1063" i="11"/>
  <c r="K1063" i="11"/>
  <c r="J1063" i="11"/>
  <c r="M1062" i="11"/>
  <c r="L1062" i="11"/>
  <c r="K1062" i="11"/>
  <c r="J1062" i="11"/>
  <c r="M1061" i="11"/>
  <c r="L1061" i="11"/>
  <c r="K1061" i="11"/>
  <c r="J1061" i="11"/>
  <c r="M1060" i="11"/>
  <c r="L1060" i="11"/>
  <c r="K1060" i="11"/>
  <c r="J1060" i="11"/>
  <c r="M1059" i="11"/>
  <c r="L1059" i="11"/>
  <c r="K1059" i="11"/>
  <c r="J1059" i="11"/>
  <c r="M1058" i="11"/>
  <c r="L1058" i="11"/>
  <c r="K1058" i="11"/>
  <c r="J1058" i="11"/>
  <c r="M1057" i="11"/>
  <c r="L1057" i="11"/>
  <c r="K1057" i="11"/>
  <c r="J1057" i="11"/>
  <c r="M1056" i="11"/>
  <c r="L1056" i="11"/>
  <c r="K1056" i="11"/>
  <c r="J1056" i="11"/>
  <c r="M1055" i="11"/>
  <c r="L1055" i="11"/>
  <c r="K1055" i="11"/>
  <c r="J1055" i="11"/>
  <c r="M1054" i="11"/>
  <c r="L1054" i="11"/>
  <c r="K1054" i="11"/>
  <c r="J1054" i="11"/>
  <c r="M1053" i="11"/>
  <c r="L1053" i="11"/>
  <c r="K1053" i="11"/>
  <c r="J1053" i="11"/>
  <c r="M1052" i="11"/>
  <c r="L1052" i="11"/>
  <c r="K1052" i="11"/>
  <c r="J1052" i="11"/>
  <c r="M1051" i="11"/>
  <c r="L1051" i="11"/>
  <c r="K1051" i="11"/>
  <c r="J1051" i="11"/>
  <c r="M1050" i="11"/>
  <c r="L1050" i="11"/>
  <c r="K1050" i="11"/>
  <c r="J1050" i="11"/>
  <c r="M1049" i="11"/>
  <c r="L1049" i="11"/>
  <c r="K1049" i="11"/>
  <c r="J1049" i="11"/>
  <c r="M1048" i="11"/>
  <c r="L1048" i="11"/>
  <c r="K1048" i="11"/>
  <c r="J1048" i="11"/>
  <c r="M1047" i="11"/>
  <c r="L1047" i="11"/>
  <c r="K1047" i="11"/>
  <c r="J1047" i="11"/>
  <c r="M1046" i="11"/>
  <c r="L1046" i="11"/>
  <c r="K1046" i="11"/>
  <c r="J1046" i="11"/>
  <c r="M1045" i="11"/>
  <c r="L1045" i="11"/>
  <c r="K1045" i="11"/>
  <c r="J1045" i="11"/>
  <c r="M1044" i="11"/>
  <c r="L1044" i="11"/>
  <c r="K1044" i="11"/>
  <c r="J1044" i="11"/>
  <c r="M1043" i="11"/>
  <c r="L1043" i="11"/>
  <c r="K1043" i="11"/>
  <c r="J1043" i="11"/>
  <c r="M1042" i="11"/>
  <c r="L1042" i="11"/>
  <c r="K1042" i="11"/>
  <c r="J1042" i="11"/>
  <c r="M1041" i="11"/>
  <c r="L1041" i="11"/>
  <c r="K1041" i="11"/>
  <c r="J1041" i="11"/>
  <c r="M1040" i="11"/>
  <c r="L1040" i="11"/>
  <c r="K1040" i="11"/>
  <c r="J1040" i="11"/>
  <c r="M1039" i="11"/>
  <c r="L1039" i="11"/>
  <c r="K1039" i="11"/>
  <c r="J1039" i="11"/>
  <c r="M1038" i="11"/>
  <c r="L1038" i="11"/>
  <c r="K1038" i="11"/>
  <c r="J1038" i="11"/>
  <c r="M1037" i="11"/>
  <c r="L1037" i="11"/>
  <c r="K1037" i="11"/>
  <c r="J1037" i="11"/>
  <c r="M1036" i="11"/>
  <c r="L1036" i="11"/>
  <c r="K1036" i="11"/>
  <c r="J1036" i="11"/>
  <c r="M1035" i="11"/>
  <c r="L1035" i="11"/>
  <c r="K1035" i="11"/>
  <c r="J1035" i="11"/>
  <c r="M1034" i="11"/>
  <c r="L1034" i="11"/>
  <c r="K1034" i="11"/>
  <c r="J1034" i="11"/>
  <c r="M1033" i="11"/>
  <c r="L1033" i="11"/>
  <c r="K1033" i="11"/>
  <c r="J1033" i="11"/>
  <c r="M1032" i="11"/>
  <c r="L1032" i="11"/>
  <c r="K1032" i="11"/>
  <c r="J1032" i="11"/>
  <c r="M1031" i="11"/>
  <c r="L1031" i="11"/>
  <c r="K1031" i="11"/>
  <c r="J1031" i="11"/>
  <c r="M1030" i="11"/>
  <c r="L1030" i="11"/>
  <c r="K1030" i="11"/>
  <c r="J1030" i="11"/>
  <c r="M1029" i="11"/>
  <c r="L1029" i="11"/>
  <c r="K1029" i="11"/>
  <c r="J1029" i="11"/>
  <c r="M1028" i="11"/>
  <c r="L1028" i="11"/>
  <c r="K1028" i="11"/>
  <c r="J1028" i="11"/>
  <c r="M1027" i="11"/>
  <c r="L1027" i="11"/>
  <c r="K1027" i="11"/>
  <c r="J1027" i="11"/>
  <c r="M1026" i="11"/>
  <c r="L1026" i="11"/>
  <c r="K1026" i="11"/>
  <c r="J1026" i="11"/>
  <c r="M1025" i="11"/>
  <c r="L1025" i="11"/>
  <c r="K1025" i="11"/>
  <c r="J1025" i="11"/>
  <c r="M1024" i="11"/>
  <c r="L1024" i="11"/>
  <c r="K1024" i="11"/>
  <c r="J1024" i="11"/>
  <c r="M1023" i="11"/>
  <c r="L1023" i="11"/>
  <c r="K1023" i="11"/>
  <c r="J1023" i="11"/>
  <c r="M1022" i="11"/>
  <c r="L1022" i="11"/>
  <c r="K1022" i="11"/>
  <c r="J1022" i="11"/>
  <c r="M1021" i="11"/>
  <c r="L1021" i="11"/>
  <c r="K1021" i="11"/>
  <c r="J1021" i="11"/>
  <c r="M1020" i="11"/>
  <c r="L1020" i="11"/>
  <c r="K1020" i="11"/>
  <c r="J1020" i="11"/>
  <c r="M1019" i="11"/>
  <c r="L1019" i="11"/>
  <c r="K1019" i="11"/>
  <c r="J1019" i="11"/>
  <c r="M1018" i="11"/>
  <c r="L1018" i="11"/>
  <c r="K1018" i="11"/>
  <c r="J1018" i="11"/>
  <c r="M1017" i="11"/>
  <c r="L1017" i="11"/>
  <c r="K1017" i="11"/>
  <c r="J1017" i="11"/>
  <c r="M1016" i="11"/>
  <c r="L1016" i="11"/>
  <c r="K1016" i="11"/>
  <c r="J1016" i="11"/>
  <c r="M1015" i="11"/>
  <c r="L1015" i="11"/>
  <c r="K1015" i="11"/>
  <c r="J1015" i="11"/>
  <c r="M1014" i="11"/>
  <c r="L1014" i="11"/>
  <c r="K1014" i="11"/>
  <c r="J1014" i="11"/>
  <c r="M1013" i="11"/>
  <c r="L1013" i="11"/>
  <c r="K1013" i="11"/>
  <c r="J1013" i="11"/>
  <c r="M1012" i="11"/>
  <c r="L1012" i="11"/>
  <c r="K1012" i="11"/>
  <c r="J1012" i="11"/>
  <c r="M1011" i="11"/>
  <c r="L1011" i="11"/>
  <c r="K1011" i="11"/>
  <c r="J1011" i="11"/>
  <c r="M1010" i="11"/>
  <c r="L1010" i="11"/>
  <c r="K1010" i="11"/>
  <c r="J1010" i="11"/>
  <c r="M1009" i="11"/>
  <c r="L1009" i="11"/>
  <c r="K1009" i="11"/>
  <c r="J1009" i="11"/>
  <c r="M1008" i="11"/>
  <c r="L1008" i="11"/>
  <c r="K1008" i="11"/>
  <c r="J1008" i="11"/>
  <c r="M1007" i="11"/>
  <c r="L1007" i="11"/>
  <c r="K1007" i="11"/>
  <c r="J1007" i="11"/>
  <c r="M1006" i="11"/>
  <c r="L1006" i="11"/>
  <c r="K1006" i="11"/>
  <c r="J1006" i="11"/>
  <c r="M1005" i="11"/>
  <c r="L1005" i="11"/>
  <c r="K1005" i="11"/>
  <c r="J1005" i="11"/>
  <c r="M1004" i="11"/>
  <c r="L1004" i="11"/>
  <c r="K1004" i="11"/>
  <c r="J1004" i="11"/>
  <c r="M1003" i="11"/>
  <c r="L1003" i="11"/>
  <c r="K1003" i="11"/>
  <c r="J1003" i="11"/>
  <c r="M1002" i="11"/>
  <c r="L1002" i="11"/>
  <c r="K1002" i="11"/>
  <c r="J1002" i="11"/>
  <c r="M1001" i="11"/>
  <c r="L1001" i="11"/>
  <c r="K1001" i="11"/>
  <c r="J1001" i="11"/>
  <c r="M1000" i="11"/>
  <c r="L1000" i="11"/>
  <c r="K1000" i="11"/>
  <c r="J1000" i="11"/>
  <c r="M999" i="11"/>
  <c r="L999" i="11"/>
  <c r="K999" i="11"/>
  <c r="J999" i="11"/>
  <c r="M998" i="11"/>
  <c r="L998" i="11"/>
  <c r="K998" i="11"/>
  <c r="J998" i="11"/>
  <c r="M997" i="11"/>
  <c r="L997" i="11"/>
  <c r="K997" i="11"/>
  <c r="J997" i="11"/>
  <c r="M996" i="11"/>
  <c r="L996" i="11"/>
  <c r="K996" i="11"/>
  <c r="J996" i="11"/>
  <c r="M995" i="11"/>
  <c r="L995" i="11"/>
  <c r="K995" i="11"/>
  <c r="J995" i="11"/>
  <c r="M994" i="11"/>
  <c r="L994" i="11"/>
  <c r="K994" i="11"/>
  <c r="J994" i="11"/>
  <c r="M993" i="11"/>
  <c r="L993" i="11"/>
  <c r="K993" i="11"/>
  <c r="J993" i="11"/>
  <c r="M992" i="11"/>
  <c r="L992" i="11"/>
  <c r="K992" i="11"/>
  <c r="J992" i="11"/>
  <c r="M991" i="11"/>
  <c r="L991" i="11"/>
  <c r="K991" i="11"/>
  <c r="J991" i="11"/>
  <c r="M990" i="11"/>
  <c r="L990" i="11"/>
  <c r="K990" i="11"/>
  <c r="J990" i="11"/>
  <c r="M989" i="11"/>
  <c r="L989" i="11"/>
  <c r="K989" i="11"/>
  <c r="J989" i="11"/>
  <c r="M988" i="11"/>
  <c r="L988" i="11"/>
  <c r="K988" i="11"/>
  <c r="J988" i="11"/>
  <c r="M987" i="11"/>
  <c r="L987" i="11"/>
  <c r="K987" i="11"/>
  <c r="J987" i="11"/>
  <c r="M986" i="11"/>
  <c r="L986" i="11"/>
  <c r="K986" i="11"/>
  <c r="J986" i="11"/>
  <c r="M985" i="11"/>
  <c r="L985" i="11"/>
  <c r="K985" i="11"/>
  <c r="J985" i="11"/>
  <c r="M984" i="11"/>
  <c r="L984" i="11"/>
  <c r="K984" i="11"/>
  <c r="J984" i="11"/>
  <c r="M983" i="11"/>
  <c r="L983" i="11"/>
  <c r="K983" i="11"/>
  <c r="J983" i="11"/>
  <c r="M982" i="11"/>
  <c r="L982" i="11"/>
  <c r="K982" i="11"/>
  <c r="J982" i="11"/>
  <c r="M981" i="11"/>
  <c r="L981" i="11"/>
  <c r="K981" i="11"/>
  <c r="J981" i="11"/>
  <c r="M980" i="11"/>
  <c r="L980" i="11"/>
  <c r="K980" i="11"/>
  <c r="J980" i="11"/>
  <c r="M979" i="11"/>
  <c r="L979" i="11"/>
  <c r="K979" i="11"/>
  <c r="J979" i="11"/>
  <c r="M978" i="11"/>
  <c r="L978" i="11"/>
  <c r="K978" i="11"/>
  <c r="J978" i="11"/>
  <c r="M977" i="11"/>
  <c r="L977" i="11"/>
  <c r="K977" i="11"/>
  <c r="J977" i="11"/>
  <c r="M976" i="11"/>
  <c r="L976" i="11"/>
  <c r="K976" i="11"/>
  <c r="J976" i="11"/>
  <c r="M975" i="11"/>
  <c r="L975" i="11"/>
  <c r="K975" i="11"/>
  <c r="J975" i="11"/>
  <c r="M974" i="11"/>
  <c r="L974" i="11"/>
  <c r="K974" i="11"/>
  <c r="J974" i="11"/>
  <c r="M973" i="11"/>
  <c r="L973" i="11"/>
  <c r="K973" i="11"/>
  <c r="J973" i="11"/>
  <c r="M972" i="11"/>
  <c r="L972" i="11"/>
  <c r="K972" i="11"/>
  <c r="J972" i="11"/>
  <c r="M971" i="11"/>
  <c r="L971" i="11"/>
  <c r="K971" i="11"/>
  <c r="J971" i="11"/>
  <c r="M970" i="11"/>
  <c r="L970" i="11"/>
  <c r="K970" i="11"/>
  <c r="J970" i="11"/>
  <c r="M969" i="11"/>
  <c r="L969" i="11"/>
  <c r="K969" i="11"/>
  <c r="J969" i="11"/>
  <c r="M968" i="11"/>
  <c r="L968" i="11"/>
  <c r="K968" i="11"/>
  <c r="J968" i="11"/>
  <c r="M967" i="11"/>
  <c r="L967" i="11"/>
  <c r="K967" i="11"/>
  <c r="J967" i="11"/>
  <c r="M966" i="11"/>
  <c r="L966" i="11"/>
  <c r="K966" i="11"/>
  <c r="J966" i="11"/>
  <c r="M965" i="11"/>
  <c r="L965" i="11"/>
  <c r="K965" i="11"/>
  <c r="J965" i="11"/>
  <c r="M964" i="11"/>
  <c r="L964" i="11"/>
  <c r="K964" i="11"/>
  <c r="J964" i="11"/>
  <c r="M963" i="11"/>
  <c r="L963" i="11"/>
  <c r="K963" i="11"/>
  <c r="J963" i="11"/>
  <c r="M962" i="11"/>
  <c r="L962" i="11"/>
  <c r="K962" i="11"/>
  <c r="J962" i="11"/>
  <c r="M961" i="11"/>
  <c r="L961" i="11"/>
  <c r="K961" i="11"/>
  <c r="J961" i="11"/>
  <c r="M960" i="11"/>
  <c r="L960" i="11"/>
  <c r="K960" i="11"/>
  <c r="J960" i="11"/>
  <c r="M959" i="11"/>
  <c r="L959" i="11"/>
  <c r="K959" i="11"/>
  <c r="J959" i="11"/>
  <c r="M958" i="11"/>
  <c r="L958" i="11"/>
  <c r="K958" i="11"/>
  <c r="J958" i="11"/>
  <c r="M957" i="11"/>
  <c r="L957" i="11"/>
  <c r="K957" i="11"/>
  <c r="J957" i="11"/>
  <c r="M956" i="11"/>
  <c r="L956" i="11"/>
  <c r="K956" i="11"/>
  <c r="J956" i="11"/>
  <c r="M955" i="11"/>
  <c r="L955" i="11"/>
  <c r="K955" i="11"/>
  <c r="J955" i="11"/>
  <c r="M954" i="11"/>
  <c r="L954" i="11"/>
  <c r="K954" i="11"/>
  <c r="J954" i="11"/>
  <c r="M953" i="11"/>
  <c r="L953" i="11"/>
  <c r="K953" i="11"/>
  <c r="J953" i="11"/>
  <c r="M952" i="11"/>
  <c r="L952" i="11"/>
  <c r="K952" i="11"/>
  <c r="J952" i="11"/>
  <c r="M951" i="11"/>
  <c r="L951" i="11"/>
  <c r="K951" i="11"/>
  <c r="J951" i="11"/>
  <c r="M950" i="11"/>
  <c r="L950" i="11"/>
  <c r="K950" i="11"/>
  <c r="J950" i="11"/>
  <c r="M949" i="11"/>
  <c r="L949" i="11"/>
  <c r="K949" i="11"/>
  <c r="J949" i="11"/>
  <c r="M948" i="11"/>
  <c r="L948" i="11"/>
  <c r="K948" i="11"/>
  <c r="J948" i="11"/>
  <c r="M947" i="11"/>
  <c r="L947" i="11"/>
  <c r="K947" i="11"/>
  <c r="J947" i="11"/>
  <c r="M946" i="11"/>
  <c r="L946" i="11"/>
  <c r="K946" i="11"/>
  <c r="J946" i="11"/>
  <c r="M945" i="11"/>
  <c r="L945" i="11"/>
  <c r="K945" i="11"/>
  <c r="J945" i="11"/>
  <c r="M944" i="11"/>
  <c r="L944" i="11"/>
  <c r="K944" i="11"/>
  <c r="J944" i="11"/>
  <c r="M943" i="11"/>
  <c r="L943" i="11"/>
  <c r="K943" i="11"/>
  <c r="J943" i="11"/>
  <c r="M942" i="11"/>
  <c r="L942" i="11"/>
  <c r="K942" i="11"/>
  <c r="J942" i="11"/>
  <c r="M941" i="11"/>
  <c r="L941" i="11"/>
  <c r="K941" i="11"/>
  <c r="J941" i="11"/>
  <c r="M940" i="11"/>
  <c r="L940" i="11"/>
  <c r="K940" i="11"/>
  <c r="J940" i="11"/>
  <c r="M939" i="11"/>
  <c r="L939" i="11"/>
  <c r="K939" i="11"/>
  <c r="J939" i="11"/>
  <c r="M938" i="11"/>
  <c r="L938" i="11"/>
  <c r="K938" i="11"/>
  <c r="J938" i="11"/>
  <c r="M937" i="11"/>
  <c r="L937" i="11"/>
  <c r="K937" i="11"/>
  <c r="J937" i="11"/>
  <c r="M936" i="11"/>
  <c r="L936" i="11"/>
  <c r="K936" i="11"/>
  <c r="J936" i="11"/>
  <c r="M935" i="11"/>
  <c r="L935" i="11"/>
  <c r="K935" i="11"/>
  <c r="J935" i="11"/>
  <c r="M934" i="11"/>
  <c r="L934" i="11"/>
  <c r="K934" i="11"/>
  <c r="J934" i="11"/>
  <c r="M933" i="11"/>
  <c r="L933" i="11"/>
  <c r="K933" i="11"/>
  <c r="J933" i="11"/>
  <c r="M932" i="11"/>
  <c r="L932" i="11"/>
  <c r="K932" i="11"/>
  <c r="J932" i="11"/>
  <c r="M931" i="11"/>
  <c r="L931" i="11"/>
  <c r="K931" i="11"/>
  <c r="J931" i="11"/>
  <c r="M930" i="11"/>
  <c r="L930" i="11"/>
  <c r="K930" i="11"/>
  <c r="J930" i="11"/>
  <c r="M929" i="11"/>
  <c r="L929" i="11"/>
  <c r="K929" i="11"/>
  <c r="J929" i="11"/>
  <c r="M928" i="11"/>
  <c r="L928" i="11"/>
  <c r="K928" i="11"/>
  <c r="J928" i="11"/>
  <c r="M927" i="11"/>
  <c r="L927" i="11"/>
  <c r="K927" i="11"/>
  <c r="J927" i="11"/>
  <c r="M926" i="11"/>
  <c r="L926" i="11"/>
  <c r="K926" i="11"/>
  <c r="J926" i="11"/>
  <c r="M925" i="11"/>
  <c r="L925" i="11"/>
  <c r="K925" i="11"/>
  <c r="J925" i="11"/>
  <c r="M924" i="11"/>
  <c r="L924" i="11"/>
  <c r="K924" i="11"/>
  <c r="J924" i="11"/>
  <c r="M923" i="11"/>
  <c r="L923" i="11"/>
  <c r="K923" i="11"/>
  <c r="J923" i="11"/>
  <c r="M922" i="11"/>
  <c r="L922" i="11"/>
  <c r="K922" i="11"/>
  <c r="J922" i="11"/>
  <c r="M921" i="11"/>
  <c r="L921" i="11"/>
  <c r="K921" i="11"/>
  <c r="J921" i="11"/>
  <c r="M920" i="11"/>
  <c r="L920" i="11"/>
  <c r="K920" i="11"/>
  <c r="J920" i="11"/>
  <c r="M919" i="11"/>
  <c r="L919" i="11"/>
  <c r="K919" i="11"/>
  <c r="J919" i="11"/>
  <c r="M918" i="11"/>
  <c r="L918" i="11"/>
  <c r="K918" i="11"/>
  <c r="J918" i="11"/>
  <c r="M917" i="11"/>
  <c r="L917" i="11"/>
  <c r="K917" i="11"/>
  <c r="J917" i="11"/>
  <c r="M916" i="11"/>
  <c r="L916" i="11"/>
  <c r="K916" i="11"/>
  <c r="J916" i="11"/>
  <c r="M915" i="11"/>
  <c r="L915" i="11"/>
  <c r="K915" i="11"/>
  <c r="J915" i="11"/>
  <c r="M914" i="11"/>
  <c r="L914" i="11"/>
  <c r="K914" i="11"/>
  <c r="J914" i="11"/>
  <c r="M913" i="11"/>
  <c r="L913" i="11"/>
  <c r="K913" i="11"/>
  <c r="J913" i="11"/>
  <c r="M912" i="11"/>
  <c r="L912" i="11"/>
  <c r="K912" i="11"/>
  <c r="J912" i="11"/>
  <c r="M911" i="11"/>
  <c r="L911" i="11"/>
  <c r="K911" i="11"/>
  <c r="J911" i="11"/>
  <c r="M910" i="11"/>
  <c r="L910" i="11"/>
  <c r="K910" i="11"/>
  <c r="J910" i="11"/>
  <c r="M909" i="11"/>
  <c r="L909" i="11"/>
  <c r="K909" i="11"/>
  <c r="J909" i="11"/>
  <c r="M908" i="11"/>
  <c r="L908" i="11"/>
  <c r="K908" i="11"/>
  <c r="J908" i="11"/>
  <c r="M907" i="11"/>
  <c r="L907" i="11"/>
  <c r="K907" i="11"/>
  <c r="J907" i="11"/>
  <c r="M906" i="11"/>
  <c r="L906" i="11"/>
  <c r="K906" i="11"/>
  <c r="J906" i="11"/>
  <c r="M905" i="11"/>
  <c r="L905" i="11"/>
  <c r="K905" i="11"/>
  <c r="J905" i="11"/>
  <c r="M904" i="11"/>
  <c r="L904" i="11"/>
  <c r="K904" i="11"/>
  <c r="J904" i="11"/>
  <c r="M903" i="11"/>
  <c r="L903" i="11"/>
  <c r="K903" i="11"/>
  <c r="J903" i="11"/>
  <c r="M902" i="11"/>
  <c r="L902" i="11"/>
  <c r="K902" i="11"/>
  <c r="J902" i="11"/>
  <c r="M901" i="11"/>
  <c r="L901" i="11"/>
  <c r="K901" i="11"/>
  <c r="J901" i="11"/>
  <c r="M900" i="11"/>
  <c r="L900" i="11"/>
  <c r="K900" i="11"/>
  <c r="J900" i="11"/>
  <c r="M899" i="11"/>
  <c r="L899" i="11"/>
  <c r="K899" i="11"/>
  <c r="J899" i="11"/>
  <c r="M898" i="11"/>
  <c r="L898" i="11"/>
  <c r="K898" i="11"/>
  <c r="J898" i="11"/>
  <c r="M897" i="11"/>
  <c r="L897" i="11"/>
  <c r="K897" i="11"/>
  <c r="J897" i="11"/>
  <c r="M896" i="11"/>
  <c r="L896" i="11"/>
  <c r="K896" i="11"/>
  <c r="J896" i="11"/>
  <c r="M895" i="11"/>
  <c r="L895" i="11"/>
  <c r="K895" i="11"/>
  <c r="J895" i="11"/>
  <c r="M894" i="11"/>
  <c r="L894" i="11"/>
  <c r="K894" i="11"/>
  <c r="J894" i="11"/>
  <c r="M893" i="11"/>
  <c r="L893" i="11"/>
  <c r="K893" i="11"/>
  <c r="J893" i="11"/>
  <c r="M892" i="11"/>
  <c r="L892" i="11"/>
  <c r="K892" i="11"/>
  <c r="J892" i="11"/>
  <c r="M891" i="11"/>
  <c r="L891" i="11"/>
  <c r="K891" i="11"/>
  <c r="J891" i="11"/>
  <c r="M890" i="11"/>
  <c r="L890" i="11"/>
  <c r="K890" i="11"/>
  <c r="J890" i="11"/>
  <c r="M889" i="11"/>
  <c r="L889" i="11"/>
  <c r="K889" i="11"/>
  <c r="J889" i="11"/>
  <c r="M888" i="11"/>
  <c r="L888" i="11"/>
  <c r="K888" i="11"/>
  <c r="J888" i="11"/>
  <c r="M887" i="11"/>
  <c r="L887" i="11"/>
  <c r="K887" i="11"/>
  <c r="J887" i="11"/>
  <c r="M886" i="11"/>
  <c r="L886" i="11"/>
  <c r="K886" i="11"/>
  <c r="J886" i="11"/>
  <c r="M885" i="11"/>
  <c r="L885" i="11"/>
  <c r="K885" i="11"/>
  <c r="J885" i="11"/>
  <c r="M884" i="11"/>
  <c r="L884" i="11"/>
  <c r="K884" i="11"/>
  <c r="J884" i="11"/>
  <c r="M883" i="11"/>
  <c r="L883" i="11"/>
  <c r="K883" i="11"/>
  <c r="J883" i="11"/>
  <c r="M882" i="11"/>
  <c r="L882" i="11"/>
  <c r="K882" i="11"/>
  <c r="J882" i="11"/>
  <c r="M881" i="11"/>
  <c r="L881" i="11"/>
  <c r="K881" i="11"/>
  <c r="J881" i="11"/>
  <c r="M880" i="11"/>
  <c r="L880" i="11"/>
  <c r="K880" i="11"/>
  <c r="J880" i="11"/>
  <c r="M879" i="11"/>
  <c r="L879" i="11"/>
  <c r="K879" i="11"/>
  <c r="J879" i="11"/>
  <c r="M878" i="11"/>
  <c r="L878" i="11"/>
  <c r="K878" i="11"/>
  <c r="J878" i="11"/>
  <c r="M877" i="11"/>
  <c r="L877" i="11"/>
  <c r="K877" i="11"/>
  <c r="J877" i="11"/>
  <c r="M876" i="11"/>
  <c r="L876" i="11"/>
  <c r="K876" i="11"/>
  <c r="J876" i="11"/>
  <c r="M875" i="11"/>
  <c r="L875" i="11"/>
  <c r="K875" i="11"/>
  <c r="J875" i="11"/>
  <c r="M874" i="11"/>
  <c r="L874" i="11"/>
  <c r="K874" i="11"/>
  <c r="J874" i="11"/>
  <c r="M873" i="11"/>
  <c r="L873" i="11"/>
  <c r="K873" i="11"/>
  <c r="J873" i="11"/>
  <c r="M872" i="11"/>
  <c r="L872" i="11"/>
  <c r="K872" i="11"/>
  <c r="J872" i="11"/>
  <c r="M871" i="11"/>
  <c r="L871" i="11"/>
  <c r="K871" i="11"/>
  <c r="J871" i="11"/>
  <c r="M870" i="11"/>
  <c r="L870" i="11"/>
  <c r="K870" i="11"/>
  <c r="J870" i="11"/>
  <c r="M869" i="11"/>
  <c r="L869" i="11"/>
  <c r="K869" i="11"/>
  <c r="J869" i="11"/>
  <c r="M868" i="11"/>
  <c r="L868" i="11"/>
  <c r="K868" i="11"/>
  <c r="J868" i="11"/>
  <c r="M867" i="11"/>
  <c r="L867" i="11"/>
  <c r="K867" i="11"/>
  <c r="J867" i="11"/>
  <c r="M866" i="11"/>
  <c r="L866" i="11"/>
  <c r="K866" i="11"/>
  <c r="J866" i="11"/>
  <c r="M865" i="11"/>
  <c r="L865" i="11"/>
  <c r="K865" i="11"/>
  <c r="J865" i="11"/>
  <c r="M864" i="11"/>
  <c r="L864" i="11"/>
  <c r="K864" i="11"/>
  <c r="J864" i="11"/>
  <c r="M863" i="11"/>
  <c r="L863" i="11"/>
  <c r="K863" i="11"/>
  <c r="J863" i="11"/>
  <c r="M862" i="11"/>
  <c r="L862" i="11"/>
  <c r="K862" i="11"/>
  <c r="J862" i="11"/>
  <c r="M861" i="11"/>
  <c r="L861" i="11"/>
  <c r="K861" i="11"/>
  <c r="J861" i="11"/>
  <c r="M860" i="11"/>
  <c r="L860" i="11"/>
  <c r="K860" i="11"/>
  <c r="J860" i="11"/>
  <c r="M859" i="11"/>
  <c r="L859" i="11"/>
  <c r="K859" i="11"/>
  <c r="J859" i="11"/>
  <c r="M858" i="11"/>
  <c r="L858" i="11"/>
  <c r="K858" i="11"/>
  <c r="J858" i="11"/>
  <c r="M857" i="11"/>
  <c r="L857" i="11"/>
  <c r="K857" i="11"/>
  <c r="J857" i="11"/>
  <c r="M856" i="11"/>
  <c r="L856" i="11"/>
  <c r="K856" i="11"/>
  <c r="J856" i="11"/>
  <c r="M855" i="11"/>
  <c r="L855" i="11"/>
  <c r="K855" i="11"/>
  <c r="J855" i="11"/>
  <c r="M854" i="11"/>
  <c r="L854" i="11"/>
  <c r="K854" i="11"/>
  <c r="J854" i="11"/>
  <c r="M853" i="11"/>
  <c r="L853" i="11"/>
  <c r="K853" i="11"/>
  <c r="J853" i="11"/>
  <c r="M852" i="11"/>
  <c r="L852" i="11"/>
  <c r="K852" i="11"/>
  <c r="J852" i="11"/>
  <c r="M851" i="11"/>
  <c r="L851" i="11"/>
  <c r="K851" i="11"/>
  <c r="J851" i="11"/>
  <c r="M850" i="11"/>
  <c r="L850" i="11"/>
  <c r="K850" i="11"/>
  <c r="J850" i="11"/>
  <c r="M849" i="11"/>
  <c r="L849" i="11"/>
  <c r="K849" i="11"/>
  <c r="J849" i="11"/>
  <c r="M848" i="11"/>
  <c r="L848" i="11"/>
  <c r="K848" i="11"/>
  <c r="J848" i="11"/>
  <c r="M847" i="11"/>
  <c r="L847" i="11"/>
  <c r="K847" i="11"/>
  <c r="J847" i="11"/>
  <c r="M846" i="11"/>
  <c r="L846" i="11"/>
  <c r="K846" i="11"/>
  <c r="J846" i="11"/>
  <c r="M845" i="11"/>
  <c r="L845" i="11"/>
  <c r="K845" i="11"/>
  <c r="J845" i="11"/>
  <c r="M844" i="11"/>
  <c r="L844" i="11"/>
  <c r="K844" i="11"/>
  <c r="J844" i="11"/>
  <c r="M843" i="11"/>
  <c r="L843" i="11"/>
  <c r="K843" i="11"/>
  <c r="J843" i="11"/>
  <c r="M842" i="11"/>
  <c r="L842" i="11"/>
  <c r="K842" i="11"/>
  <c r="J842" i="11"/>
  <c r="M841" i="11"/>
  <c r="L841" i="11"/>
  <c r="K841" i="11"/>
  <c r="J841" i="11"/>
  <c r="M840" i="11"/>
  <c r="L840" i="11"/>
  <c r="K840" i="11"/>
  <c r="J840" i="11"/>
  <c r="M839" i="11"/>
  <c r="L839" i="11"/>
  <c r="K839" i="11"/>
  <c r="J839" i="11"/>
  <c r="M838" i="11"/>
  <c r="L838" i="11"/>
  <c r="K838" i="11"/>
  <c r="J838" i="11"/>
  <c r="M837" i="11"/>
  <c r="L837" i="11"/>
  <c r="K837" i="11"/>
  <c r="J837" i="11"/>
  <c r="M836" i="11"/>
  <c r="L836" i="11"/>
  <c r="K836" i="11"/>
  <c r="J836" i="11"/>
  <c r="M835" i="11"/>
  <c r="L835" i="11"/>
  <c r="K835" i="11"/>
  <c r="J835" i="11"/>
  <c r="M834" i="11"/>
  <c r="L834" i="11"/>
  <c r="K834" i="11"/>
  <c r="J834" i="11"/>
  <c r="M833" i="11"/>
  <c r="L833" i="11"/>
  <c r="K833" i="11"/>
  <c r="J833" i="11"/>
  <c r="M832" i="11"/>
  <c r="L832" i="11"/>
  <c r="K832" i="11"/>
  <c r="J832" i="11"/>
  <c r="M831" i="11"/>
  <c r="L831" i="11"/>
  <c r="K831" i="11"/>
  <c r="J831" i="11"/>
  <c r="M830" i="11"/>
  <c r="L830" i="11"/>
  <c r="K830" i="11"/>
  <c r="J830" i="11"/>
  <c r="M829" i="11"/>
  <c r="L829" i="11"/>
  <c r="K829" i="11"/>
  <c r="J829" i="11"/>
  <c r="M828" i="11"/>
  <c r="L828" i="11"/>
  <c r="K828" i="11"/>
  <c r="J828" i="11"/>
  <c r="M827" i="11"/>
  <c r="L827" i="11"/>
  <c r="K827" i="11"/>
  <c r="J827" i="11"/>
  <c r="M826" i="11"/>
  <c r="L826" i="11"/>
  <c r="K826" i="11"/>
  <c r="J826" i="11"/>
  <c r="M825" i="11"/>
  <c r="L825" i="11"/>
  <c r="K825" i="11"/>
  <c r="J825" i="11"/>
  <c r="M824" i="11"/>
  <c r="L824" i="11"/>
  <c r="K824" i="11"/>
  <c r="J824" i="11"/>
  <c r="M823" i="11"/>
  <c r="L823" i="11"/>
  <c r="K823" i="11"/>
  <c r="J823" i="11"/>
  <c r="M822" i="11"/>
  <c r="L822" i="11"/>
  <c r="K822" i="11"/>
  <c r="J822" i="11"/>
  <c r="M821" i="11"/>
  <c r="L821" i="11"/>
  <c r="K821" i="11"/>
  <c r="J821" i="11"/>
  <c r="M820" i="11"/>
  <c r="L820" i="11"/>
  <c r="K820" i="11"/>
  <c r="J820" i="11"/>
  <c r="M819" i="11"/>
  <c r="L819" i="11"/>
  <c r="K819" i="11"/>
  <c r="J819" i="11"/>
  <c r="M818" i="11"/>
  <c r="L818" i="11"/>
  <c r="K818" i="11"/>
  <c r="J818" i="11"/>
  <c r="M817" i="11"/>
  <c r="L817" i="11"/>
  <c r="K817" i="11"/>
  <c r="J817" i="11"/>
  <c r="M816" i="11"/>
  <c r="L816" i="11"/>
  <c r="K816" i="11"/>
  <c r="J816" i="11"/>
  <c r="M815" i="11"/>
  <c r="L815" i="11"/>
  <c r="K815" i="11"/>
  <c r="J815" i="11"/>
  <c r="M814" i="11"/>
  <c r="L814" i="11"/>
  <c r="K814" i="11"/>
  <c r="J814" i="11"/>
  <c r="M813" i="11"/>
  <c r="L813" i="11"/>
  <c r="K813" i="11"/>
  <c r="J813" i="11"/>
  <c r="M812" i="11"/>
  <c r="L812" i="11"/>
  <c r="K812" i="11"/>
  <c r="J812" i="11"/>
  <c r="M811" i="11"/>
  <c r="L811" i="11"/>
  <c r="K811" i="11"/>
  <c r="J811" i="11"/>
  <c r="M810" i="11"/>
  <c r="L810" i="11"/>
  <c r="K810" i="11"/>
  <c r="J810" i="11"/>
  <c r="M809" i="11"/>
  <c r="L809" i="11"/>
  <c r="K809" i="11"/>
  <c r="J809" i="11"/>
  <c r="M808" i="11"/>
  <c r="L808" i="11"/>
  <c r="K808" i="11"/>
  <c r="J808" i="11"/>
  <c r="M807" i="11"/>
  <c r="L807" i="11"/>
  <c r="K807" i="11"/>
  <c r="J807" i="11"/>
  <c r="M806" i="11"/>
  <c r="L806" i="11"/>
  <c r="K806" i="11"/>
  <c r="J806" i="11"/>
  <c r="M805" i="11"/>
  <c r="L805" i="11"/>
  <c r="K805" i="11"/>
  <c r="J805" i="11"/>
  <c r="M804" i="11"/>
  <c r="L804" i="11"/>
  <c r="K804" i="11"/>
  <c r="J804" i="11"/>
  <c r="M803" i="11"/>
  <c r="L803" i="11"/>
  <c r="K803" i="11"/>
  <c r="J803" i="11"/>
  <c r="M802" i="11"/>
  <c r="L802" i="11"/>
  <c r="K802" i="11"/>
  <c r="J802" i="11"/>
  <c r="M801" i="11"/>
  <c r="L801" i="11"/>
  <c r="K801" i="11"/>
  <c r="J801" i="11"/>
  <c r="M800" i="11"/>
  <c r="L800" i="11"/>
  <c r="K800" i="11"/>
  <c r="J800" i="11"/>
  <c r="M799" i="11"/>
  <c r="L799" i="11"/>
  <c r="K799" i="11"/>
  <c r="J799" i="11"/>
  <c r="M798" i="11"/>
  <c r="L798" i="11"/>
  <c r="K798" i="11"/>
  <c r="J798" i="11"/>
  <c r="M797" i="11"/>
  <c r="L797" i="11"/>
  <c r="K797" i="11"/>
  <c r="J797" i="11"/>
  <c r="M796" i="11"/>
  <c r="L796" i="11"/>
  <c r="K796" i="11"/>
  <c r="J796" i="11"/>
  <c r="M795" i="11"/>
  <c r="L795" i="11"/>
  <c r="K795" i="11"/>
  <c r="J795" i="11"/>
  <c r="M794" i="11"/>
  <c r="L794" i="11"/>
  <c r="K794" i="11"/>
  <c r="J794" i="11"/>
  <c r="M793" i="11"/>
  <c r="L793" i="11"/>
  <c r="K793" i="11"/>
  <c r="J793" i="11"/>
  <c r="M792" i="11"/>
  <c r="L792" i="11"/>
  <c r="K792" i="11"/>
  <c r="J792" i="11"/>
  <c r="M791" i="11"/>
  <c r="L791" i="11"/>
  <c r="K791" i="11"/>
  <c r="J791" i="11"/>
  <c r="M790" i="11"/>
  <c r="L790" i="11"/>
  <c r="K790" i="11"/>
  <c r="J790" i="11"/>
  <c r="M789" i="11"/>
  <c r="L789" i="11"/>
  <c r="K789" i="11"/>
  <c r="J789" i="11"/>
  <c r="M788" i="11"/>
  <c r="L788" i="11"/>
  <c r="K788" i="11"/>
  <c r="J788" i="11"/>
  <c r="M787" i="11"/>
  <c r="L787" i="11"/>
  <c r="K787" i="11"/>
  <c r="J787" i="11"/>
  <c r="M786" i="11"/>
  <c r="L786" i="11"/>
  <c r="K786" i="11"/>
  <c r="J786" i="11"/>
  <c r="M785" i="11"/>
  <c r="L785" i="11"/>
  <c r="K785" i="11"/>
  <c r="J785" i="11"/>
  <c r="M784" i="11"/>
  <c r="L784" i="11"/>
  <c r="K784" i="11"/>
  <c r="J784" i="11"/>
  <c r="M783" i="11"/>
  <c r="L783" i="11"/>
  <c r="K783" i="11"/>
  <c r="J783" i="11"/>
  <c r="M782" i="11"/>
  <c r="L782" i="11"/>
  <c r="K782" i="11"/>
  <c r="J782" i="11"/>
  <c r="M781" i="11"/>
  <c r="L781" i="11"/>
  <c r="K781" i="11"/>
  <c r="J781" i="11"/>
  <c r="M780" i="11"/>
  <c r="L780" i="11"/>
  <c r="K780" i="11"/>
  <c r="J780" i="11"/>
  <c r="M779" i="11"/>
  <c r="L779" i="11"/>
  <c r="K779" i="11"/>
  <c r="J779" i="11"/>
  <c r="M778" i="11"/>
  <c r="L778" i="11"/>
  <c r="K778" i="11"/>
  <c r="J778" i="11"/>
  <c r="M777" i="11"/>
  <c r="L777" i="11"/>
  <c r="K777" i="11"/>
  <c r="J777" i="11"/>
  <c r="M757" i="11"/>
  <c r="L757" i="11"/>
  <c r="K757" i="11"/>
  <c r="J757" i="11"/>
  <c r="M763" i="11"/>
  <c r="L763" i="11"/>
  <c r="K763" i="11"/>
  <c r="J763" i="11"/>
  <c r="M755" i="11"/>
  <c r="L755" i="11"/>
  <c r="K755" i="11"/>
  <c r="J755" i="11"/>
  <c r="M756" i="11"/>
  <c r="L756" i="11"/>
  <c r="K756" i="11"/>
  <c r="J756" i="11"/>
  <c r="M765" i="11"/>
  <c r="L765" i="11"/>
  <c r="K765" i="11"/>
  <c r="J765" i="11"/>
  <c r="M766" i="11"/>
  <c r="L766" i="11"/>
  <c r="K766" i="11"/>
  <c r="J766" i="11"/>
  <c r="M769" i="11"/>
  <c r="L769" i="11"/>
  <c r="K769" i="11"/>
  <c r="J769" i="11"/>
  <c r="M762" i="11"/>
  <c r="L762" i="11"/>
  <c r="K762" i="11"/>
  <c r="J762" i="11"/>
  <c r="M768" i="11"/>
  <c r="L768" i="11"/>
  <c r="K768" i="11"/>
  <c r="J768" i="11"/>
  <c r="M773" i="11"/>
  <c r="L773" i="11"/>
  <c r="K773" i="11"/>
  <c r="J773" i="11"/>
  <c r="M776" i="11"/>
  <c r="L776" i="11"/>
  <c r="K776" i="11"/>
  <c r="J776" i="11"/>
  <c r="M754" i="11"/>
  <c r="L754" i="11"/>
  <c r="K754" i="11"/>
  <c r="J754" i="11"/>
  <c r="M753" i="11"/>
  <c r="L753" i="11"/>
  <c r="K753" i="11"/>
  <c r="J753" i="11"/>
  <c r="M767" i="11"/>
  <c r="L767" i="11"/>
  <c r="K767" i="11"/>
  <c r="J767" i="11"/>
  <c r="M770" i="11"/>
  <c r="L770" i="11"/>
  <c r="K770" i="11"/>
  <c r="J770" i="11"/>
  <c r="M772" i="11"/>
  <c r="L772" i="11"/>
  <c r="K772" i="11"/>
  <c r="J772" i="11"/>
  <c r="M775" i="11"/>
  <c r="L775" i="11"/>
  <c r="K775" i="11"/>
  <c r="J775" i="11"/>
  <c r="M758" i="11"/>
  <c r="L758" i="11"/>
  <c r="K758" i="11"/>
  <c r="J758" i="11"/>
  <c r="M760" i="11"/>
  <c r="L760" i="11"/>
  <c r="K760" i="11"/>
  <c r="J760" i="11"/>
  <c r="M761" i="11"/>
  <c r="L761" i="11"/>
  <c r="K761" i="11"/>
  <c r="J761" i="11"/>
  <c r="M759" i="11"/>
  <c r="L759" i="11"/>
  <c r="K759" i="11"/>
  <c r="J759" i="11"/>
  <c r="M774" i="11"/>
  <c r="L774" i="11"/>
  <c r="K774" i="11"/>
  <c r="J774" i="11"/>
  <c r="M764" i="11"/>
  <c r="L764" i="11"/>
  <c r="K764" i="11"/>
  <c r="J764" i="11"/>
  <c r="M771" i="11"/>
  <c r="L771" i="11"/>
  <c r="K771" i="11"/>
  <c r="J771" i="11"/>
  <c r="M752" i="11"/>
  <c r="L752" i="11"/>
  <c r="K752" i="11"/>
  <c r="J752" i="11"/>
  <c r="M751" i="11"/>
  <c r="L751" i="11"/>
  <c r="K751" i="11"/>
  <c r="J751" i="11"/>
  <c r="M750" i="11"/>
  <c r="L750" i="11"/>
  <c r="K750" i="11"/>
  <c r="J750" i="11"/>
  <c r="M749" i="11"/>
  <c r="L749" i="11"/>
  <c r="K749" i="11"/>
  <c r="J749" i="11"/>
  <c r="M748" i="11"/>
  <c r="L748" i="11"/>
  <c r="K748" i="11"/>
  <c r="J748" i="11"/>
  <c r="M747" i="11"/>
  <c r="L747" i="11"/>
  <c r="K747" i="11"/>
  <c r="J747" i="11"/>
  <c r="M746" i="11"/>
  <c r="L746" i="11"/>
  <c r="K746" i="11"/>
  <c r="J746" i="11"/>
  <c r="M745" i="11"/>
  <c r="L745" i="11"/>
  <c r="K745" i="11"/>
  <c r="J745" i="11"/>
  <c r="M744" i="11"/>
  <c r="L744" i="11"/>
  <c r="K744" i="11"/>
  <c r="J744" i="11"/>
  <c r="M743" i="11"/>
  <c r="L743" i="11"/>
  <c r="K743" i="11"/>
  <c r="J743" i="11"/>
  <c r="M742" i="11"/>
  <c r="L742" i="11"/>
  <c r="K742" i="11"/>
  <c r="J742" i="11"/>
  <c r="M741" i="11"/>
  <c r="L741" i="11"/>
  <c r="K741" i="11"/>
  <c r="J741" i="11"/>
  <c r="M740" i="11"/>
  <c r="L740" i="11"/>
  <c r="K740" i="11"/>
  <c r="J740" i="11"/>
  <c r="M739" i="11"/>
  <c r="L739" i="11"/>
  <c r="K739" i="11"/>
  <c r="J739" i="11"/>
  <c r="M738" i="11"/>
  <c r="L738" i="11"/>
  <c r="K738" i="11"/>
  <c r="J738" i="11"/>
  <c r="M737" i="11"/>
  <c r="L737" i="11"/>
  <c r="K737" i="11"/>
  <c r="J737" i="11"/>
  <c r="M736" i="11"/>
  <c r="L736" i="11"/>
  <c r="K736" i="11"/>
  <c r="J736" i="11"/>
  <c r="M735" i="11"/>
  <c r="L735" i="11"/>
  <c r="K735" i="11"/>
  <c r="J735" i="11"/>
  <c r="M734" i="11"/>
  <c r="L734" i="11"/>
  <c r="K734" i="11"/>
  <c r="J734" i="11"/>
  <c r="M733" i="11"/>
  <c r="L733" i="11"/>
  <c r="K733" i="11"/>
  <c r="J733" i="11"/>
  <c r="M732" i="11"/>
  <c r="L732" i="11"/>
  <c r="K732" i="11"/>
  <c r="J732" i="11"/>
  <c r="M731" i="11"/>
  <c r="L731" i="11"/>
  <c r="K731" i="11"/>
  <c r="J731" i="11"/>
  <c r="M730" i="11"/>
  <c r="L730" i="11"/>
  <c r="K730" i="11"/>
  <c r="J730" i="11"/>
  <c r="M729" i="11"/>
  <c r="L729" i="11"/>
  <c r="K729" i="11"/>
  <c r="J729" i="11"/>
  <c r="M728" i="11"/>
  <c r="L728" i="11"/>
  <c r="K728" i="11"/>
  <c r="J728" i="11"/>
  <c r="M727" i="11"/>
  <c r="L727" i="11"/>
  <c r="K727" i="11"/>
  <c r="J727" i="11"/>
  <c r="M726" i="11"/>
  <c r="L726" i="11"/>
  <c r="K726" i="11"/>
  <c r="J726" i="11"/>
  <c r="M725" i="11"/>
  <c r="L725" i="11"/>
  <c r="K725" i="11"/>
  <c r="J725" i="11"/>
  <c r="M724" i="11"/>
  <c r="L724" i="11"/>
  <c r="K724" i="11"/>
  <c r="J724" i="11"/>
  <c r="M723" i="11"/>
  <c r="L723" i="11"/>
  <c r="K723" i="11"/>
  <c r="J723" i="11"/>
  <c r="M722" i="11"/>
  <c r="L722" i="11"/>
  <c r="K722" i="11"/>
  <c r="J722" i="11"/>
  <c r="M721" i="11"/>
  <c r="L721" i="11"/>
  <c r="K721" i="11"/>
  <c r="J721" i="11"/>
  <c r="M720" i="11"/>
  <c r="L720" i="11"/>
  <c r="K720" i="11"/>
  <c r="J720" i="11"/>
  <c r="M719" i="11"/>
  <c r="L719" i="11"/>
  <c r="K719" i="11"/>
  <c r="J719" i="11"/>
  <c r="M718" i="11"/>
  <c r="L718" i="11"/>
  <c r="K718" i="11"/>
  <c r="J718" i="11"/>
  <c r="M717" i="11"/>
  <c r="L717" i="11"/>
  <c r="K717" i="11"/>
  <c r="J717" i="11"/>
  <c r="M716" i="11"/>
  <c r="L716" i="11"/>
  <c r="K716" i="11"/>
  <c r="J716" i="11"/>
  <c r="M715" i="11"/>
  <c r="L715" i="11"/>
  <c r="K715" i="11"/>
  <c r="J715" i="11"/>
  <c r="M714" i="11"/>
  <c r="L714" i="11"/>
  <c r="K714" i="11"/>
  <c r="J714" i="11"/>
  <c r="M713" i="11"/>
  <c r="L713" i="11"/>
  <c r="K713" i="11"/>
  <c r="J713" i="11"/>
  <c r="M712" i="11"/>
  <c r="L712" i="11"/>
  <c r="K712" i="11"/>
  <c r="J712" i="11"/>
  <c r="M711" i="11"/>
  <c r="L711" i="11"/>
  <c r="K711" i="11"/>
  <c r="J711" i="11"/>
  <c r="M710" i="11"/>
  <c r="L710" i="11"/>
  <c r="K710" i="11"/>
  <c r="J710" i="11"/>
  <c r="M709" i="11"/>
  <c r="L709" i="11"/>
  <c r="K709" i="11"/>
  <c r="J709" i="11"/>
  <c r="M708" i="11"/>
  <c r="L708" i="11"/>
  <c r="K708" i="11"/>
  <c r="J708" i="11"/>
  <c r="M707" i="11"/>
  <c r="L707" i="11"/>
  <c r="K707" i="11"/>
  <c r="J707" i="11"/>
  <c r="M706" i="11"/>
  <c r="L706" i="11"/>
  <c r="K706" i="11"/>
  <c r="J706" i="11"/>
  <c r="M705" i="11"/>
  <c r="L705" i="11"/>
  <c r="K705" i="11"/>
  <c r="J705" i="11"/>
  <c r="M704" i="11"/>
  <c r="L704" i="11"/>
  <c r="K704" i="11"/>
  <c r="J704" i="11"/>
  <c r="M703" i="11"/>
  <c r="L703" i="11"/>
  <c r="K703" i="11"/>
  <c r="J703" i="11"/>
  <c r="M702" i="11"/>
  <c r="L702" i="11"/>
  <c r="K702" i="11"/>
  <c r="J702" i="11"/>
  <c r="M701" i="11"/>
  <c r="L701" i="11"/>
  <c r="K701" i="11"/>
  <c r="J701" i="11"/>
  <c r="M700" i="11"/>
  <c r="L700" i="11"/>
  <c r="K700" i="11"/>
  <c r="J700" i="11"/>
  <c r="M699" i="11"/>
  <c r="L699" i="11"/>
  <c r="K699" i="11"/>
  <c r="J699" i="11"/>
  <c r="M698" i="11"/>
  <c r="L698" i="11"/>
  <c r="K698" i="11"/>
  <c r="J698" i="11"/>
  <c r="M697" i="11"/>
  <c r="L697" i="11"/>
  <c r="K697" i="11"/>
  <c r="J697" i="11"/>
  <c r="M696" i="11"/>
  <c r="L696" i="11"/>
  <c r="K696" i="11"/>
  <c r="J696" i="11"/>
  <c r="M695" i="11"/>
  <c r="L695" i="11"/>
  <c r="K695" i="11"/>
  <c r="J695" i="11"/>
  <c r="M694" i="11"/>
  <c r="L694" i="11"/>
  <c r="K694" i="11"/>
  <c r="J694" i="11"/>
  <c r="M693" i="11"/>
  <c r="L693" i="11"/>
  <c r="K693" i="11"/>
  <c r="J693" i="11"/>
  <c r="M692" i="11"/>
  <c r="L692" i="11"/>
  <c r="K692" i="11"/>
  <c r="J692" i="11"/>
  <c r="M691" i="11"/>
  <c r="L691" i="11"/>
  <c r="K691" i="11"/>
  <c r="J691" i="11"/>
  <c r="M690" i="11"/>
  <c r="L690" i="11"/>
  <c r="K690" i="11"/>
  <c r="J690" i="11"/>
  <c r="M689" i="11"/>
  <c r="L689" i="11"/>
  <c r="K689" i="11"/>
  <c r="J689" i="11"/>
  <c r="M688" i="11"/>
  <c r="L688" i="11"/>
  <c r="K688" i="11"/>
  <c r="J688" i="11"/>
  <c r="M687" i="11"/>
  <c r="L687" i="11"/>
  <c r="K687" i="11"/>
  <c r="J687" i="11"/>
  <c r="M686" i="11"/>
  <c r="L686" i="11"/>
  <c r="K686" i="11"/>
  <c r="J686" i="11"/>
  <c r="M685" i="11"/>
  <c r="L685" i="11"/>
  <c r="K685" i="11"/>
  <c r="J685" i="11"/>
  <c r="M684" i="11"/>
  <c r="L684" i="11"/>
  <c r="K684" i="11"/>
  <c r="J684" i="11"/>
  <c r="M683" i="11"/>
  <c r="L683" i="11"/>
  <c r="K683" i="11"/>
  <c r="J683" i="11"/>
  <c r="M682" i="11"/>
  <c r="L682" i="11"/>
  <c r="K682" i="11"/>
  <c r="J682" i="11"/>
  <c r="M681" i="11"/>
  <c r="L681" i="11"/>
  <c r="K681" i="11"/>
  <c r="J681" i="11"/>
  <c r="M680" i="11"/>
  <c r="L680" i="11"/>
  <c r="K680" i="11"/>
  <c r="J680" i="11"/>
  <c r="M679" i="11"/>
  <c r="L679" i="11"/>
  <c r="K679" i="11"/>
  <c r="J679" i="11"/>
  <c r="M678" i="11"/>
  <c r="L678" i="11"/>
  <c r="K678" i="11"/>
  <c r="J678" i="11"/>
  <c r="M677" i="11"/>
  <c r="L677" i="11"/>
  <c r="K677" i="11"/>
  <c r="J677" i="11"/>
  <c r="M676" i="11"/>
  <c r="L676" i="11"/>
  <c r="K676" i="11"/>
  <c r="J676" i="11"/>
  <c r="M675" i="11"/>
  <c r="L675" i="11"/>
  <c r="K675" i="11"/>
  <c r="J675" i="11"/>
  <c r="M674" i="11"/>
  <c r="L674" i="11"/>
  <c r="K674" i="11"/>
  <c r="J674" i="11"/>
  <c r="M673" i="11"/>
  <c r="L673" i="11"/>
  <c r="K673" i="11"/>
  <c r="J673" i="11"/>
  <c r="M672" i="11"/>
  <c r="L672" i="11"/>
  <c r="K672" i="11"/>
  <c r="J672" i="11"/>
  <c r="M671" i="11"/>
  <c r="L671" i="11"/>
  <c r="K671" i="11"/>
  <c r="J671" i="11"/>
  <c r="M670" i="11"/>
  <c r="L670" i="11"/>
  <c r="K670" i="11"/>
  <c r="J670" i="11"/>
  <c r="M669" i="11"/>
  <c r="L669" i="11"/>
  <c r="K669" i="11"/>
  <c r="J669" i="11"/>
  <c r="M668" i="11"/>
  <c r="L668" i="11"/>
  <c r="K668" i="11"/>
  <c r="J668" i="11"/>
  <c r="M667" i="11"/>
  <c r="L667" i="11"/>
  <c r="K667" i="11"/>
  <c r="J667" i="11"/>
  <c r="M666" i="11"/>
  <c r="L666" i="11"/>
  <c r="K666" i="11"/>
  <c r="J666" i="11"/>
  <c r="M665" i="11"/>
  <c r="L665" i="11"/>
  <c r="K665" i="11"/>
  <c r="J665" i="11"/>
  <c r="M664" i="11"/>
  <c r="L664" i="11"/>
  <c r="K664" i="11"/>
  <c r="J664" i="11"/>
  <c r="M663" i="11"/>
  <c r="L663" i="11"/>
  <c r="K663" i="11"/>
  <c r="J663" i="11"/>
  <c r="M662" i="11"/>
  <c r="L662" i="11"/>
  <c r="K662" i="11"/>
  <c r="J662" i="11"/>
  <c r="M661" i="11"/>
  <c r="L661" i="11"/>
  <c r="K661" i="11"/>
  <c r="J661" i="11"/>
  <c r="M660" i="11"/>
  <c r="L660" i="11"/>
  <c r="K660" i="11"/>
  <c r="J660" i="11"/>
  <c r="M659" i="11"/>
  <c r="L659" i="11"/>
  <c r="K659" i="11"/>
  <c r="J659" i="11"/>
  <c r="M658" i="11"/>
  <c r="L658" i="11"/>
  <c r="K658" i="11"/>
  <c r="J658" i="11"/>
  <c r="M657" i="11"/>
  <c r="L657" i="11"/>
  <c r="K657" i="11"/>
  <c r="J657" i="11"/>
  <c r="M656" i="11"/>
  <c r="L656" i="11"/>
  <c r="K656" i="11"/>
  <c r="J656" i="11"/>
  <c r="M655" i="11"/>
  <c r="L655" i="11"/>
  <c r="K655" i="11"/>
  <c r="J655" i="11"/>
  <c r="M654" i="11"/>
  <c r="L654" i="11"/>
  <c r="K654" i="11"/>
  <c r="J654" i="11"/>
  <c r="M653" i="11"/>
  <c r="L653" i="11"/>
  <c r="K653" i="11"/>
  <c r="J653" i="11"/>
  <c r="M652" i="11"/>
  <c r="L652" i="11"/>
  <c r="K652" i="11"/>
  <c r="J652" i="11"/>
  <c r="M651" i="11"/>
  <c r="L651" i="11"/>
  <c r="K651" i="11"/>
  <c r="J651" i="11"/>
  <c r="M650" i="11"/>
  <c r="L650" i="11"/>
  <c r="K650" i="11"/>
  <c r="J650" i="11"/>
  <c r="M649" i="11"/>
  <c r="L649" i="11"/>
  <c r="K649" i="11"/>
  <c r="J649" i="11"/>
  <c r="M648" i="11"/>
  <c r="L648" i="11"/>
  <c r="K648" i="11"/>
  <c r="J648" i="11"/>
  <c r="M647" i="11"/>
  <c r="L647" i="11"/>
  <c r="K647" i="11"/>
  <c r="J647" i="11"/>
  <c r="M646" i="11"/>
  <c r="L646" i="11"/>
  <c r="K646" i="11"/>
  <c r="J646" i="11"/>
  <c r="M645" i="11"/>
  <c r="L645" i="11"/>
  <c r="K645" i="11"/>
  <c r="J645" i="11"/>
  <c r="M644" i="11"/>
  <c r="L644" i="11"/>
  <c r="K644" i="11"/>
  <c r="J644" i="11"/>
  <c r="M643" i="11"/>
  <c r="L643" i="11"/>
  <c r="K643" i="11"/>
  <c r="J643" i="11"/>
  <c r="M642" i="11"/>
  <c r="L642" i="11"/>
  <c r="K642" i="11"/>
  <c r="J642" i="11"/>
  <c r="M641" i="11"/>
  <c r="L641" i="11"/>
  <c r="K641" i="11"/>
  <c r="J641" i="11"/>
  <c r="M640" i="11"/>
  <c r="L640" i="11"/>
  <c r="K640" i="11"/>
  <c r="J640" i="11"/>
  <c r="M639" i="11"/>
  <c r="L639" i="11"/>
  <c r="K639" i="11"/>
  <c r="J639" i="11"/>
  <c r="M638" i="11"/>
  <c r="L638" i="11"/>
  <c r="K638" i="11"/>
  <c r="J638" i="11"/>
  <c r="M637" i="11"/>
  <c r="L637" i="11"/>
  <c r="K637" i="11"/>
  <c r="J637" i="11"/>
  <c r="M636" i="11"/>
  <c r="L636" i="11"/>
  <c r="K636" i="11"/>
  <c r="J636" i="11"/>
  <c r="M635" i="11"/>
  <c r="L635" i="11"/>
  <c r="K635" i="11"/>
  <c r="J635" i="11"/>
  <c r="M634" i="11"/>
  <c r="L634" i="11"/>
  <c r="K634" i="11"/>
  <c r="J634" i="11"/>
  <c r="M633" i="11"/>
  <c r="L633" i="11"/>
  <c r="K633" i="11"/>
  <c r="J633" i="11"/>
  <c r="M632" i="11"/>
  <c r="L632" i="11"/>
  <c r="K632" i="11"/>
  <c r="J632" i="11"/>
  <c r="M631" i="11"/>
  <c r="L631" i="11"/>
  <c r="K631" i="11"/>
  <c r="J631" i="11"/>
  <c r="M630" i="11"/>
  <c r="L630" i="11"/>
  <c r="K630" i="11"/>
  <c r="J630" i="11"/>
  <c r="M629" i="11"/>
  <c r="L629" i="11"/>
  <c r="K629" i="11"/>
  <c r="J629" i="11"/>
  <c r="M628" i="11"/>
  <c r="L628" i="11"/>
  <c r="K628" i="11"/>
  <c r="J628" i="11"/>
  <c r="M627" i="11"/>
  <c r="L627" i="11"/>
  <c r="K627" i="11"/>
  <c r="J627" i="11"/>
  <c r="M626" i="11"/>
  <c r="L626" i="11"/>
  <c r="K626" i="11"/>
  <c r="J626" i="11"/>
  <c r="M625" i="11"/>
  <c r="L625" i="11"/>
  <c r="K625" i="11"/>
  <c r="J625" i="11"/>
  <c r="M624" i="11"/>
  <c r="L624" i="11"/>
  <c r="K624" i="11"/>
  <c r="J624" i="11"/>
  <c r="M623" i="11"/>
  <c r="L623" i="11"/>
  <c r="K623" i="11"/>
  <c r="J623" i="11"/>
  <c r="M622" i="11"/>
  <c r="L622" i="11"/>
  <c r="K622" i="11"/>
  <c r="J622" i="11"/>
  <c r="M621" i="11"/>
  <c r="L621" i="11"/>
  <c r="K621" i="11"/>
  <c r="J621" i="11"/>
  <c r="M620" i="11"/>
  <c r="L620" i="11"/>
  <c r="K620" i="11"/>
  <c r="J620" i="11"/>
  <c r="M619" i="11"/>
  <c r="L619" i="11"/>
  <c r="K619" i="11"/>
  <c r="J619" i="11"/>
  <c r="M618" i="11"/>
  <c r="L618" i="11"/>
  <c r="K618" i="11"/>
  <c r="J618" i="11"/>
  <c r="M617" i="11"/>
  <c r="L617" i="11"/>
  <c r="K617" i="11"/>
  <c r="J617" i="11"/>
  <c r="M616" i="11"/>
  <c r="L616" i="11"/>
  <c r="K616" i="11"/>
  <c r="J616" i="11"/>
  <c r="M615" i="11"/>
  <c r="L615" i="11"/>
  <c r="K615" i="11"/>
  <c r="J615" i="11"/>
  <c r="M614" i="11"/>
  <c r="L614" i="11"/>
  <c r="K614" i="11"/>
  <c r="J614" i="11"/>
  <c r="M613" i="11"/>
  <c r="L613" i="11"/>
  <c r="K613" i="11"/>
  <c r="J613" i="11"/>
  <c r="M612" i="11"/>
  <c r="L612" i="11"/>
  <c r="K612" i="11"/>
  <c r="J612" i="11"/>
  <c r="M611" i="11"/>
  <c r="L611" i="11"/>
  <c r="K611" i="11"/>
  <c r="J611" i="11"/>
  <c r="M610" i="11"/>
  <c r="L610" i="11"/>
  <c r="K610" i="11"/>
  <c r="J610" i="11"/>
  <c r="M609" i="11"/>
  <c r="L609" i="11"/>
  <c r="K609" i="11"/>
  <c r="J609" i="11"/>
  <c r="M608" i="11"/>
  <c r="L608" i="11"/>
  <c r="K608" i="11"/>
  <c r="J608" i="11"/>
  <c r="M607" i="11"/>
  <c r="L607" i="11"/>
  <c r="K607" i="11"/>
  <c r="J607" i="11"/>
  <c r="M606" i="11"/>
  <c r="L606" i="11"/>
  <c r="K606" i="11"/>
  <c r="J606" i="11"/>
  <c r="M605" i="11"/>
  <c r="L605" i="11"/>
  <c r="K605" i="11"/>
  <c r="J605" i="11"/>
  <c r="M604" i="11"/>
  <c r="L604" i="11"/>
  <c r="K604" i="11"/>
  <c r="J604" i="11"/>
  <c r="M603" i="11"/>
  <c r="L603" i="11"/>
  <c r="K603" i="11"/>
  <c r="J603" i="11"/>
  <c r="M602" i="11"/>
  <c r="L602" i="11"/>
  <c r="K602" i="11"/>
  <c r="J602" i="11"/>
  <c r="M601" i="11"/>
  <c r="L601" i="11"/>
  <c r="K601" i="11"/>
  <c r="J601" i="11"/>
  <c r="M600" i="11"/>
  <c r="L600" i="11"/>
  <c r="K600" i="11"/>
  <c r="J600" i="11"/>
  <c r="M599" i="11"/>
  <c r="L599" i="11"/>
  <c r="K599" i="11"/>
  <c r="J599" i="11"/>
  <c r="M598" i="11"/>
  <c r="L598" i="11"/>
  <c r="K598" i="11"/>
  <c r="J598" i="11"/>
  <c r="M597" i="11"/>
  <c r="L597" i="11"/>
  <c r="K597" i="11"/>
  <c r="J597" i="11"/>
  <c r="M596" i="11"/>
  <c r="L596" i="11"/>
  <c r="K596" i="11"/>
  <c r="J596" i="11"/>
  <c r="M595" i="11"/>
  <c r="L595" i="11"/>
  <c r="K595" i="11"/>
  <c r="J595" i="11"/>
  <c r="M594" i="11"/>
  <c r="L594" i="11"/>
  <c r="K594" i="11"/>
  <c r="J594" i="11"/>
  <c r="M593" i="11"/>
  <c r="L593" i="11"/>
  <c r="K593" i="11"/>
  <c r="J593" i="11"/>
  <c r="M592" i="11"/>
  <c r="L592" i="11"/>
  <c r="K592" i="11"/>
  <c r="J592" i="11"/>
  <c r="M591" i="11"/>
  <c r="L591" i="11"/>
  <c r="K591" i="11"/>
  <c r="J591" i="11"/>
  <c r="M590" i="11"/>
  <c r="L590" i="11"/>
  <c r="K590" i="11"/>
  <c r="J590" i="11"/>
  <c r="M589" i="11"/>
  <c r="L589" i="11"/>
  <c r="K589" i="11"/>
  <c r="J589" i="11"/>
  <c r="M588" i="11"/>
  <c r="L588" i="11"/>
  <c r="K588" i="11"/>
  <c r="J588" i="11"/>
  <c r="M587" i="11"/>
  <c r="L587" i="11"/>
  <c r="K587" i="11"/>
  <c r="J587" i="11"/>
  <c r="M586" i="11"/>
  <c r="L586" i="11"/>
  <c r="K586" i="11"/>
  <c r="J586" i="11"/>
  <c r="M585" i="11"/>
  <c r="L585" i="11"/>
  <c r="K585" i="11"/>
  <c r="J585" i="11"/>
  <c r="M584" i="11"/>
  <c r="L584" i="11"/>
  <c r="K584" i="11"/>
  <c r="J584" i="11"/>
  <c r="M583" i="11"/>
  <c r="L583" i="11"/>
  <c r="K583" i="11"/>
  <c r="J583" i="11"/>
  <c r="M582" i="11"/>
  <c r="L582" i="11"/>
  <c r="K582" i="11"/>
  <c r="J582" i="11"/>
  <c r="M581" i="11"/>
  <c r="L581" i="11"/>
  <c r="K581" i="11"/>
  <c r="J581" i="11"/>
  <c r="M580" i="11"/>
  <c r="L580" i="11"/>
  <c r="K580" i="11"/>
  <c r="J580" i="11"/>
  <c r="M579" i="11"/>
  <c r="L579" i="11"/>
  <c r="K579" i="11"/>
  <c r="J579" i="11"/>
  <c r="M578" i="11"/>
  <c r="L578" i="11"/>
  <c r="K578" i="11"/>
  <c r="J578" i="11"/>
  <c r="M577" i="11"/>
  <c r="L577" i="11"/>
  <c r="K577" i="11"/>
  <c r="J577" i="11"/>
  <c r="M576" i="11"/>
  <c r="L576" i="11"/>
  <c r="K576" i="11"/>
  <c r="J576" i="11"/>
  <c r="M575" i="11"/>
  <c r="L575" i="11"/>
  <c r="K575" i="11"/>
  <c r="J575" i="11"/>
  <c r="M574" i="11"/>
  <c r="L574" i="11"/>
  <c r="K574" i="11"/>
  <c r="J574" i="11"/>
  <c r="M573" i="11"/>
  <c r="L573" i="11"/>
  <c r="K573" i="11"/>
  <c r="J573" i="11"/>
  <c r="M572" i="11"/>
  <c r="L572" i="11"/>
  <c r="K572" i="11"/>
  <c r="J572" i="11"/>
  <c r="M571" i="11"/>
  <c r="L571" i="11"/>
  <c r="K571" i="11"/>
  <c r="J571" i="11"/>
  <c r="M570" i="11"/>
  <c r="L570" i="11"/>
  <c r="K570" i="11"/>
  <c r="J570" i="11"/>
  <c r="M569" i="11"/>
  <c r="L569" i="11"/>
  <c r="K569" i="11"/>
  <c r="J569" i="11"/>
  <c r="M568" i="11"/>
  <c r="L568" i="11"/>
  <c r="K568" i="11"/>
  <c r="J568" i="11"/>
  <c r="M567" i="11"/>
  <c r="L567" i="11"/>
  <c r="K567" i="11"/>
  <c r="J567" i="11"/>
  <c r="M566" i="11"/>
  <c r="L566" i="11"/>
  <c r="K566" i="11"/>
  <c r="J566" i="11"/>
  <c r="M565" i="11"/>
  <c r="L565" i="11"/>
  <c r="K565" i="11"/>
  <c r="J565" i="11"/>
  <c r="M564" i="11"/>
  <c r="L564" i="11"/>
  <c r="K564" i="11"/>
  <c r="J564" i="11"/>
  <c r="M563" i="11"/>
  <c r="L563" i="11"/>
  <c r="K563" i="11"/>
  <c r="J563" i="11"/>
  <c r="M562" i="11"/>
  <c r="L562" i="11"/>
  <c r="K562" i="11"/>
  <c r="J562" i="11"/>
  <c r="M561" i="11"/>
  <c r="L561" i="11"/>
  <c r="K561" i="11"/>
  <c r="J561" i="11"/>
  <c r="M560" i="11"/>
  <c r="L560" i="11"/>
  <c r="K560" i="11"/>
  <c r="J560" i="11"/>
  <c r="M559" i="11"/>
  <c r="L559" i="11"/>
  <c r="K559" i="11"/>
  <c r="J559" i="11"/>
  <c r="M558" i="11"/>
  <c r="L558" i="11"/>
  <c r="K558" i="11"/>
  <c r="J558" i="11"/>
  <c r="M557" i="11"/>
  <c r="L557" i="11"/>
  <c r="K557" i="11"/>
  <c r="J557" i="11"/>
  <c r="M556" i="11"/>
  <c r="L556" i="11"/>
  <c r="K556" i="11"/>
  <c r="J556" i="11"/>
  <c r="M555" i="11"/>
  <c r="L555" i="11"/>
  <c r="K555" i="11"/>
  <c r="J555" i="11"/>
  <c r="M554" i="11"/>
  <c r="L554" i="11"/>
  <c r="K554" i="11"/>
  <c r="J554" i="11"/>
  <c r="M553" i="11"/>
  <c r="L553" i="11"/>
  <c r="K553" i="11"/>
  <c r="J553" i="11"/>
  <c r="M552" i="11"/>
  <c r="L552" i="11"/>
  <c r="K552" i="11"/>
  <c r="J552" i="11"/>
  <c r="M551" i="11"/>
  <c r="L551" i="11"/>
  <c r="K551" i="11"/>
  <c r="J551" i="11"/>
  <c r="M550" i="11"/>
  <c r="L550" i="11"/>
  <c r="K550" i="11"/>
  <c r="J550" i="11"/>
  <c r="M549" i="11"/>
  <c r="L549" i="11"/>
  <c r="K549" i="11"/>
  <c r="J549" i="11"/>
  <c r="M548" i="11"/>
  <c r="L548" i="11"/>
  <c r="K548" i="11"/>
  <c r="J548" i="11"/>
  <c r="M547" i="11"/>
  <c r="L547" i="11"/>
  <c r="K547" i="11"/>
  <c r="J547" i="11"/>
  <c r="M546" i="11"/>
  <c r="L546" i="11"/>
  <c r="K546" i="11"/>
  <c r="J546" i="11"/>
  <c r="M545" i="11"/>
  <c r="L545" i="11"/>
  <c r="K545" i="11"/>
  <c r="J545" i="11"/>
  <c r="M544" i="11"/>
  <c r="L544" i="11"/>
  <c r="K544" i="11"/>
  <c r="J544" i="11"/>
  <c r="M543" i="11"/>
  <c r="L543" i="11"/>
  <c r="K543" i="11"/>
  <c r="J543" i="11"/>
  <c r="M542" i="11"/>
  <c r="L542" i="11"/>
  <c r="K542" i="11"/>
  <c r="J542" i="11"/>
  <c r="M541" i="11"/>
  <c r="L541" i="11"/>
  <c r="K541" i="11"/>
  <c r="J541" i="11"/>
  <c r="M540" i="11"/>
  <c r="L540" i="11"/>
  <c r="K540" i="11"/>
  <c r="J540" i="11"/>
  <c r="M539" i="11"/>
  <c r="L539" i="11"/>
  <c r="K539" i="11"/>
  <c r="J539" i="11"/>
  <c r="M538" i="11"/>
  <c r="L538" i="11"/>
  <c r="K538" i="11"/>
  <c r="J538" i="11"/>
  <c r="M537" i="11"/>
  <c r="L537" i="11"/>
  <c r="K537" i="11"/>
  <c r="J537" i="11"/>
  <c r="M536" i="11"/>
  <c r="L536" i="11"/>
  <c r="K536" i="11"/>
  <c r="J536" i="11"/>
  <c r="M535" i="11"/>
  <c r="L535" i="11"/>
  <c r="K535" i="11"/>
  <c r="J535" i="11"/>
  <c r="M534" i="11"/>
  <c r="L534" i="11"/>
  <c r="K534" i="11"/>
  <c r="J534" i="11"/>
  <c r="M533" i="11"/>
  <c r="L533" i="11"/>
  <c r="K533" i="11"/>
  <c r="J533" i="11"/>
  <c r="M532" i="11"/>
  <c r="L532" i="11"/>
  <c r="K532" i="11"/>
  <c r="J532" i="11"/>
  <c r="M531" i="11"/>
  <c r="L531" i="11"/>
  <c r="K531" i="11"/>
  <c r="J531" i="11"/>
  <c r="M530" i="11"/>
  <c r="L530" i="11"/>
  <c r="K530" i="11"/>
  <c r="J530" i="11"/>
  <c r="M529" i="11"/>
  <c r="L529" i="11"/>
  <c r="K529" i="11"/>
  <c r="J529" i="11"/>
  <c r="M528" i="11"/>
  <c r="L528" i="11"/>
  <c r="K528" i="11"/>
  <c r="J528" i="11"/>
  <c r="M527" i="11"/>
  <c r="L527" i="11"/>
  <c r="K527" i="11"/>
  <c r="J527" i="11"/>
  <c r="M526" i="11"/>
  <c r="L526" i="11"/>
  <c r="K526" i="11"/>
  <c r="J526" i="11"/>
  <c r="M525" i="11"/>
  <c r="L525" i="11"/>
  <c r="K525" i="11"/>
  <c r="J525" i="11"/>
  <c r="M524" i="11"/>
  <c r="L524" i="11"/>
  <c r="K524" i="11"/>
  <c r="J524" i="11"/>
  <c r="M523" i="11"/>
  <c r="L523" i="11"/>
  <c r="K523" i="11"/>
  <c r="J523" i="11"/>
  <c r="M522" i="11"/>
  <c r="L522" i="11"/>
  <c r="K522" i="11"/>
  <c r="J522" i="11"/>
  <c r="M521" i="11"/>
  <c r="L521" i="11"/>
  <c r="K521" i="11"/>
  <c r="J521" i="11"/>
  <c r="M520" i="11"/>
  <c r="L520" i="11"/>
  <c r="K520" i="11"/>
  <c r="J520" i="11"/>
  <c r="M519" i="11"/>
  <c r="L519" i="11"/>
  <c r="K519" i="11"/>
  <c r="J519" i="11"/>
  <c r="M518" i="11"/>
  <c r="L518" i="11"/>
  <c r="K518" i="11"/>
  <c r="J518" i="11"/>
  <c r="M517" i="11"/>
  <c r="L517" i="11"/>
  <c r="K517" i="11"/>
  <c r="J517" i="11"/>
  <c r="M516" i="11"/>
  <c r="L516" i="11"/>
  <c r="K516" i="11"/>
  <c r="J516" i="11"/>
  <c r="M515" i="11"/>
  <c r="L515" i="11"/>
  <c r="K515" i="11"/>
  <c r="J515" i="11"/>
  <c r="M514" i="11"/>
  <c r="L514" i="11"/>
  <c r="K514" i="11"/>
  <c r="J514" i="11"/>
  <c r="M513" i="11"/>
  <c r="L513" i="11"/>
  <c r="K513" i="11"/>
  <c r="J513" i="11"/>
  <c r="M512" i="11"/>
  <c r="L512" i="11"/>
  <c r="K512" i="11"/>
  <c r="J512" i="11"/>
  <c r="M511" i="11"/>
  <c r="L511" i="11"/>
  <c r="K511" i="11"/>
  <c r="J511" i="11"/>
  <c r="M510" i="11"/>
  <c r="L510" i="11"/>
  <c r="K510" i="11"/>
  <c r="J510" i="11"/>
  <c r="M509" i="11"/>
  <c r="L509" i="11"/>
  <c r="K509" i="11"/>
  <c r="J509" i="11"/>
  <c r="M508" i="11"/>
  <c r="L508" i="11"/>
  <c r="K508" i="11"/>
  <c r="J508" i="11"/>
  <c r="M507" i="11"/>
  <c r="L507" i="11"/>
  <c r="K507" i="11"/>
  <c r="J507" i="11"/>
  <c r="M506" i="11"/>
  <c r="L506" i="11"/>
  <c r="K506" i="11"/>
  <c r="J506" i="11"/>
  <c r="M505" i="11"/>
  <c r="L505" i="11"/>
  <c r="K505" i="11"/>
  <c r="J505" i="11"/>
  <c r="M504" i="11"/>
  <c r="L504" i="11"/>
  <c r="K504" i="11"/>
  <c r="J504" i="11"/>
  <c r="M503" i="11"/>
  <c r="L503" i="11"/>
  <c r="K503" i="11"/>
  <c r="J503" i="11"/>
  <c r="M502" i="11"/>
  <c r="L502" i="11"/>
  <c r="K502" i="11"/>
  <c r="J502" i="11"/>
  <c r="M501" i="11"/>
  <c r="L501" i="11"/>
  <c r="K501" i="11"/>
  <c r="J501" i="11"/>
  <c r="M500" i="11"/>
  <c r="L500" i="11"/>
  <c r="K500" i="11"/>
  <c r="J500" i="11"/>
  <c r="M499" i="11"/>
  <c r="L499" i="11"/>
  <c r="K499" i="11"/>
  <c r="J499" i="11"/>
  <c r="M498" i="11"/>
  <c r="L498" i="11"/>
  <c r="K498" i="11"/>
  <c r="J498" i="11"/>
  <c r="M497" i="11"/>
  <c r="L497" i="11"/>
  <c r="K497" i="11"/>
  <c r="J497" i="11"/>
  <c r="M496" i="11"/>
  <c r="L496" i="11"/>
  <c r="K496" i="11"/>
  <c r="J496" i="11"/>
  <c r="M495" i="11"/>
  <c r="L495" i="11"/>
  <c r="K495" i="11"/>
  <c r="J495" i="11"/>
  <c r="M494" i="11"/>
  <c r="L494" i="11"/>
  <c r="K494" i="11"/>
  <c r="J494" i="11"/>
  <c r="M493" i="11"/>
  <c r="L493" i="11"/>
  <c r="K493" i="11"/>
  <c r="J493" i="11"/>
  <c r="M492" i="11"/>
  <c r="L492" i="11"/>
  <c r="K492" i="11"/>
  <c r="J492" i="11"/>
  <c r="M491" i="11"/>
  <c r="L491" i="11"/>
  <c r="K491" i="11"/>
  <c r="J491" i="11"/>
  <c r="M490" i="11"/>
  <c r="L490" i="11"/>
  <c r="K490" i="11"/>
  <c r="J490" i="11"/>
  <c r="M489" i="11"/>
  <c r="L489" i="11"/>
  <c r="K489" i="11"/>
  <c r="J489" i="11"/>
  <c r="M488" i="11"/>
  <c r="L488" i="11"/>
  <c r="K488" i="11"/>
  <c r="J488" i="11"/>
  <c r="M487" i="11"/>
  <c r="L487" i="11"/>
  <c r="K487" i="11"/>
  <c r="J487" i="11"/>
  <c r="M486" i="11"/>
  <c r="L486" i="11"/>
  <c r="K486" i="11"/>
  <c r="J486" i="11"/>
  <c r="M485" i="11"/>
  <c r="L485" i="11"/>
  <c r="K485" i="11"/>
  <c r="J485" i="11"/>
  <c r="M484" i="11"/>
  <c r="L484" i="11"/>
  <c r="K484" i="11"/>
  <c r="J484" i="11"/>
  <c r="M483" i="11"/>
  <c r="L483" i="11"/>
  <c r="K483" i="11"/>
  <c r="J483" i="11"/>
  <c r="M482" i="11"/>
  <c r="L482" i="11"/>
  <c r="K482" i="11"/>
  <c r="J482" i="11"/>
  <c r="M481" i="11"/>
  <c r="L481" i="11"/>
  <c r="K481" i="11"/>
  <c r="J481" i="11"/>
  <c r="M480" i="11"/>
  <c r="L480" i="11"/>
  <c r="K480" i="11"/>
  <c r="J480" i="11"/>
  <c r="M479" i="11"/>
  <c r="L479" i="11"/>
  <c r="K479" i="11"/>
  <c r="J479" i="11"/>
  <c r="M478" i="11"/>
  <c r="L478" i="11"/>
  <c r="K478" i="11"/>
  <c r="J478" i="11"/>
  <c r="M477" i="11"/>
  <c r="L477" i="11"/>
  <c r="K477" i="11"/>
  <c r="J477" i="11"/>
  <c r="M476" i="11"/>
  <c r="L476" i="11"/>
  <c r="K476" i="11"/>
  <c r="J476" i="11"/>
  <c r="M475" i="11"/>
  <c r="L475" i="11"/>
  <c r="K475" i="11"/>
  <c r="J475" i="11"/>
  <c r="M474" i="11"/>
  <c r="L474" i="11"/>
  <c r="K474" i="11"/>
  <c r="J474" i="11"/>
  <c r="M473" i="11"/>
  <c r="L473" i="11"/>
  <c r="K473" i="11"/>
  <c r="J473" i="11"/>
  <c r="M472" i="11"/>
  <c r="L472" i="11"/>
  <c r="K472" i="11"/>
  <c r="J472" i="11"/>
  <c r="M471" i="11"/>
  <c r="L471" i="11"/>
  <c r="K471" i="11"/>
  <c r="J471" i="11"/>
  <c r="M470" i="11"/>
  <c r="L470" i="11"/>
  <c r="K470" i="11"/>
  <c r="J470" i="11"/>
  <c r="M469" i="11"/>
  <c r="L469" i="11"/>
  <c r="K469" i="11"/>
  <c r="J469" i="11"/>
  <c r="M468" i="11"/>
  <c r="L468" i="11"/>
  <c r="K468" i="11"/>
  <c r="J468" i="11"/>
  <c r="M467" i="11"/>
  <c r="L467" i="11"/>
  <c r="K467" i="11"/>
  <c r="J467" i="11"/>
  <c r="M466" i="11"/>
  <c r="L466" i="11"/>
  <c r="K466" i="11"/>
  <c r="J466" i="11"/>
  <c r="M465" i="11"/>
  <c r="L465" i="11"/>
  <c r="K465" i="11"/>
  <c r="J465" i="11"/>
  <c r="M464" i="11"/>
  <c r="L464" i="11"/>
  <c r="K464" i="11"/>
  <c r="J464" i="11"/>
  <c r="M463" i="11"/>
  <c r="L463" i="11"/>
  <c r="K463" i="11"/>
  <c r="J463" i="11"/>
  <c r="M462" i="11"/>
  <c r="L462" i="11"/>
  <c r="K462" i="11"/>
  <c r="J462" i="11"/>
  <c r="M461" i="11"/>
  <c r="L461" i="11"/>
  <c r="K461" i="11"/>
  <c r="J461" i="11"/>
  <c r="M460" i="11"/>
  <c r="L460" i="11"/>
  <c r="K460" i="11"/>
  <c r="J460" i="11"/>
  <c r="M459" i="11"/>
  <c r="L459" i="11"/>
  <c r="K459" i="11"/>
  <c r="J459" i="11"/>
  <c r="M458" i="11"/>
  <c r="L458" i="11"/>
  <c r="K458" i="11"/>
  <c r="J458" i="11"/>
  <c r="M457" i="11"/>
  <c r="L457" i="11"/>
  <c r="K457" i="11"/>
  <c r="J457" i="11"/>
  <c r="M456" i="11"/>
  <c r="L456" i="11"/>
  <c r="K456" i="11"/>
  <c r="J456" i="11"/>
  <c r="M455" i="11"/>
  <c r="L455" i="11"/>
  <c r="K455" i="11"/>
  <c r="J455" i="11"/>
  <c r="M454" i="11"/>
  <c r="L454" i="11"/>
  <c r="K454" i="11"/>
  <c r="J454" i="11"/>
  <c r="M453" i="11"/>
  <c r="L453" i="11"/>
  <c r="K453" i="11"/>
  <c r="J453" i="11"/>
  <c r="M452" i="11"/>
  <c r="L452" i="11"/>
  <c r="K452" i="11"/>
  <c r="J452" i="11"/>
  <c r="M451" i="11"/>
  <c r="L451" i="11"/>
  <c r="K451" i="11"/>
  <c r="J451" i="11"/>
  <c r="M450" i="11"/>
  <c r="L450" i="11"/>
  <c r="K450" i="11"/>
  <c r="J450" i="11"/>
  <c r="M449" i="11"/>
  <c r="L449" i="11"/>
  <c r="K449" i="11"/>
  <c r="J449" i="11"/>
  <c r="M448" i="11"/>
  <c r="L448" i="11"/>
  <c r="K448" i="11"/>
  <c r="J448" i="11"/>
  <c r="M447" i="11"/>
  <c r="L447" i="11"/>
  <c r="K447" i="11"/>
  <c r="J447" i="11"/>
  <c r="M446" i="11"/>
  <c r="L446" i="11"/>
  <c r="K446" i="11"/>
  <c r="J446" i="11"/>
  <c r="M445" i="11"/>
  <c r="L445" i="11"/>
  <c r="K445" i="11"/>
  <c r="J445" i="11"/>
  <c r="M444" i="11"/>
  <c r="L444" i="11"/>
  <c r="K444" i="11"/>
  <c r="J444" i="11"/>
  <c r="M443" i="11"/>
  <c r="L443" i="11"/>
  <c r="K443" i="11"/>
  <c r="J443" i="11"/>
  <c r="M442" i="11"/>
  <c r="L442" i="11"/>
  <c r="K442" i="11"/>
  <c r="J442" i="11"/>
  <c r="M441" i="11"/>
  <c r="L441" i="11"/>
  <c r="K441" i="11"/>
  <c r="J441" i="11"/>
  <c r="M440" i="11"/>
  <c r="L440" i="11"/>
  <c r="K440" i="11"/>
  <c r="J440" i="11"/>
  <c r="M439" i="11"/>
  <c r="L439" i="11"/>
  <c r="K439" i="11"/>
  <c r="J439" i="11"/>
  <c r="M438" i="11"/>
  <c r="L438" i="11"/>
  <c r="K438" i="11"/>
  <c r="J438" i="11"/>
  <c r="M437" i="11"/>
  <c r="L437" i="11"/>
  <c r="K437" i="11"/>
  <c r="J437" i="11"/>
  <c r="M436" i="11"/>
  <c r="L436" i="11"/>
  <c r="K436" i="11"/>
  <c r="J436" i="11"/>
  <c r="M435" i="11"/>
  <c r="L435" i="11"/>
  <c r="K435" i="11"/>
  <c r="J435" i="11"/>
  <c r="M434" i="11"/>
  <c r="L434" i="11"/>
  <c r="K434" i="11"/>
  <c r="J434" i="11"/>
  <c r="M433" i="11"/>
  <c r="L433" i="11"/>
  <c r="K433" i="11"/>
  <c r="J433" i="11"/>
  <c r="M432" i="11"/>
  <c r="L432" i="11"/>
  <c r="K432" i="11"/>
  <c r="J432" i="11"/>
  <c r="M431" i="11"/>
  <c r="L431" i="11"/>
  <c r="K431" i="11"/>
  <c r="J431" i="11"/>
  <c r="M430" i="11"/>
  <c r="L430" i="11"/>
  <c r="K430" i="11"/>
  <c r="J430" i="11"/>
  <c r="M429" i="11"/>
  <c r="L429" i="11"/>
  <c r="K429" i="11"/>
  <c r="J429" i="11"/>
  <c r="M428" i="11"/>
  <c r="L428" i="11"/>
  <c r="K428" i="11"/>
  <c r="J428" i="11"/>
  <c r="M427" i="11"/>
  <c r="L427" i="11"/>
  <c r="K427" i="11"/>
  <c r="J427" i="11"/>
  <c r="M426" i="11"/>
  <c r="L426" i="11"/>
  <c r="K426" i="11"/>
  <c r="J426" i="11"/>
  <c r="M425" i="11"/>
  <c r="L425" i="11"/>
  <c r="K425" i="11"/>
  <c r="J425" i="11"/>
  <c r="M424" i="11"/>
  <c r="L424" i="11"/>
  <c r="K424" i="11"/>
  <c r="J424" i="11"/>
  <c r="M423" i="11"/>
  <c r="L423" i="11"/>
  <c r="K423" i="11"/>
  <c r="J423" i="11"/>
  <c r="M422" i="11"/>
  <c r="L422" i="11"/>
  <c r="K422" i="11"/>
  <c r="J422" i="11"/>
  <c r="M421" i="11"/>
  <c r="L421" i="11"/>
  <c r="K421" i="11"/>
  <c r="J421" i="11"/>
  <c r="M420" i="11"/>
  <c r="L420" i="11"/>
  <c r="K420" i="11"/>
  <c r="J420" i="11"/>
  <c r="M419" i="11"/>
  <c r="L419" i="11"/>
  <c r="K419" i="11"/>
  <c r="J419" i="11"/>
  <c r="M418" i="11"/>
  <c r="L418" i="11"/>
  <c r="K418" i="11"/>
  <c r="J418" i="11"/>
  <c r="M417" i="11"/>
  <c r="L417" i="11"/>
  <c r="K417" i="11"/>
  <c r="J417" i="11"/>
  <c r="M416" i="11"/>
  <c r="L416" i="11"/>
  <c r="K416" i="11"/>
  <c r="J416" i="11"/>
  <c r="M415" i="11"/>
  <c r="L415" i="11"/>
  <c r="K415" i="11"/>
  <c r="J415" i="11"/>
  <c r="M414" i="11"/>
  <c r="L414" i="11"/>
  <c r="K414" i="11"/>
  <c r="J414" i="11"/>
  <c r="M413" i="11"/>
  <c r="L413" i="11"/>
  <c r="K413" i="11"/>
  <c r="J413" i="11"/>
  <c r="M412" i="11"/>
  <c r="L412" i="11"/>
  <c r="K412" i="11"/>
  <c r="J412" i="11"/>
  <c r="M411" i="11"/>
  <c r="L411" i="11"/>
  <c r="K411" i="11"/>
  <c r="J411" i="11"/>
  <c r="M410" i="11"/>
  <c r="L410" i="11"/>
  <c r="K410" i="11"/>
  <c r="J410" i="11"/>
  <c r="M409" i="11"/>
  <c r="L409" i="11"/>
  <c r="K409" i="11"/>
  <c r="J409" i="11"/>
  <c r="M408" i="11"/>
  <c r="L408" i="11"/>
  <c r="K408" i="11"/>
  <c r="J408" i="11"/>
  <c r="M407" i="11"/>
  <c r="L407" i="11"/>
  <c r="K407" i="11"/>
  <c r="J407" i="11"/>
  <c r="M406" i="11"/>
  <c r="L406" i="11"/>
  <c r="K406" i="11"/>
  <c r="J406" i="11"/>
  <c r="M405" i="11"/>
  <c r="L405" i="11"/>
  <c r="K405" i="11"/>
  <c r="J405" i="11"/>
  <c r="M404" i="11"/>
  <c r="L404" i="11"/>
  <c r="K404" i="11"/>
  <c r="J404" i="11"/>
  <c r="M403" i="11"/>
  <c r="L403" i="11"/>
  <c r="K403" i="11"/>
  <c r="J403" i="11"/>
  <c r="M402" i="11"/>
  <c r="L402" i="11"/>
  <c r="K402" i="11"/>
  <c r="J402" i="11"/>
  <c r="M401" i="11"/>
  <c r="L401" i="11"/>
  <c r="K401" i="11"/>
  <c r="J401" i="11"/>
  <c r="M400" i="11"/>
  <c r="L400" i="11"/>
  <c r="K400" i="11"/>
  <c r="J400" i="11"/>
  <c r="M399" i="11"/>
  <c r="L399" i="11"/>
  <c r="K399" i="11"/>
  <c r="J399" i="11"/>
  <c r="M398" i="11"/>
  <c r="L398" i="11"/>
  <c r="K398" i="11"/>
  <c r="J398" i="11"/>
  <c r="M397" i="11"/>
  <c r="L397" i="11"/>
  <c r="K397" i="11"/>
  <c r="J397" i="11"/>
  <c r="M396" i="11"/>
  <c r="L396" i="11"/>
  <c r="K396" i="11"/>
  <c r="J396" i="11"/>
  <c r="M395" i="11"/>
  <c r="L395" i="11"/>
  <c r="K395" i="11"/>
  <c r="J395" i="11"/>
  <c r="M394" i="11"/>
  <c r="L394" i="11"/>
  <c r="K394" i="11"/>
  <c r="J394" i="11"/>
  <c r="M393" i="11"/>
  <c r="L393" i="11"/>
  <c r="K393" i="11"/>
  <c r="J393" i="11"/>
  <c r="M392" i="11"/>
  <c r="L392" i="11"/>
  <c r="K392" i="11"/>
  <c r="J392" i="11"/>
  <c r="M391" i="11"/>
  <c r="L391" i="11"/>
  <c r="K391" i="11"/>
  <c r="J391" i="11"/>
  <c r="M390" i="11"/>
  <c r="L390" i="11"/>
  <c r="K390" i="11"/>
  <c r="J390" i="11"/>
  <c r="M389" i="11"/>
  <c r="L389" i="11"/>
  <c r="K389" i="11"/>
  <c r="J389" i="11"/>
  <c r="M388" i="11"/>
  <c r="L388" i="11"/>
  <c r="K388" i="11"/>
  <c r="J388" i="11"/>
  <c r="M387" i="11"/>
  <c r="L387" i="11"/>
  <c r="K387" i="11"/>
  <c r="J387" i="11"/>
  <c r="M386" i="11"/>
  <c r="L386" i="11"/>
  <c r="K386" i="11"/>
  <c r="J386" i="11"/>
  <c r="M385" i="11"/>
  <c r="L385" i="11"/>
  <c r="K385" i="11"/>
  <c r="J385" i="11"/>
  <c r="M384" i="11"/>
  <c r="L384" i="11"/>
  <c r="K384" i="11"/>
  <c r="J384" i="11"/>
  <c r="M383" i="11"/>
  <c r="L383" i="11"/>
  <c r="K383" i="11"/>
  <c r="J383" i="11"/>
  <c r="M382" i="11"/>
  <c r="L382" i="11"/>
  <c r="K382" i="11"/>
  <c r="J382" i="11"/>
  <c r="M381" i="11"/>
  <c r="L381" i="11"/>
  <c r="K381" i="11"/>
  <c r="J381" i="11"/>
  <c r="M380" i="11"/>
  <c r="L380" i="11"/>
  <c r="K380" i="11"/>
  <c r="J380" i="11"/>
  <c r="M379" i="11"/>
  <c r="L379" i="11"/>
  <c r="K379" i="11"/>
  <c r="J379" i="11"/>
  <c r="M378" i="11"/>
  <c r="L378" i="11"/>
  <c r="K378" i="11"/>
  <c r="J378" i="11"/>
  <c r="M377" i="11"/>
  <c r="L377" i="11"/>
  <c r="K377" i="11"/>
  <c r="J377" i="11"/>
  <c r="M376" i="11"/>
  <c r="L376" i="11"/>
  <c r="K376" i="11"/>
  <c r="J376" i="11"/>
  <c r="M375" i="11"/>
  <c r="L375" i="11"/>
  <c r="K375" i="11"/>
  <c r="J375" i="11"/>
  <c r="M374" i="11"/>
  <c r="L374" i="11"/>
  <c r="K374" i="11"/>
  <c r="J374" i="11"/>
  <c r="M373" i="11"/>
  <c r="L373" i="11"/>
  <c r="K373" i="11"/>
  <c r="J373" i="11"/>
  <c r="M372" i="11"/>
  <c r="L372" i="11"/>
  <c r="K372" i="11"/>
  <c r="J372" i="11"/>
  <c r="M371" i="11"/>
  <c r="L371" i="11"/>
  <c r="K371" i="11"/>
  <c r="J371" i="11"/>
  <c r="M370" i="11"/>
  <c r="L370" i="11"/>
  <c r="K370" i="11"/>
  <c r="J370" i="11"/>
  <c r="M369" i="11"/>
  <c r="L369" i="11"/>
  <c r="K369" i="11"/>
  <c r="J369" i="11"/>
  <c r="M368" i="11"/>
  <c r="L368" i="11"/>
  <c r="K368" i="11"/>
  <c r="J368" i="11"/>
  <c r="M367" i="11"/>
  <c r="L367" i="11"/>
  <c r="K367" i="11"/>
  <c r="J367" i="11"/>
  <c r="M366" i="11"/>
  <c r="L366" i="11"/>
  <c r="K366" i="11"/>
  <c r="J366" i="11"/>
  <c r="M365" i="11"/>
  <c r="L365" i="11"/>
  <c r="K365" i="11"/>
  <c r="J365" i="11"/>
  <c r="M364" i="11"/>
  <c r="L364" i="11"/>
  <c r="K364" i="11"/>
  <c r="J364" i="11"/>
  <c r="M363" i="11"/>
  <c r="L363" i="11"/>
  <c r="K363" i="11"/>
  <c r="J363" i="11"/>
  <c r="M362" i="11"/>
  <c r="L362" i="11"/>
  <c r="K362" i="11"/>
  <c r="J362" i="11"/>
  <c r="M361" i="11"/>
  <c r="L361" i="11"/>
  <c r="K361" i="11"/>
  <c r="J361" i="11"/>
  <c r="M360" i="11"/>
  <c r="L360" i="11"/>
  <c r="K360" i="11"/>
  <c r="J360" i="11"/>
  <c r="M359" i="11"/>
  <c r="L359" i="11"/>
  <c r="K359" i="11"/>
  <c r="J359" i="11"/>
  <c r="M358" i="11"/>
  <c r="L358" i="11"/>
  <c r="K358" i="11"/>
  <c r="J358" i="11"/>
  <c r="M357" i="11"/>
  <c r="L357" i="11"/>
  <c r="K357" i="11"/>
  <c r="J357" i="11"/>
  <c r="M356" i="11"/>
  <c r="L356" i="11"/>
  <c r="K356" i="11"/>
  <c r="J356" i="11"/>
  <c r="M355" i="11"/>
  <c r="L355" i="11"/>
  <c r="K355" i="11"/>
  <c r="J355" i="11"/>
  <c r="M354" i="11"/>
  <c r="L354" i="11"/>
  <c r="K354" i="11"/>
  <c r="J354" i="11"/>
  <c r="M353" i="11"/>
  <c r="L353" i="11"/>
  <c r="K353" i="11"/>
  <c r="J353" i="11"/>
  <c r="M352" i="11"/>
  <c r="L352" i="11"/>
  <c r="K352" i="11"/>
  <c r="J352" i="11"/>
  <c r="M351" i="11"/>
  <c r="L351" i="11"/>
  <c r="K351" i="11"/>
  <c r="J351" i="11"/>
  <c r="M350" i="11"/>
  <c r="L350" i="11"/>
  <c r="K350" i="11"/>
  <c r="J350" i="11"/>
  <c r="M349" i="11"/>
  <c r="L349" i="11"/>
  <c r="K349" i="11"/>
  <c r="J349" i="11"/>
  <c r="M348" i="11"/>
  <c r="L348" i="11"/>
  <c r="K348" i="11"/>
  <c r="J348" i="11"/>
  <c r="M347" i="11"/>
  <c r="L347" i="11"/>
  <c r="K347" i="11"/>
  <c r="J347" i="11"/>
  <c r="M346" i="11"/>
  <c r="L346" i="11"/>
  <c r="K346" i="11"/>
  <c r="J346" i="11"/>
  <c r="M345" i="11"/>
  <c r="L345" i="11"/>
  <c r="K345" i="11"/>
  <c r="J345" i="11"/>
  <c r="M344" i="11"/>
  <c r="L344" i="11"/>
  <c r="K344" i="11"/>
  <c r="J344" i="11"/>
  <c r="M343" i="11"/>
  <c r="L343" i="11"/>
  <c r="K343" i="11"/>
  <c r="J343" i="11"/>
  <c r="M342" i="11"/>
  <c r="L342" i="11"/>
  <c r="K342" i="11"/>
  <c r="J342" i="11"/>
  <c r="M341" i="11"/>
  <c r="L341" i="11"/>
  <c r="K341" i="11"/>
  <c r="J341" i="11"/>
  <c r="M340" i="11"/>
  <c r="L340" i="11"/>
  <c r="K340" i="11"/>
  <c r="J340" i="11"/>
  <c r="M339" i="11"/>
  <c r="L339" i="11"/>
  <c r="K339" i="11"/>
  <c r="J339" i="11"/>
  <c r="M338" i="11"/>
  <c r="L338" i="11"/>
  <c r="K338" i="11"/>
  <c r="J338" i="11"/>
  <c r="M337" i="11"/>
  <c r="L337" i="11"/>
  <c r="K337" i="11"/>
  <c r="J337" i="11"/>
  <c r="M336" i="11"/>
  <c r="L336" i="11"/>
  <c r="K336" i="11"/>
  <c r="J336" i="11"/>
  <c r="M335" i="11"/>
  <c r="L335" i="11"/>
  <c r="K335" i="11"/>
  <c r="J335" i="11"/>
  <c r="M334" i="11"/>
  <c r="L334" i="11"/>
  <c r="K334" i="11"/>
  <c r="J334" i="11"/>
  <c r="M333" i="11"/>
  <c r="L333" i="11"/>
  <c r="K333" i="11"/>
  <c r="J333" i="11"/>
  <c r="M332" i="11"/>
  <c r="L332" i="11"/>
  <c r="K332" i="11"/>
  <c r="J332" i="11"/>
  <c r="M331" i="11"/>
  <c r="L331" i="11"/>
  <c r="K331" i="11"/>
  <c r="J331" i="11"/>
  <c r="M330" i="11"/>
  <c r="L330" i="11"/>
  <c r="K330" i="11"/>
  <c r="J330" i="11"/>
  <c r="M329" i="11"/>
  <c r="L329" i="11"/>
  <c r="K329" i="11"/>
  <c r="J329" i="11"/>
  <c r="M328" i="11"/>
  <c r="L328" i="11"/>
  <c r="K328" i="11"/>
  <c r="J328" i="11"/>
  <c r="M327" i="11"/>
  <c r="L327" i="11"/>
  <c r="K327" i="11"/>
  <c r="J327" i="11"/>
  <c r="M326" i="11"/>
  <c r="L326" i="11"/>
  <c r="K326" i="11"/>
  <c r="J326" i="11"/>
  <c r="M325" i="11"/>
  <c r="L325" i="11"/>
  <c r="K325" i="11"/>
  <c r="J325" i="11"/>
  <c r="M324" i="11"/>
  <c r="L324" i="11"/>
  <c r="K324" i="11"/>
  <c r="J324" i="11"/>
  <c r="M323" i="11"/>
  <c r="L323" i="11"/>
  <c r="K323" i="11"/>
  <c r="J323" i="11"/>
  <c r="M322" i="11"/>
  <c r="L322" i="11"/>
  <c r="K322" i="11"/>
  <c r="J322" i="11"/>
  <c r="M321" i="11"/>
  <c r="L321" i="11"/>
  <c r="K321" i="11"/>
  <c r="J321" i="11"/>
  <c r="M320" i="11"/>
  <c r="L320" i="11"/>
  <c r="K320" i="11"/>
  <c r="J320" i="11"/>
  <c r="M319" i="11"/>
  <c r="L319" i="11"/>
  <c r="K319" i="11"/>
  <c r="J319" i="11"/>
  <c r="M318" i="11"/>
  <c r="L318" i="11"/>
  <c r="K318" i="11"/>
  <c r="J318" i="11"/>
  <c r="M317" i="11"/>
  <c r="L317" i="11"/>
  <c r="K317" i="11"/>
  <c r="J317" i="11"/>
  <c r="M316" i="11"/>
  <c r="L316" i="11"/>
  <c r="K316" i="11"/>
  <c r="J316" i="11"/>
  <c r="M315" i="11"/>
  <c r="L315" i="11"/>
  <c r="K315" i="11"/>
  <c r="J315" i="11"/>
  <c r="M314" i="11"/>
  <c r="L314" i="11"/>
  <c r="K314" i="11"/>
  <c r="J314" i="11"/>
  <c r="M313" i="11"/>
  <c r="L313" i="11"/>
  <c r="K313" i="11"/>
  <c r="J313" i="11"/>
  <c r="M312" i="11"/>
  <c r="L312" i="11"/>
  <c r="K312" i="11"/>
  <c r="J312" i="11"/>
  <c r="M311" i="11"/>
  <c r="L311" i="11"/>
  <c r="K311" i="11"/>
  <c r="J311" i="11"/>
  <c r="M310" i="11"/>
  <c r="L310" i="11"/>
  <c r="K310" i="11"/>
  <c r="J310" i="11"/>
  <c r="M309" i="11"/>
  <c r="L309" i="11"/>
  <c r="K309" i="11"/>
  <c r="J309" i="11"/>
  <c r="M308" i="11"/>
  <c r="L308" i="11"/>
  <c r="K308" i="11"/>
  <c r="J308" i="11"/>
  <c r="M307" i="11"/>
  <c r="L307" i="11"/>
  <c r="K307" i="11"/>
  <c r="J307" i="11"/>
  <c r="M306" i="11"/>
  <c r="L306" i="11"/>
  <c r="K306" i="11"/>
  <c r="J306" i="11"/>
  <c r="M305" i="11"/>
  <c r="L305" i="11"/>
  <c r="K305" i="11"/>
  <c r="J305" i="11"/>
  <c r="M304" i="11"/>
  <c r="L304" i="11"/>
  <c r="K304" i="11"/>
  <c r="J304" i="11"/>
  <c r="M303" i="11"/>
  <c r="L303" i="11"/>
  <c r="K303" i="11"/>
  <c r="J303" i="11"/>
  <c r="M302" i="11"/>
  <c r="L302" i="11"/>
  <c r="K302" i="11"/>
  <c r="J302" i="11"/>
  <c r="M301" i="11"/>
  <c r="L301" i="11"/>
  <c r="K301" i="11"/>
  <c r="J301" i="11"/>
  <c r="M300" i="11"/>
  <c r="L300" i="11"/>
  <c r="K300" i="11"/>
  <c r="J300" i="11"/>
  <c r="M299" i="11"/>
  <c r="L299" i="11"/>
  <c r="K299" i="11"/>
  <c r="J299" i="11"/>
  <c r="M298" i="11"/>
  <c r="L298" i="11"/>
  <c r="K298" i="11"/>
  <c r="J298" i="11"/>
  <c r="M297" i="11"/>
  <c r="L297" i="11"/>
  <c r="K297" i="11"/>
  <c r="J297" i="11"/>
  <c r="M296" i="11"/>
  <c r="L296" i="11"/>
  <c r="K296" i="11"/>
  <c r="J296" i="11"/>
  <c r="M295" i="11"/>
  <c r="L295" i="11"/>
  <c r="K295" i="11"/>
  <c r="J295" i="11"/>
  <c r="M294" i="11"/>
  <c r="L294" i="11"/>
  <c r="K294" i="11"/>
  <c r="J294" i="11"/>
  <c r="M293" i="11"/>
  <c r="L293" i="11"/>
  <c r="K293" i="11"/>
  <c r="J293" i="11"/>
  <c r="M292" i="11"/>
  <c r="L292" i="11"/>
  <c r="K292" i="11"/>
  <c r="J292" i="11"/>
  <c r="M291" i="11"/>
  <c r="L291" i="11"/>
  <c r="K291" i="11"/>
  <c r="J291" i="11"/>
  <c r="M290" i="11"/>
  <c r="L290" i="11"/>
  <c r="K290" i="11"/>
  <c r="J290" i="11"/>
  <c r="M289" i="11"/>
  <c r="L289" i="11"/>
  <c r="K289" i="11"/>
  <c r="J289" i="11"/>
  <c r="M288" i="11"/>
  <c r="L288" i="11"/>
  <c r="K288" i="11"/>
  <c r="J288" i="11"/>
  <c r="M287" i="11"/>
  <c r="L287" i="11"/>
  <c r="K287" i="11"/>
  <c r="J287" i="11"/>
  <c r="M286" i="11"/>
  <c r="L286" i="11"/>
  <c r="K286" i="11"/>
  <c r="J286" i="11"/>
  <c r="M285" i="11"/>
  <c r="L285" i="11"/>
  <c r="K285" i="11"/>
  <c r="J285" i="11"/>
  <c r="M284" i="11"/>
  <c r="L284" i="11"/>
  <c r="K284" i="11"/>
  <c r="J284" i="11"/>
  <c r="M283" i="11"/>
  <c r="L283" i="11"/>
  <c r="K283" i="11"/>
  <c r="J283" i="11"/>
  <c r="M282" i="11"/>
  <c r="L282" i="11"/>
  <c r="K282" i="11"/>
  <c r="J282" i="11"/>
  <c r="M281" i="11"/>
  <c r="L281" i="11"/>
  <c r="K281" i="11"/>
  <c r="J281" i="11"/>
  <c r="M280" i="11"/>
  <c r="L280" i="11"/>
  <c r="K280" i="11"/>
  <c r="J280" i="11"/>
  <c r="M279" i="11"/>
  <c r="L279" i="11"/>
  <c r="K279" i="11"/>
  <c r="J279" i="11"/>
  <c r="M278" i="11"/>
  <c r="L278" i="11"/>
  <c r="K278" i="11"/>
  <c r="J278" i="11"/>
  <c r="M277" i="11"/>
  <c r="L277" i="11"/>
  <c r="K277" i="11"/>
  <c r="J277" i="11"/>
  <c r="M276" i="11"/>
  <c r="L276" i="11"/>
  <c r="K276" i="11"/>
  <c r="J276" i="11"/>
  <c r="M275" i="11"/>
  <c r="L275" i="11"/>
  <c r="K275" i="11"/>
  <c r="J275" i="11"/>
  <c r="M274" i="11"/>
  <c r="L274" i="11"/>
  <c r="K274" i="11"/>
  <c r="J274" i="11"/>
  <c r="M273" i="11"/>
  <c r="L273" i="11"/>
  <c r="K273" i="11"/>
  <c r="J273" i="11"/>
  <c r="M272" i="11"/>
  <c r="L272" i="11"/>
  <c r="K272" i="11"/>
  <c r="J272" i="11"/>
  <c r="M271" i="11"/>
  <c r="L271" i="11"/>
  <c r="K271" i="11"/>
  <c r="J271" i="11"/>
  <c r="M270" i="11"/>
  <c r="L270" i="11"/>
  <c r="K270" i="11"/>
  <c r="J270" i="11"/>
  <c r="M269" i="11"/>
  <c r="L269" i="11"/>
  <c r="K269" i="11"/>
  <c r="J269" i="11"/>
  <c r="M268" i="11"/>
  <c r="L268" i="11"/>
  <c r="K268" i="11"/>
  <c r="J268" i="11"/>
  <c r="M267" i="11"/>
  <c r="L267" i="11"/>
  <c r="K267" i="11"/>
  <c r="J267" i="11"/>
  <c r="M266" i="11"/>
  <c r="L266" i="11"/>
  <c r="K266" i="11"/>
  <c r="J266" i="11"/>
  <c r="M265" i="11"/>
  <c r="L265" i="11"/>
  <c r="K265" i="11"/>
  <c r="J265" i="11"/>
  <c r="M264" i="11"/>
  <c r="L264" i="11"/>
  <c r="K264" i="11"/>
  <c r="J264" i="11"/>
  <c r="M263" i="11"/>
  <c r="L263" i="11"/>
  <c r="K263" i="11"/>
  <c r="J263" i="11"/>
  <c r="M262" i="11"/>
  <c r="L262" i="11"/>
  <c r="K262" i="11"/>
  <c r="J262" i="11"/>
  <c r="M261" i="11"/>
  <c r="L261" i="11"/>
  <c r="K261" i="11"/>
  <c r="J261" i="11"/>
  <c r="M260" i="11"/>
  <c r="L260" i="11"/>
  <c r="K260" i="11"/>
  <c r="J260" i="11"/>
  <c r="M259" i="11"/>
  <c r="L259" i="11"/>
  <c r="K259" i="11"/>
  <c r="J259" i="11"/>
  <c r="M258" i="11"/>
  <c r="L258" i="11"/>
  <c r="K258" i="11"/>
  <c r="J258" i="11"/>
  <c r="M257" i="11"/>
  <c r="L257" i="11"/>
  <c r="K257" i="11"/>
  <c r="J257" i="11"/>
  <c r="M256" i="11"/>
  <c r="L256" i="11"/>
  <c r="K256" i="11"/>
  <c r="J256" i="11"/>
  <c r="M255" i="11"/>
  <c r="L255" i="11"/>
  <c r="K255" i="11"/>
  <c r="J255" i="11"/>
  <c r="M254" i="11"/>
  <c r="L254" i="11"/>
  <c r="K254" i="11"/>
  <c r="J254" i="11"/>
  <c r="M253" i="11"/>
  <c r="L253" i="11"/>
  <c r="K253" i="11"/>
  <c r="J253" i="11"/>
  <c r="M252" i="11"/>
  <c r="L252" i="11"/>
  <c r="K252" i="11"/>
  <c r="J252" i="11"/>
  <c r="M251" i="11"/>
  <c r="L251" i="11"/>
  <c r="K251" i="11"/>
  <c r="J251" i="11"/>
  <c r="M250" i="11"/>
  <c r="L250" i="11"/>
  <c r="K250" i="11"/>
  <c r="J250" i="11"/>
  <c r="M249" i="11"/>
  <c r="L249" i="11"/>
  <c r="K249" i="11"/>
  <c r="J249" i="11"/>
  <c r="M248" i="11"/>
  <c r="L248" i="11"/>
  <c r="K248" i="11"/>
  <c r="J248" i="11"/>
  <c r="M247" i="11"/>
  <c r="L247" i="11"/>
  <c r="K247" i="11"/>
  <c r="J247" i="11"/>
  <c r="M246" i="11"/>
  <c r="L246" i="11"/>
  <c r="K246" i="11"/>
  <c r="J246" i="11"/>
  <c r="M245" i="11"/>
  <c r="L245" i="11"/>
  <c r="K245" i="11"/>
  <c r="J245" i="11"/>
  <c r="M244" i="11"/>
  <c r="L244" i="11"/>
  <c r="K244" i="11"/>
  <c r="J244" i="11"/>
  <c r="M243" i="11"/>
  <c r="L243" i="11"/>
  <c r="K243" i="11"/>
  <c r="J243" i="11"/>
  <c r="M242" i="11"/>
  <c r="L242" i="11"/>
  <c r="K242" i="11"/>
  <c r="J242" i="11"/>
  <c r="M241" i="11"/>
  <c r="L241" i="11"/>
  <c r="K241" i="11"/>
  <c r="J241" i="11"/>
  <c r="M240" i="11"/>
  <c r="L240" i="11"/>
  <c r="K240" i="11"/>
  <c r="J240" i="11"/>
  <c r="M239" i="11"/>
  <c r="L239" i="11"/>
  <c r="K239" i="11"/>
  <c r="J239" i="11"/>
  <c r="M238" i="11"/>
  <c r="L238" i="11"/>
  <c r="K238" i="11"/>
  <c r="J238" i="11"/>
  <c r="M237" i="11"/>
  <c r="L237" i="11"/>
  <c r="K237" i="11"/>
  <c r="J237" i="11"/>
  <c r="M236" i="11"/>
  <c r="L236" i="11"/>
  <c r="K236" i="11"/>
  <c r="J236" i="11"/>
  <c r="M235" i="11"/>
  <c r="L235" i="11"/>
  <c r="K235" i="11"/>
  <c r="J235" i="11"/>
  <c r="M234" i="11"/>
  <c r="L234" i="11"/>
  <c r="K234" i="11"/>
  <c r="J234" i="11"/>
  <c r="M233" i="11"/>
  <c r="L233" i="11"/>
  <c r="K233" i="11"/>
  <c r="J233" i="11"/>
  <c r="M232" i="11"/>
  <c r="L232" i="11"/>
  <c r="K232" i="11"/>
  <c r="J232" i="11"/>
  <c r="M231" i="11"/>
  <c r="L231" i="11"/>
  <c r="K231" i="11"/>
  <c r="J231" i="11"/>
  <c r="M230" i="11"/>
  <c r="L230" i="11"/>
  <c r="K230" i="11"/>
  <c r="J230" i="11"/>
  <c r="M229" i="11"/>
  <c r="L229" i="11"/>
  <c r="K229" i="11"/>
  <c r="J229" i="11"/>
  <c r="M228" i="11"/>
  <c r="L228" i="11"/>
  <c r="K228" i="11"/>
  <c r="J228" i="11"/>
  <c r="M227" i="11"/>
  <c r="L227" i="11"/>
  <c r="K227" i="11"/>
  <c r="J227" i="11"/>
  <c r="M226" i="11"/>
  <c r="L226" i="11"/>
  <c r="K226" i="11"/>
  <c r="J226" i="11"/>
  <c r="M225" i="11"/>
  <c r="L225" i="11"/>
  <c r="K225" i="11"/>
  <c r="J225" i="11"/>
  <c r="M224" i="11"/>
  <c r="L224" i="11"/>
  <c r="K224" i="11"/>
  <c r="J224" i="11"/>
  <c r="M223" i="11"/>
  <c r="L223" i="11"/>
  <c r="K223" i="11"/>
  <c r="J223" i="11"/>
  <c r="M222" i="11"/>
  <c r="L222" i="11"/>
  <c r="K222" i="11"/>
  <c r="J222" i="11"/>
  <c r="M221" i="11"/>
  <c r="L221" i="11"/>
  <c r="K221" i="11"/>
  <c r="J221" i="11"/>
  <c r="M220" i="11"/>
  <c r="L220" i="11"/>
  <c r="K220" i="11"/>
  <c r="J220" i="11"/>
  <c r="M219" i="11"/>
  <c r="L219" i="11"/>
  <c r="K219" i="11"/>
  <c r="J219" i="11"/>
  <c r="M218" i="11"/>
  <c r="L218" i="11"/>
  <c r="K218" i="11"/>
  <c r="J218" i="11"/>
  <c r="M217" i="11"/>
  <c r="L217" i="11"/>
  <c r="K217" i="11"/>
  <c r="J217" i="11"/>
  <c r="M216" i="11"/>
  <c r="L216" i="11"/>
  <c r="K216" i="11"/>
  <c r="J216" i="11"/>
  <c r="M215" i="11"/>
  <c r="L215" i="11"/>
  <c r="K215" i="11"/>
  <c r="J215" i="11"/>
  <c r="M214" i="11"/>
  <c r="L214" i="11"/>
  <c r="K214" i="11"/>
  <c r="J214" i="11"/>
  <c r="M213" i="11"/>
  <c r="L213" i="11"/>
  <c r="K213" i="11"/>
  <c r="J213" i="11"/>
  <c r="M212" i="11"/>
  <c r="L212" i="11"/>
  <c r="K212" i="11"/>
  <c r="J212" i="11"/>
  <c r="M211" i="11"/>
  <c r="L211" i="11"/>
  <c r="K211" i="11"/>
  <c r="J211" i="11"/>
  <c r="M210" i="11"/>
  <c r="L210" i="11"/>
  <c r="K210" i="11"/>
  <c r="J210" i="11"/>
  <c r="M209" i="11"/>
  <c r="L209" i="11"/>
  <c r="K209" i="11"/>
  <c r="J209" i="11"/>
  <c r="M208" i="11"/>
  <c r="L208" i="11"/>
  <c r="K208" i="11"/>
  <c r="J208" i="11"/>
  <c r="M207" i="11"/>
  <c r="L207" i="11"/>
  <c r="K207" i="11"/>
  <c r="J207" i="11"/>
  <c r="M206" i="11"/>
  <c r="L206" i="11"/>
  <c r="K206" i="11"/>
  <c r="J206" i="11"/>
  <c r="M205" i="11"/>
  <c r="L205" i="11"/>
  <c r="K205" i="11"/>
  <c r="J205" i="11"/>
  <c r="M204" i="11"/>
  <c r="L204" i="11"/>
  <c r="K204" i="11"/>
  <c r="J204" i="11"/>
  <c r="M203" i="11"/>
  <c r="L203" i="11"/>
  <c r="K203" i="11"/>
  <c r="J203" i="11"/>
  <c r="M202" i="11"/>
  <c r="L202" i="11"/>
  <c r="K202" i="11"/>
  <c r="J202" i="11"/>
  <c r="M201" i="11"/>
  <c r="L201" i="11"/>
  <c r="K201" i="11"/>
  <c r="J201" i="11"/>
  <c r="M200" i="11"/>
  <c r="L200" i="11"/>
  <c r="K200" i="11"/>
  <c r="J200" i="11"/>
  <c r="M199" i="11"/>
  <c r="L199" i="11"/>
  <c r="K199" i="11"/>
  <c r="J199" i="11"/>
  <c r="M198" i="11"/>
  <c r="L198" i="11"/>
  <c r="K198" i="11"/>
  <c r="J198" i="11"/>
  <c r="M197" i="11"/>
  <c r="L197" i="11"/>
  <c r="K197" i="11"/>
  <c r="J197" i="11"/>
  <c r="M196" i="11"/>
  <c r="L196" i="11"/>
  <c r="K196" i="11"/>
  <c r="J196" i="11"/>
  <c r="M195" i="11"/>
  <c r="L195" i="11"/>
  <c r="K195" i="11"/>
  <c r="J195" i="11"/>
  <c r="M194" i="11"/>
  <c r="L194" i="11"/>
  <c r="K194" i="11"/>
  <c r="J194" i="11"/>
  <c r="M193" i="11"/>
  <c r="L193" i="11"/>
  <c r="K193" i="11"/>
  <c r="J193" i="11"/>
  <c r="M192" i="11"/>
  <c r="L192" i="11"/>
  <c r="K192" i="11"/>
  <c r="J192" i="11"/>
  <c r="M191" i="11"/>
  <c r="L191" i="11"/>
  <c r="K191" i="11"/>
  <c r="J191" i="11"/>
  <c r="M190" i="11"/>
  <c r="L190" i="11"/>
  <c r="K190" i="11"/>
  <c r="J190" i="11"/>
  <c r="M189" i="11"/>
  <c r="L189" i="11"/>
  <c r="K189" i="11"/>
  <c r="J189" i="11"/>
  <c r="M188" i="11"/>
  <c r="L188" i="11"/>
  <c r="K188" i="11"/>
  <c r="J188" i="11"/>
  <c r="M187" i="11"/>
  <c r="L187" i="11"/>
  <c r="K187" i="11"/>
  <c r="J187" i="11"/>
  <c r="M186" i="11"/>
  <c r="L186" i="11"/>
  <c r="K186" i="11"/>
  <c r="J186" i="11"/>
  <c r="M185" i="11"/>
  <c r="L185" i="11"/>
  <c r="K185" i="11"/>
  <c r="J185" i="11"/>
  <c r="M184" i="11"/>
  <c r="L184" i="11"/>
  <c r="K184" i="11"/>
  <c r="J184" i="11"/>
  <c r="M183" i="11"/>
  <c r="L183" i="11"/>
  <c r="K183" i="11"/>
  <c r="J183" i="11"/>
  <c r="M182" i="11"/>
  <c r="L182" i="11"/>
  <c r="K182" i="11"/>
  <c r="J182" i="11"/>
  <c r="M181" i="11"/>
  <c r="L181" i="11"/>
  <c r="K181" i="11"/>
  <c r="J181" i="11"/>
  <c r="M180" i="11"/>
  <c r="L180" i="11"/>
  <c r="K180" i="11"/>
  <c r="J180" i="11"/>
  <c r="M179" i="11"/>
  <c r="L179" i="11"/>
  <c r="K179" i="11"/>
  <c r="J179" i="11"/>
  <c r="M178" i="11"/>
  <c r="L178" i="11"/>
  <c r="K178" i="11"/>
  <c r="J178" i="11"/>
  <c r="M177" i="11"/>
  <c r="L177" i="11"/>
  <c r="K177" i="11"/>
  <c r="J177" i="11"/>
  <c r="M176" i="11"/>
  <c r="L176" i="11"/>
  <c r="K176" i="11"/>
  <c r="J176" i="11"/>
  <c r="M175" i="11"/>
  <c r="L175" i="11"/>
  <c r="K175" i="11"/>
  <c r="J175" i="11"/>
  <c r="M174" i="11"/>
  <c r="L174" i="11"/>
  <c r="K174" i="11"/>
  <c r="J174" i="11"/>
  <c r="M173" i="11"/>
  <c r="L173" i="11"/>
  <c r="K173" i="11"/>
  <c r="J173" i="11"/>
  <c r="M172" i="11"/>
  <c r="L172" i="11"/>
  <c r="K172" i="11"/>
  <c r="J172" i="11"/>
  <c r="M171" i="11"/>
  <c r="L171" i="11"/>
  <c r="K171" i="11"/>
  <c r="J171" i="11"/>
  <c r="M170" i="11"/>
  <c r="L170" i="11"/>
  <c r="K170" i="11"/>
  <c r="J170" i="11"/>
  <c r="M169" i="11"/>
  <c r="L169" i="11"/>
  <c r="K169" i="11"/>
  <c r="J169" i="11"/>
  <c r="M168" i="11"/>
  <c r="L168" i="11"/>
  <c r="K168" i="11"/>
  <c r="J168" i="11"/>
  <c r="M167" i="11"/>
  <c r="L167" i="11"/>
  <c r="K167" i="11"/>
  <c r="J167" i="11"/>
  <c r="M166" i="11"/>
  <c r="L166" i="11"/>
  <c r="K166" i="11"/>
  <c r="J166" i="11"/>
  <c r="M165" i="11"/>
  <c r="L165" i="11"/>
  <c r="K165" i="11"/>
  <c r="J165" i="11"/>
  <c r="M164" i="11"/>
  <c r="L164" i="11"/>
  <c r="K164" i="11"/>
  <c r="J164" i="11"/>
  <c r="M163" i="11"/>
  <c r="L163" i="11"/>
  <c r="K163" i="11"/>
  <c r="J163" i="11"/>
  <c r="M162" i="11"/>
  <c r="L162" i="11"/>
  <c r="K162" i="11"/>
  <c r="J162" i="11"/>
  <c r="M161" i="11"/>
  <c r="L161" i="11"/>
  <c r="K161" i="11"/>
  <c r="J161" i="11"/>
  <c r="M160" i="11"/>
  <c r="L160" i="11"/>
  <c r="K160" i="11"/>
  <c r="J160" i="11"/>
  <c r="M159" i="11"/>
  <c r="L159" i="11"/>
  <c r="K159" i="11"/>
  <c r="J159" i="11"/>
  <c r="M158" i="11"/>
  <c r="L158" i="11"/>
  <c r="K158" i="11"/>
  <c r="J158" i="11"/>
  <c r="M157" i="11"/>
  <c r="L157" i="11"/>
  <c r="K157" i="11"/>
  <c r="J157" i="11"/>
  <c r="M156" i="11"/>
  <c r="L156" i="11"/>
  <c r="K156" i="11"/>
  <c r="J156" i="11"/>
  <c r="M155" i="11"/>
  <c r="L155" i="11"/>
  <c r="K155" i="11"/>
  <c r="J155" i="11"/>
  <c r="M154" i="11"/>
  <c r="L154" i="11"/>
  <c r="K154" i="11"/>
  <c r="J154" i="11"/>
  <c r="M153" i="11"/>
  <c r="L153" i="11"/>
  <c r="K153" i="11"/>
  <c r="J153" i="11"/>
  <c r="M152" i="11"/>
  <c r="L152" i="11"/>
  <c r="K152" i="11"/>
  <c r="J152" i="11"/>
  <c r="M151" i="11"/>
  <c r="L151" i="11"/>
  <c r="K151" i="11"/>
  <c r="J151" i="11"/>
  <c r="M150" i="11"/>
  <c r="L150" i="11"/>
  <c r="K150" i="11"/>
  <c r="J150" i="11"/>
  <c r="M149" i="11"/>
  <c r="L149" i="11"/>
  <c r="K149" i="11"/>
  <c r="J149" i="11"/>
  <c r="M148" i="11"/>
  <c r="L148" i="11"/>
  <c r="K148" i="11"/>
  <c r="J148" i="11"/>
  <c r="M147" i="11"/>
  <c r="L147" i="11"/>
  <c r="K147" i="11"/>
  <c r="J147" i="11"/>
  <c r="M146" i="11"/>
  <c r="L146" i="11"/>
  <c r="K146" i="11"/>
  <c r="J146" i="11"/>
  <c r="M145" i="11"/>
  <c r="L145" i="11"/>
  <c r="K145" i="11"/>
  <c r="J145" i="11"/>
  <c r="M144" i="11"/>
  <c r="L144" i="11"/>
  <c r="K144" i="11"/>
  <c r="J144" i="11"/>
  <c r="M143" i="11"/>
  <c r="L143" i="11"/>
  <c r="K143" i="11"/>
  <c r="J143" i="11"/>
  <c r="M142" i="11"/>
  <c r="L142" i="11"/>
  <c r="K142" i="11"/>
  <c r="J142" i="11"/>
  <c r="M141" i="11"/>
  <c r="L141" i="11"/>
  <c r="K141" i="11"/>
  <c r="J141" i="11"/>
  <c r="M140" i="11"/>
  <c r="L140" i="11"/>
  <c r="K140" i="11"/>
  <c r="J140" i="11"/>
  <c r="M139" i="11"/>
  <c r="L139" i="11"/>
  <c r="K139" i="11"/>
  <c r="J139" i="11"/>
  <c r="M138" i="11"/>
  <c r="L138" i="11"/>
  <c r="K138" i="11"/>
  <c r="J138" i="11"/>
  <c r="M137" i="11"/>
  <c r="L137" i="11"/>
  <c r="K137" i="11"/>
  <c r="J137" i="11"/>
  <c r="M136" i="11"/>
  <c r="L136" i="11"/>
  <c r="K136" i="11"/>
  <c r="J136" i="11"/>
  <c r="M135" i="11"/>
  <c r="L135" i="11"/>
  <c r="K135" i="11"/>
  <c r="J135" i="11"/>
  <c r="M134" i="11"/>
  <c r="L134" i="11"/>
  <c r="K134" i="11"/>
  <c r="J134" i="11"/>
  <c r="M133" i="11"/>
  <c r="L133" i="11"/>
  <c r="K133" i="11"/>
  <c r="J133" i="11"/>
  <c r="M132" i="11"/>
  <c r="L132" i="11"/>
  <c r="K132" i="11"/>
  <c r="J132" i="11"/>
  <c r="M131" i="11"/>
  <c r="L131" i="11"/>
  <c r="K131" i="11"/>
  <c r="J131" i="11"/>
  <c r="M130" i="11"/>
  <c r="L130" i="11"/>
  <c r="K130" i="11"/>
  <c r="J130" i="11"/>
  <c r="M129" i="11"/>
  <c r="L129" i="11"/>
  <c r="K129" i="11"/>
  <c r="J129" i="11"/>
  <c r="M128" i="11"/>
  <c r="L128" i="11"/>
  <c r="K128" i="11"/>
  <c r="J128" i="11"/>
  <c r="M127" i="11"/>
  <c r="L127" i="11"/>
  <c r="K127" i="11"/>
  <c r="J127" i="11"/>
  <c r="M126" i="11"/>
  <c r="L126" i="11"/>
  <c r="K126" i="11"/>
  <c r="J126" i="11"/>
  <c r="M125" i="11"/>
  <c r="L125" i="11"/>
  <c r="K125" i="11"/>
  <c r="J125" i="11"/>
  <c r="M124" i="11"/>
  <c r="L124" i="11"/>
  <c r="K124" i="11"/>
  <c r="J124" i="11"/>
  <c r="M123" i="11"/>
  <c r="L123" i="11"/>
  <c r="K123" i="11"/>
  <c r="J123" i="11"/>
  <c r="M122" i="11"/>
  <c r="L122" i="11"/>
  <c r="K122" i="11"/>
  <c r="J122" i="11"/>
  <c r="M121" i="11"/>
  <c r="L121" i="11"/>
  <c r="K121" i="11"/>
  <c r="J121" i="11"/>
  <c r="M120" i="11"/>
  <c r="L120" i="11"/>
  <c r="K120" i="11"/>
  <c r="J120" i="11"/>
  <c r="M119" i="11"/>
  <c r="L119" i="11"/>
  <c r="K119" i="11"/>
  <c r="J119" i="11"/>
  <c r="M118" i="11"/>
  <c r="L118" i="11"/>
  <c r="K118" i="11"/>
  <c r="J118" i="11"/>
  <c r="M117" i="11"/>
  <c r="L117" i="11"/>
  <c r="K117" i="11"/>
  <c r="J117" i="11"/>
  <c r="M116" i="11"/>
  <c r="L116" i="11"/>
  <c r="K116" i="11"/>
  <c r="J116" i="11"/>
  <c r="M115" i="11"/>
  <c r="L115" i="11"/>
  <c r="K115" i="11"/>
  <c r="J115" i="11"/>
  <c r="M114" i="11"/>
  <c r="L114" i="11"/>
  <c r="K114" i="11"/>
  <c r="J114" i="11"/>
  <c r="M113" i="11"/>
  <c r="L113" i="11"/>
  <c r="K113" i="11"/>
  <c r="J113" i="11"/>
  <c r="M112" i="11"/>
  <c r="L112" i="11"/>
  <c r="K112" i="11"/>
  <c r="J112" i="11"/>
  <c r="M111" i="11"/>
  <c r="L111" i="11"/>
  <c r="K111" i="11"/>
  <c r="J111" i="11"/>
  <c r="M110" i="11"/>
  <c r="L110" i="11"/>
  <c r="K110" i="11"/>
  <c r="J110" i="11"/>
  <c r="M109" i="11"/>
  <c r="L109" i="11"/>
  <c r="K109" i="11"/>
  <c r="J109" i="11"/>
  <c r="M108" i="11"/>
  <c r="L108" i="11"/>
  <c r="K108" i="11"/>
  <c r="J108" i="11"/>
  <c r="M107" i="11"/>
  <c r="L107" i="11"/>
  <c r="K107" i="11"/>
  <c r="J107" i="11"/>
  <c r="M106" i="11"/>
  <c r="L106" i="11"/>
  <c r="K106" i="11"/>
  <c r="J106" i="11"/>
  <c r="M105" i="11"/>
  <c r="L105" i="11"/>
  <c r="K105" i="11"/>
  <c r="J105" i="11"/>
  <c r="M104" i="11"/>
  <c r="L104" i="11"/>
  <c r="K104" i="11"/>
  <c r="J104" i="11"/>
  <c r="M103" i="11"/>
  <c r="L103" i="11"/>
  <c r="K103" i="11"/>
  <c r="J103" i="11"/>
  <c r="M102" i="11"/>
  <c r="L102" i="11"/>
  <c r="K102" i="11"/>
  <c r="J102" i="11"/>
  <c r="M101" i="11"/>
  <c r="L101" i="11"/>
  <c r="K101" i="11"/>
  <c r="J101" i="11"/>
  <c r="M100" i="11"/>
  <c r="L100" i="11"/>
  <c r="K100" i="11"/>
  <c r="J100" i="11"/>
  <c r="M99" i="11"/>
  <c r="L99" i="11"/>
  <c r="K99" i="11"/>
  <c r="J99" i="11"/>
  <c r="M98" i="11"/>
  <c r="L98" i="11"/>
  <c r="K98" i="11"/>
  <c r="J98" i="11"/>
  <c r="M97" i="11"/>
  <c r="L97" i="11"/>
  <c r="K97" i="11"/>
  <c r="J97" i="11"/>
  <c r="M96" i="11"/>
  <c r="L96" i="11"/>
  <c r="K96" i="11"/>
  <c r="J96" i="11"/>
  <c r="M95" i="11"/>
  <c r="L95" i="11"/>
  <c r="K95" i="11"/>
  <c r="J95" i="11"/>
  <c r="M94" i="11"/>
  <c r="L94" i="11"/>
  <c r="K94" i="11"/>
  <c r="J94" i="11"/>
  <c r="M93" i="11"/>
  <c r="L93" i="11"/>
  <c r="K93" i="11"/>
  <c r="J93" i="11"/>
  <c r="M92" i="11"/>
  <c r="L92" i="11"/>
  <c r="K92" i="11"/>
  <c r="J92" i="11"/>
  <c r="M91" i="11"/>
  <c r="L91" i="11"/>
  <c r="K91" i="11"/>
  <c r="J91" i="11"/>
  <c r="M90" i="11"/>
  <c r="L90" i="11"/>
  <c r="K90" i="11"/>
  <c r="J90" i="11"/>
  <c r="M89" i="11"/>
  <c r="L89" i="11"/>
  <c r="K89" i="11"/>
  <c r="J89" i="11"/>
  <c r="M88" i="11"/>
  <c r="L88" i="11"/>
  <c r="K88" i="11"/>
  <c r="J88" i="11"/>
  <c r="M87" i="11"/>
  <c r="L87" i="11"/>
  <c r="K87" i="11"/>
  <c r="J87" i="11"/>
  <c r="M86" i="11"/>
  <c r="L86" i="11"/>
  <c r="K86" i="11"/>
  <c r="J86" i="11"/>
  <c r="M85" i="11"/>
  <c r="L85" i="11"/>
  <c r="K85" i="11"/>
  <c r="J85" i="11"/>
  <c r="M84" i="11"/>
  <c r="L84" i="11"/>
  <c r="K84" i="11"/>
  <c r="J84" i="11"/>
  <c r="M83" i="11"/>
  <c r="L83" i="11"/>
  <c r="K83" i="11"/>
  <c r="J83" i="11"/>
  <c r="M82" i="11"/>
  <c r="L82" i="11"/>
  <c r="K82" i="11"/>
  <c r="J82" i="11"/>
  <c r="M81" i="11"/>
  <c r="L81" i="11"/>
  <c r="K81" i="11"/>
  <c r="J81" i="11"/>
  <c r="M80" i="11"/>
  <c r="L80" i="11"/>
  <c r="K80" i="11"/>
  <c r="J80" i="11"/>
  <c r="M79" i="11"/>
  <c r="L79" i="11"/>
  <c r="K79" i="11"/>
  <c r="J79" i="11"/>
  <c r="M78" i="11"/>
  <c r="L78" i="11"/>
  <c r="K78" i="11"/>
  <c r="J78" i="11"/>
  <c r="M77" i="11"/>
  <c r="L77" i="11"/>
  <c r="K77" i="11"/>
  <c r="J77" i="11"/>
  <c r="M76" i="11"/>
  <c r="L76" i="11"/>
  <c r="K76" i="11"/>
  <c r="J76" i="11"/>
  <c r="M75" i="11"/>
  <c r="L75" i="11"/>
  <c r="K75" i="11"/>
  <c r="J75" i="11"/>
  <c r="M74" i="11"/>
  <c r="L74" i="11"/>
  <c r="K74" i="11"/>
  <c r="J74" i="11"/>
  <c r="M73" i="11"/>
  <c r="L73" i="11"/>
  <c r="K73" i="11"/>
  <c r="J73" i="11"/>
  <c r="M72" i="11"/>
  <c r="L72" i="11"/>
  <c r="K72" i="11"/>
  <c r="J72" i="11"/>
  <c r="M71" i="11"/>
  <c r="L71" i="11"/>
  <c r="K71" i="11"/>
  <c r="J71" i="11"/>
  <c r="M70" i="11"/>
  <c r="L70" i="11"/>
  <c r="K70" i="11"/>
  <c r="J70" i="11"/>
  <c r="M69" i="11"/>
  <c r="L69" i="11"/>
  <c r="K69" i="11"/>
  <c r="J69" i="11"/>
  <c r="M68" i="11"/>
  <c r="L68" i="11"/>
  <c r="K68" i="11"/>
  <c r="J68" i="11"/>
  <c r="M67" i="11"/>
  <c r="L67" i="11"/>
  <c r="K67" i="11"/>
  <c r="J67" i="11"/>
  <c r="M66" i="11"/>
  <c r="L66" i="11"/>
  <c r="K66" i="11"/>
  <c r="J66" i="11"/>
  <c r="M65" i="11"/>
  <c r="L65" i="11"/>
  <c r="K65" i="11"/>
  <c r="J65" i="11"/>
  <c r="M64" i="11"/>
  <c r="L64" i="11"/>
  <c r="K64" i="11"/>
  <c r="J64" i="11"/>
  <c r="M63" i="11"/>
  <c r="L63" i="11"/>
  <c r="K63" i="11"/>
  <c r="J63" i="11"/>
  <c r="M62" i="11"/>
  <c r="L62" i="11"/>
  <c r="K62" i="11"/>
  <c r="J62" i="11"/>
  <c r="M61" i="11"/>
  <c r="L61" i="11"/>
  <c r="K61" i="11"/>
  <c r="J61" i="11"/>
  <c r="M60" i="11"/>
  <c r="L60" i="11"/>
  <c r="K60" i="11"/>
  <c r="J60" i="11"/>
  <c r="M59" i="11"/>
  <c r="L59" i="11"/>
  <c r="K59" i="11"/>
  <c r="J59" i="11"/>
  <c r="M58" i="11"/>
  <c r="L58" i="11"/>
  <c r="K58" i="11"/>
  <c r="J58" i="11"/>
  <c r="M57" i="11"/>
  <c r="L57" i="11"/>
  <c r="K57" i="11"/>
  <c r="J57" i="11"/>
  <c r="M56" i="11"/>
  <c r="L56" i="11"/>
  <c r="K56" i="11"/>
  <c r="J56" i="11"/>
  <c r="M55" i="11"/>
  <c r="L55" i="11"/>
  <c r="K55" i="11"/>
  <c r="J55" i="11"/>
  <c r="M54" i="11"/>
  <c r="L54" i="11"/>
  <c r="K54" i="11"/>
  <c r="J54" i="11"/>
  <c r="M53" i="11"/>
  <c r="L53" i="11"/>
  <c r="K53" i="11"/>
  <c r="J53" i="11"/>
  <c r="M52" i="11"/>
  <c r="L52" i="11"/>
  <c r="K52" i="11"/>
  <c r="J52" i="11"/>
  <c r="M51" i="11"/>
  <c r="L51" i="11"/>
  <c r="K51" i="11"/>
  <c r="J51" i="11"/>
  <c r="M50" i="11"/>
  <c r="L50" i="11"/>
  <c r="K50" i="11"/>
  <c r="J50" i="11"/>
  <c r="M49" i="11"/>
  <c r="L49" i="11"/>
  <c r="K49" i="11"/>
  <c r="J49" i="11"/>
  <c r="M48" i="11"/>
  <c r="L48" i="11"/>
  <c r="K48" i="11"/>
  <c r="J48" i="11"/>
  <c r="M47" i="11"/>
  <c r="L47" i="11"/>
  <c r="K47" i="11"/>
  <c r="J47" i="11"/>
  <c r="M46" i="11"/>
  <c r="L46" i="11"/>
  <c r="K46" i="11"/>
  <c r="J46" i="11"/>
  <c r="M45" i="11"/>
  <c r="L45" i="11"/>
  <c r="K45" i="11"/>
  <c r="J45" i="11"/>
  <c r="M44" i="11"/>
  <c r="L44" i="11"/>
  <c r="K44" i="11"/>
  <c r="J44" i="11"/>
  <c r="M43" i="11"/>
  <c r="L43" i="11"/>
  <c r="K43" i="11"/>
  <c r="J43" i="11"/>
  <c r="M42" i="11"/>
  <c r="L42" i="11"/>
  <c r="K42" i="11"/>
  <c r="J42" i="11"/>
  <c r="M41" i="11"/>
  <c r="L41" i="11"/>
  <c r="K41" i="11"/>
  <c r="J41" i="11"/>
  <c r="M40" i="11"/>
  <c r="L40" i="11"/>
  <c r="K40" i="11"/>
  <c r="J40" i="11"/>
  <c r="M39" i="11"/>
  <c r="L39" i="11"/>
  <c r="K39" i="11"/>
  <c r="J39" i="11"/>
  <c r="M38" i="11"/>
  <c r="L38" i="11"/>
  <c r="K38" i="11"/>
  <c r="J38" i="11"/>
  <c r="M37" i="11"/>
  <c r="L37" i="11"/>
  <c r="K37" i="11"/>
  <c r="J37" i="11"/>
  <c r="M36" i="11"/>
  <c r="L36" i="11"/>
  <c r="K36" i="11"/>
  <c r="J36" i="11"/>
  <c r="M35" i="11"/>
  <c r="L35" i="11"/>
  <c r="K35" i="11"/>
  <c r="J35" i="11"/>
  <c r="M34" i="11"/>
  <c r="L34" i="11"/>
  <c r="K34" i="11"/>
  <c r="J34" i="11"/>
  <c r="M33" i="11"/>
  <c r="L33" i="11"/>
  <c r="K33" i="11"/>
  <c r="J33" i="11"/>
  <c r="M32" i="11"/>
  <c r="L32" i="11"/>
  <c r="K32" i="11"/>
  <c r="J32" i="11"/>
  <c r="M31" i="11"/>
  <c r="L31" i="11"/>
  <c r="K31" i="11"/>
  <c r="J31" i="11"/>
  <c r="M30" i="11"/>
  <c r="L30" i="11"/>
  <c r="K30" i="11"/>
  <c r="J30" i="11"/>
  <c r="M29" i="11"/>
  <c r="L29" i="11"/>
  <c r="K29" i="11"/>
  <c r="J29" i="11"/>
  <c r="M28" i="11"/>
  <c r="L28" i="11"/>
  <c r="K28" i="11"/>
  <c r="J28" i="11"/>
  <c r="M27" i="11"/>
  <c r="L27" i="11"/>
  <c r="K27" i="11"/>
  <c r="J27" i="11"/>
  <c r="M26" i="11"/>
  <c r="L26" i="11"/>
  <c r="K26" i="11"/>
  <c r="J26" i="11"/>
  <c r="M25" i="11"/>
  <c r="L25" i="11"/>
  <c r="K25" i="11"/>
  <c r="J25" i="11"/>
  <c r="M24" i="11"/>
  <c r="L24" i="11"/>
  <c r="K24" i="11"/>
  <c r="J24" i="11"/>
  <c r="M23" i="11"/>
  <c r="L23" i="11"/>
  <c r="K23" i="11"/>
  <c r="J23" i="11"/>
  <c r="M22" i="11"/>
  <c r="L22" i="11"/>
  <c r="K22" i="11"/>
  <c r="J22" i="11"/>
  <c r="M21" i="11"/>
  <c r="L21" i="11"/>
  <c r="K21" i="11"/>
  <c r="J21" i="11"/>
  <c r="M20" i="11"/>
  <c r="L20" i="11"/>
  <c r="K20" i="11"/>
  <c r="J20" i="11"/>
  <c r="M19" i="11"/>
  <c r="L19" i="11"/>
  <c r="K19" i="11"/>
  <c r="J19" i="11"/>
  <c r="M18" i="11"/>
  <c r="L18" i="11"/>
  <c r="K18" i="11"/>
  <c r="J18" i="11"/>
  <c r="M17" i="11"/>
  <c r="L17" i="11"/>
  <c r="K17" i="11"/>
  <c r="J17" i="11"/>
  <c r="M16" i="11"/>
  <c r="L16" i="11"/>
  <c r="K16" i="11"/>
  <c r="J16" i="11"/>
  <c r="M15" i="11"/>
  <c r="L15" i="11"/>
  <c r="K15" i="11"/>
  <c r="J15" i="11"/>
  <c r="M14" i="11"/>
  <c r="L14" i="11"/>
  <c r="K14" i="11"/>
  <c r="J14" i="11"/>
  <c r="M13" i="11"/>
  <c r="L13" i="11"/>
  <c r="K13" i="11"/>
  <c r="J13" i="11"/>
  <c r="M12" i="11"/>
  <c r="L12" i="11"/>
  <c r="K12" i="11"/>
  <c r="J12" i="11"/>
  <c r="M11" i="11"/>
  <c r="L11" i="11"/>
  <c r="K11" i="11"/>
  <c r="J11" i="11"/>
  <c r="M10" i="11"/>
  <c r="L10" i="11"/>
  <c r="K10" i="11"/>
  <c r="J10" i="11"/>
  <c r="M9" i="11"/>
  <c r="L9" i="11"/>
  <c r="K9" i="11"/>
  <c r="J9" i="11"/>
  <c r="M8" i="11"/>
  <c r="L8" i="11"/>
  <c r="K8" i="11"/>
  <c r="J8" i="11"/>
  <c r="M7" i="11"/>
  <c r="L7" i="11"/>
  <c r="K7" i="11"/>
  <c r="J7" i="11"/>
  <c r="M6" i="11"/>
  <c r="L6" i="11"/>
  <c r="K6" i="11"/>
  <c r="J6" i="11"/>
  <c r="M5" i="11"/>
  <c r="L5" i="11"/>
  <c r="K5" i="11"/>
  <c r="J5" i="11"/>
  <c r="M4" i="11"/>
  <c r="L4" i="11"/>
  <c r="K4" i="11"/>
  <c r="J4" i="11"/>
  <c r="M3" i="11"/>
  <c r="L3" i="11"/>
  <c r="K3" i="11"/>
  <c r="J3" i="11"/>
  <c r="N1081" i="11" l="1"/>
  <c r="N1077" i="11"/>
  <c r="N439" i="11"/>
  <c r="N447" i="11"/>
  <c r="N455" i="11"/>
  <c r="N463" i="11"/>
  <c r="N471" i="11"/>
  <c r="N1040" i="11"/>
  <c r="N1056" i="11"/>
  <c r="N1072" i="11"/>
  <c r="N26" i="11"/>
  <c r="N14" i="11"/>
  <c r="N905" i="11"/>
  <c r="N960" i="11"/>
  <c r="N976" i="11"/>
  <c r="N44" i="11"/>
  <c r="N45" i="11"/>
  <c r="N85" i="11"/>
  <c r="N117" i="11"/>
  <c r="N125" i="11"/>
  <c r="N133" i="11"/>
  <c r="N141" i="11"/>
  <c r="N149" i="11"/>
  <c r="N157" i="11"/>
  <c r="N165" i="11"/>
  <c r="N173" i="11"/>
  <c r="N181" i="11"/>
  <c r="N189" i="11"/>
  <c r="N205" i="11"/>
  <c r="N213" i="11"/>
  <c r="N221" i="11"/>
  <c r="N237" i="11"/>
  <c r="N245" i="11"/>
  <c r="N253" i="11"/>
  <c r="N269" i="11"/>
  <c r="N277" i="11"/>
  <c r="N285" i="11"/>
  <c r="N301" i="11"/>
  <c r="N861" i="11"/>
  <c r="N869" i="11"/>
  <c r="N877" i="11"/>
  <c r="N885" i="11"/>
  <c r="N893" i="11"/>
  <c r="N901" i="11"/>
  <c r="N909" i="11"/>
  <c r="N917" i="11"/>
  <c r="N933" i="11"/>
  <c r="N941" i="11"/>
  <c r="N1082" i="11"/>
  <c r="N454" i="11"/>
  <c r="N770" i="11"/>
  <c r="N778" i="11"/>
  <c r="N810" i="11"/>
  <c r="N890" i="11"/>
  <c r="N898" i="11"/>
  <c r="N480" i="11"/>
  <c r="N488" i="11"/>
  <c r="N544" i="11"/>
  <c r="N560" i="11"/>
  <c r="N568" i="11"/>
  <c r="N576" i="11"/>
  <c r="N632" i="11"/>
  <c r="N473" i="11"/>
  <c r="N537" i="11"/>
  <c r="N545" i="11"/>
  <c r="N553" i="11"/>
  <c r="N561" i="11"/>
  <c r="N625" i="11"/>
  <c r="N785" i="11"/>
  <c r="N793" i="11"/>
  <c r="N801" i="11"/>
  <c r="N817" i="11"/>
  <c r="N833" i="11"/>
  <c r="N841" i="11"/>
  <c r="N849" i="11"/>
  <c r="N889" i="11"/>
  <c r="N980" i="11"/>
  <c r="N988" i="11"/>
  <c r="N1004" i="11"/>
  <c r="N1020" i="11"/>
  <c r="N1036" i="11"/>
  <c r="N790" i="11"/>
  <c r="N945" i="11"/>
  <c r="N953" i="11"/>
  <c r="N982" i="11"/>
  <c r="N18" i="11"/>
  <c r="N42" i="11"/>
  <c r="N41" i="11"/>
  <c r="N56" i="11"/>
  <c r="N64" i="11"/>
  <c r="N80" i="11"/>
  <c r="N88" i="11"/>
  <c r="N96" i="11"/>
  <c r="N112" i="11"/>
  <c r="N128" i="11"/>
  <c r="N144" i="11"/>
  <c r="N225" i="11"/>
  <c r="N257" i="11"/>
  <c r="N297" i="11"/>
  <c r="N337" i="11"/>
  <c r="N361" i="11"/>
  <c r="N393" i="11"/>
  <c r="N432" i="11"/>
  <c r="N440" i="11"/>
  <c r="N456" i="11"/>
  <c r="N472" i="11"/>
  <c r="N1075" i="11"/>
  <c r="N1083" i="11"/>
  <c r="N174" i="11"/>
  <c r="N222" i="11"/>
  <c r="N254" i="11"/>
  <c r="N7" i="11"/>
  <c r="N847" i="11"/>
  <c r="N863" i="11"/>
  <c r="N895" i="11"/>
  <c r="N906" i="11"/>
  <c r="N922" i="11"/>
  <c r="N930" i="11"/>
  <c r="N1026" i="11"/>
  <c r="N1034" i="11"/>
  <c r="N1074" i="11"/>
  <c r="N21" i="11"/>
  <c r="N460" i="11"/>
  <c r="N668" i="11"/>
  <c r="N676" i="11"/>
  <c r="N732" i="11"/>
  <c r="N797" i="11"/>
  <c r="N805" i="11"/>
  <c r="N844" i="11"/>
  <c r="N852" i="11"/>
  <c r="N194" i="11"/>
  <c r="N226" i="11"/>
  <c r="N258" i="11"/>
  <c r="N314" i="11"/>
  <c r="N648" i="11"/>
  <c r="N656" i="11"/>
  <c r="N672" i="11"/>
  <c r="N704" i="11"/>
  <c r="N712" i="11"/>
  <c r="N720" i="11"/>
  <c r="N739" i="11"/>
  <c r="N740" i="11"/>
  <c r="N747" i="11"/>
  <c r="N819" i="11"/>
  <c r="N835" i="11"/>
  <c r="N883" i="11"/>
  <c r="N918" i="11"/>
  <c r="N20" i="11"/>
  <c r="N418" i="11"/>
  <c r="N493" i="11"/>
  <c r="N501" i="11"/>
  <c r="N589" i="11"/>
  <c r="N597" i="11"/>
  <c r="N605" i="11"/>
  <c r="N613" i="11"/>
  <c r="N621" i="11"/>
  <c r="N637" i="11"/>
  <c r="N709" i="11"/>
  <c r="N717" i="11"/>
  <c r="N725" i="11"/>
  <c r="N736" i="11"/>
  <c r="N752" i="11"/>
  <c r="N775" i="11"/>
  <c r="N939" i="11"/>
  <c r="N12" i="11"/>
  <c r="N242" i="11"/>
  <c r="N274" i="11"/>
  <c r="N282" i="11"/>
  <c r="N298" i="11"/>
  <c r="N330" i="11"/>
  <c r="N362" i="11"/>
  <c r="N386" i="11"/>
  <c r="N25" i="11"/>
  <c r="N71" i="11"/>
  <c r="N87" i="11"/>
  <c r="N103" i="11"/>
  <c r="N119" i="11"/>
  <c r="N151" i="11"/>
  <c r="N167" i="11"/>
  <c r="N183" i="11"/>
  <c r="N199" i="11"/>
  <c r="N215" i="11"/>
  <c r="N231" i="11"/>
  <c r="N247" i="11"/>
  <c r="N263" i="11"/>
  <c r="N279" i="11"/>
  <c r="N327" i="11"/>
  <c r="N498" i="11"/>
  <c r="N530" i="11"/>
  <c r="N562" i="11"/>
  <c r="N594" i="11"/>
  <c r="N650" i="11"/>
  <c r="N666" i="11"/>
  <c r="N706" i="11"/>
  <c r="N707" i="11"/>
  <c r="N714" i="11"/>
  <c r="N722" i="11"/>
  <c r="N723" i="11"/>
  <c r="N730" i="11"/>
  <c r="N731" i="11"/>
  <c r="N733" i="11"/>
  <c r="N749" i="11"/>
  <c r="N761" i="11"/>
  <c r="N754" i="11"/>
  <c r="N756" i="11"/>
  <c r="N821" i="11"/>
  <c r="N829" i="11"/>
  <c r="N853" i="11"/>
  <c r="N854" i="11"/>
  <c r="N862" i="11"/>
  <c r="N870" i="11"/>
  <c r="N878" i="11"/>
  <c r="N894" i="11"/>
  <c r="N937" i="11"/>
  <c r="N317" i="11"/>
  <c r="N381" i="11"/>
  <c r="N35" i="11"/>
  <c r="N105" i="11"/>
  <c r="N121" i="11"/>
  <c r="N137" i="11"/>
  <c r="N145" i="11"/>
  <c r="N153" i="11"/>
  <c r="N161" i="11"/>
  <c r="N169" i="11"/>
  <c r="N185" i="11"/>
  <c r="N193" i="11"/>
  <c r="N329" i="11"/>
  <c r="N129" i="11"/>
  <c r="N321" i="11"/>
  <c r="N24" i="11"/>
  <c r="N302" i="11"/>
  <c r="N374" i="11"/>
  <c r="N382" i="11"/>
  <c r="N406" i="11"/>
  <c r="N414" i="11"/>
  <c r="N438" i="11"/>
  <c r="N446" i="11"/>
  <c r="N892" i="11"/>
  <c r="N49" i="11"/>
  <c r="N73" i="11"/>
  <c r="N16" i="11"/>
  <c r="N62" i="11"/>
  <c r="N29" i="11"/>
  <c r="N37" i="11"/>
  <c r="N51" i="11"/>
  <c r="N59" i="11"/>
  <c r="N60" i="11"/>
  <c r="N75" i="11"/>
  <c r="N91" i="11"/>
  <c r="N92" i="11"/>
  <c r="N107" i="11"/>
  <c r="N139" i="11"/>
  <c r="N155" i="11"/>
  <c r="N187" i="11"/>
  <c r="N203" i="11"/>
  <c r="N235" i="11"/>
  <c r="N251" i="11"/>
  <c r="N267" i="11"/>
  <c r="N283" i="11"/>
  <c r="N299" i="11"/>
  <c r="N654" i="11"/>
  <c r="N655" i="11"/>
  <c r="N745" i="11"/>
  <c r="N746" i="11"/>
  <c r="N771" i="11"/>
  <c r="N772" i="11"/>
  <c r="N762" i="11"/>
  <c r="N777" i="11"/>
  <c r="N842" i="11"/>
  <c r="N596" i="11"/>
  <c r="N604" i="11"/>
  <c r="N612" i="11"/>
  <c r="N644" i="11"/>
  <c r="N8" i="11"/>
  <c r="N57" i="11"/>
  <c r="N89" i="11"/>
  <c r="N177" i="11"/>
  <c r="N325" i="11"/>
  <c r="N335" i="11"/>
  <c r="N351" i="11"/>
  <c r="N359" i="11"/>
  <c r="N383" i="11"/>
  <c r="N416" i="11"/>
  <c r="N464" i="11"/>
  <c r="N491" i="11"/>
  <c r="N499" i="11"/>
  <c r="N555" i="11"/>
  <c r="N563" i="11"/>
  <c r="N571" i="11"/>
  <c r="N579" i="11"/>
  <c r="N587" i="11"/>
  <c r="N595" i="11"/>
  <c r="N627" i="11"/>
  <c r="N634" i="11"/>
  <c r="N635" i="11"/>
  <c r="N669" i="11"/>
  <c r="N794" i="11"/>
  <c r="N802" i="11"/>
  <c r="N845" i="11"/>
  <c r="N925" i="11"/>
  <c r="N934" i="11"/>
  <c r="N944" i="11"/>
  <c r="N955" i="11"/>
  <c r="N1067" i="11"/>
  <c r="N9" i="11"/>
  <c r="N28" i="11"/>
  <c r="N114" i="11"/>
  <c r="N130" i="11"/>
  <c r="N146" i="11"/>
  <c r="N162" i="11"/>
  <c r="N178" i="11"/>
  <c r="N210" i="11"/>
  <c r="N290" i="11"/>
  <c r="N313" i="11"/>
  <c r="N315" i="11"/>
  <c r="N318" i="11"/>
  <c r="N401" i="11"/>
  <c r="N409" i="11"/>
  <c r="N417" i="11"/>
  <c r="N425" i="11"/>
  <c r="N441" i="11"/>
  <c r="N449" i="11"/>
  <c r="N457" i="11"/>
  <c r="N465" i="11"/>
  <c r="N492" i="11"/>
  <c r="N636" i="11"/>
  <c r="N738" i="11"/>
  <c r="N779" i="11"/>
  <c r="N803" i="11"/>
  <c r="N838" i="11"/>
  <c r="N911" i="11"/>
  <c r="N919" i="11"/>
  <c r="N935" i="11"/>
  <c r="N938" i="11"/>
  <c r="N957" i="11"/>
  <c r="N965" i="11"/>
  <c r="N973" i="11"/>
  <c r="N997" i="11"/>
  <c r="N1005" i="11"/>
  <c r="N1006" i="11"/>
  <c r="N1021" i="11"/>
  <c r="N1022" i="11"/>
  <c r="N1029" i="11"/>
  <c r="N1037" i="11"/>
  <c r="N1045" i="11"/>
  <c r="N1046" i="11"/>
  <c r="N1053" i="11"/>
  <c r="N1054" i="11"/>
  <c r="N1062" i="11"/>
  <c r="N1069" i="11"/>
  <c r="N1070" i="11"/>
  <c r="N1080" i="11"/>
  <c r="N33" i="11"/>
  <c r="N55" i="11"/>
  <c r="N72" i="11"/>
  <c r="N104" i="11"/>
  <c r="N135" i="11"/>
  <c r="N684" i="11"/>
  <c r="N692" i="11"/>
  <c r="N700" i="11"/>
  <c r="N708" i="11"/>
  <c r="N716" i="11"/>
  <c r="N724" i="11"/>
  <c r="N755" i="11"/>
  <c r="N792" i="11"/>
  <c r="N897" i="11"/>
  <c r="N908" i="11"/>
  <c r="N932" i="11"/>
  <c r="N3" i="11"/>
  <c r="N11" i="11"/>
  <c r="N68" i="11"/>
  <c r="N69" i="11"/>
  <c r="N76" i="11"/>
  <c r="N84" i="11"/>
  <c r="N100" i="11"/>
  <c r="N101" i="11"/>
  <c r="N108" i="11"/>
  <c r="N116" i="11"/>
  <c r="N197" i="11"/>
  <c r="N229" i="11"/>
  <c r="N261" i="11"/>
  <c r="N339" i="11"/>
  <c r="N340" i="11"/>
  <c r="N347" i="11"/>
  <c r="N363" i="11"/>
  <c r="N364" i="11"/>
  <c r="N371" i="11"/>
  <c r="N372" i="11"/>
  <c r="N379" i="11"/>
  <c r="N395" i="11"/>
  <c r="N396" i="11"/>
  <c r="N403" i="11"/>
  <c r="N404" i="11"/>
  <c r="N411" i="11"/>
  <c r="N427" i="11"/>
  <c r="N681" i="11"/>
  <c r="N689" i="11"/>
  <c r="N769" i="11"/>
  <c r="N781" i="11"/>
  <c r="N813" i="11"/>
  <c r="N814" i="11"/>
  <c r="N824" i="11"/>
  <c r="N825" i="11"/>
  <c r="N856" i="11"/>
  <c r="N857" i="11"/>
  <c r="N872" i="11"/>
  <c r="N913" i="11"/>
  <c r="N921" i="11"/>
  <c r="N1007" i="11"/>
  <c r="N1023" i="11"/>
  <c r="N1047" i="11"/>
  <c r="N1063" i="11"/>
  <c r="N201" i="11"/>
  <c r="N209" i="11"/>
  <c r="N217" i="11"/>
  <c r="N233" i="11"/>
  <c r="N241" i="11"/>
  <c r="N249" i="11"/>
  <c r="N265" i="11"/>
  <c r="N273" i="11"/>
  <c r="N40" i="11"/>
  <c r="N78" i="11"/>
  <c r="N94" i="11"/>
  <c r="N110" i="11"/>
  <c r="N126" i="11"/>
  <c r="N142" i="11"/>
  <c r="N158" i="11"/>
  <c r="N190" i="11"/>
  <c r="N206" i="11"/>
  <c r="N238" i="11"/>
  <c r="N270" i="11"/>
  <c r="N322" i="11"/>
  <c r="N341" i="11"/>
  <c r="N397" i="11"/>
  <c r="N405" i="11"/>
  <c r="N421" i="11"/>
  <c r="N536" i="11"/>
  <c r="N640" i="11"/>
  <c r="N742" i="11"/>
  <c r="N743" i="11"/>
  <c r="N815" i="11"/>
  <c r="N818" i="11"/>
  <c r="N850" i="11"/>
  <c r="N882" i="11"/>
  <c r="N904" i="11"/>
  <c r="N915" i="11"/>
  <c r="N969" i="11"/>
  <c r="N977" i="11"/>
  <c r="N985" i="11"/>
  <c r="N993" i="11"/>
  <c r="N1009" i="11"/>
  <c r="N1017" i="11"/>
  <c r="N1025" i="11"/>
  <c r="N1049" i="11"/>
  <c r="N1057" i="11"/>
  <c r="N1058" i="11"/>
  <c r="N1065" i="11"/>
  <c r="N19" i="11"/>
  <c r="N36" i="11"/>
  <c r="N39" i="11"/>
  <c r="N48" i="11"/>
  <c r="N65" i="11"/>
  <c r="N74" i="11"/>
  <c r="N77" i="11"/>
  <c r="N97" i="11"/>
  <c r="N106" i="11"/>
  <c r="N109" i="11"/>
  <c r="N140" i="11"/>
  <c r="N305" i="11"/>
  <c r="N319" i="11"/>
  <c r="N333" i="11"/>
  <c r="N910" i="11"/>
  <c r="N923" i="11"/>
  <c r="N338" i="11"/>
  <c r="N354" i="11"/>
  <c r="N365" i="11"/>
  <c r="N373" i="11"/>
  <c r="N389" i="11"/>
  <c r="N428" i="11"/>
  <c r="N444" i="11"/>
  <c r="N452" i="11"/>
  <c r="N486" i="11"/>
  <c r="N529" i="11"/>
  <c r="N556" i="11"/>
  <c r="N588" i="11"/>
  <c r="N620" i="11"/>
  <c r="N628" i="11"/>
  <c r="N642" i="11"/>
  <c r="N643" i="11"/>
  <c r="N645" i="11"/>
  <c r="N653" i="11"/>
  <c r="N678" i="11"/>
  <c r="N679" i="11"/>
  <c r="N686" i="11"/>
  <c r="N694" i="11"/>
  <c r="N767" i="11"/>
  <c r="N763" i="11"/>
  <c r="N858" i="11"/>
  <c r="N866" i="11"/>
  <c r="N874" i="11"/>
  <c r="N950" i="11"/>
  <c r="N5" i="11"/>
  <c r="N13" i="11"/>
  <c r="N27" i="11"/>
  <c r="N30" i="11"/>
  <c r="N67" i="11"/>
  <c r="N99" i="11"/>
  <c r="N122" i="11"/>
  <c r="N131" i="11"/>
  <c r="N134" i="11"/>
  <c r="N154" i="11"/>
  <c r="N163" i="11"/>
  <c r="N166" i="11"/>
  <c r="N186" i="11"/>
  <c r="N195" i="11"/>
  <c r="N198" i="11"/>
  <c r="N218" i="11"/>
  <c r="N227" i="11"/>
  <c r="N230" i="11"/>
  <c r="N250" i="11"/>
  <c r="N259" i="11"/>
  <c r="N262" i="11"/>
  <c r="N294" i="11"/>
  <c r="N352" i="11"/>
  <c r="N360" i="11"/>
  <c r="N495" i="11"/>
  <c r="N503" i="11"/>
  <c r="N511" i="11"/>
  <c r="N519" i="11"/>
  <c r="N527" i="11"/>
  <c r="N535" i="11"/>
  <c r="N659" i="11"/>
  <c r="N667" i="11"/>
  <c r="N760" i="11"/>
  <c r="N914" i="11"/>
  <c r="N928" i="11"/>
  <c r="N929" i="11"/>
  <c r="N966" i="11"/>
  <c r="N974" i="11"/>
  <c r="N981" i="11"/>
  <c r="N984" i="11"/>
  <c r="N1042" i="11"/>
  <c r="N1050" i="11"/>
  <c r="N10" i="11"/>
  <c r="N171" i="11"/>
  <c r="N349" i="11"/>
  <c r="N357" i="11"/>
  <c r="N367" i="11"/>
  <c r="N384" i="11"/>
  <c r="N391" i="11"/>
  <c r="N394" i="11"/>
  <c r="N429" i="11"/>
  <c r="N437" i="11"/>
  <c r="N445" i="11"/>
  <c r="N453" i="11"/>
  <c r="N500" i="11"/>
  <c r="N508" i="11"/>
  <c r="N516" i="11"/>
  <c r="N524" i="11"/>
  <c r="N532" i="11"/>
  <c r="N542" i="11"/>
  <c r="N543" i="11"/>
  <c r="N550" i="11"/>
  <c r="N551" i="11"/>
  <c r="N574" i="11"/>
  <c r="N591" i="11"/>
  <c r="N599" i="11"/>
  <c r="N607" i="11"/>
  <c r="N615" i="11"/>
  <c r="N622" i="11"/>
  <c r="N623" i="11"/>
  <c r="N664" i="11"/>
  <c r="N680" i="11"/>
  <c r="N688" i="11"/>
  <c r="N721" i="11"/>
  <c r="N774" i="11"/>
  <c r="N789" i="11"/>
  <c r="N798" i="11"/>
  <c r="N830" i="11"/>
  <c r="N843" i="11"/>
  <c r="N860" i="11"/>
  <c r="N951" i="11"/>
  <c r="N954" i="11"/>
  <c r="N962" i="11"/>
  <c r="N970" i="11"/>
  <c r="N978" i="11"/>
  <c r="N995" i="11"/>
  <c r="N1011" i="11"/>
  <c r="N1078" i="11"/>
  <c r="N4" i="11"/>
  <c r="N23" i="11"/>
  <c r="N32" i="11"/>
  <c r="N52" i="11"/>
  <c r="N53" i="11"/>
  <c r="N58" i="11"/>
  <c r="N61" i="11"/>
  <c r="N81" i="11"/>
  <c r="N90" i="11"/>
  <c r="N93" i="11"/>
  <c r="N113" i="11"/>
  <c r="N124" i="11"/>
  <c r="N309" i="11"/>
  <c r="N310" i="11"/>
  <c r="N345" i="11"/>
  <c r="N353" i="11"/>
  <c r="N415" i="11"/>
  <c r="N423" i="11"/>
  <c r="N426" i="11"/>
  <c r="N434" i="11"/>
  <c r="N504" i="11"/>
  <c r="N520" i="11"/>
  <c r="N652" i="11"/>
  <c r="N660" i="11"/>
  <c r="N674" i="11"/>
  <c r="N677" i="11"/>
  <c r="N693" i="11"/>
  <c r="N710" i="11"/>
  <c r="N718" i="11"/>
  <c r="N726" i="11"/>
  <c r="N751" i="11"/>
  <c r="N758" i="11"/>
  <c r="N809" i="11"/>
  <c r="N837" i="11"/>
  <c r="N865" i="11"/>
  <c r="N873" i="11"/>
  <c r="N881" i="11"/>
  <c r="N884" i="11"/>
  <c r="N899" i="11"/>
  <c r="N948" i="11"/>
  <c r="N949" i="11"/>
  <c r="N967" i="11"/>
  <c r="N990" i="11"/>
  <c r="N1000" i="11"/>
  <c r="N1001" i="11"/>
  <c r="N1016" i="11"/>
  <c r="N1027" i="11"/>
  <c r="N1044" i="11"/>
  <c r="N1060" i="11"/>
  <c r="N1061" i="11"/>
  <c r="N281" i="11"/>
  <c r="N306" i="11"/>
  <c r="N342" i="11"/>
  <c r="N350" i="11"/>
  <c r="N377" i="11"/>
  <c r="N385" i="11"/>
  <c r="N413" i="11"/>
  <c r="N448" i="11"/>
  <c r="N509" i="11"/>
  <c r="N517" i="11"/>
  <c r="N552" i="11"/>
  <c r="N584" i="11"/>
  <c r="N600" i="11"/>
  <c r="N616" i="11"/>
  <c r="N624" i="11"/>
  <c r="N657" i="11"/>
  <c r="N682" i="11"/>
  <c r="N690" i="11"/>
  <c r="N691" i="11"/>
  <c r="N698" i="11"/>
  <c r="N699" i="11"/>
  <c r="N701" i="11"/>
  <c r="N748" i="11"/>
  <c r="N759" i="11"/>
  <c r="N831" i="11"/>
  <c r="N834" i="11"/>
  <c r="N946" i="11"/>
  <c r="N964" i="11"/>
  <c r="N1013" i="11"/>
  <c r="N1066" i="11"/>
  <c r="N1079" i="11"/>
  <c r="N17" i="11"/>
  <c r="N34" i="11"/>
  <c r="N43" i="11"/>
  <c r="N46" i="11"/>
  <c r="N83" i="11"/>
  <c r="N115" i="11"/>
  <c r="N138" i="11"/>
  <c r="N147" i="11"/>
  <c r="N150" i="11"/>
  <c r="N170" i="11"/>
  <c r="N179" i="11"/>
  <c r="N182" i="11"/>
  <c r="N202" i="11"/>
  <c r="N211" i="11"/>
  <c r="N214" i="11"/>
  <c r="N234" i="11"/>
  <c r="N243" i="11"/>
  <c r="N246" i="11"/>
  <c r="N266" i="11"/>
  <c r="N275" i="11"/>
  <c r="N278" i="11"/>
  <c r="N289" i="11"/>
  <c r="N303" i="11"/>
  <c r="N991" i="11"/>
  <c r="N994" i="11"/>
  <c r="N1002" i="11"/>
  <c r="N1010" i="11"/>
  <c r="N1018" i="11"/>
  <c r="N1032" i="11"/>
  <c r="N1033" i="11"/>
  <c r="N160" i="11"/>
  <c r="N176" i="11"/>
  <c r="N192" i="11"/>
  <c r="N208" i="11"/>
  <c r="N224" i="11"/>
  <c r="N240" i="11"/>
  <c r="N256" i="11"/>
  <c r="N272" i="11"/>
  <c r="N293" i="11"/>
  <c r="N156" i="11"/>
  <c r="N172" i="11"/>
  <c r="N188" i="11"/>
  <c r="N204" i="11"/>
  <c r="N220" i="11"/>
  <c r="N236" i="11"/>
  <c r="N252" i="11"/>
  <c r="N268" i="11"/>
  <c r="N284" i="11"/>
  <c r="N287" i="11"/>
  <c r="N696" i="11"/>
  <c r="N6" i="11"/>
  <c r="N22" i="11"/>
  <c r="N38" i="11"/>
  <c r="N54" i="11"/>
  <c r="N70" i="11"/>
  <c r="N86" i="11"/>
  <c r="N102" i="11"/>
  <c r="N118" i="11"/>
  <c r="N127" i="11"/>
  <c r="N143" i="11"/>
  <c r="N159" i="11"/>
  <c r="N175" i="11"/>
  <c r="N191" i="11"/>
  <c r="N207" i="11"/>
  <c r="N223" i="11"/>
  <c r="N239" i="11"/>
  <c r="N255" i="11"/>
  <c r="N271" i="11"/>
  <c r="N786" i="11"/>
  <c r="N826" i="11"/>
  <c r="N989" i="11"/>
  <c r="N15" i="11"/>
  <c r="N31" i="11"/>
  <c r="N47" i="11"/>
  <c r="N63" i="11"/>
  <c r="N79" i="11"/>
  <c r="N95" i="11"/>
  <c r="N111" i="11"/>
  <c r="N369" i="11"/>
  <c r="N986" i="11"/>
  <c r="N1041" i="11"/>
  <c r="N50" i="11"/>
  <c r="N66" i="11"/>
  <c r="N82" i="11"/>
  <c r="N98" i="11"/>
  <c r="N219" i="11"/>
  <c r="N286" i="11"/>
  <c r="N728" i="11"/>
  <c r="N961" i="11"/>
  <c r="N1038" i="11"/>
  <c r="N687" i="11"/>
  <c r="N719" i="11"/>
  <c r="N791" i="11"/>
  <c r="N840" i="11"/>
  <c r="N859" i="11"/>
  <c r="N868" i="11"/>
  <c r="N871" i="11"/>
  <c r="N880" i="11"/>
  <c r="N920" i="11"/>
  <c r="N958" i="11"/>
  <c r="N963" i="11"/>
  <c r="N972" i="11"/>
  <c r="N975" i="11"/>
  <c r="N998" i="11"/>
  <c r="N1003" i="11"/>
  <c r="N1012" i="11"/>
  <c r="N1015" i="11"/>
  <c r="N1024" i="11"/>
  <c r="N1043" i="11"/>
  <c r="N1052" i="11"/>
  <c r="N1055" i="11"/>
  <c r="N1064" i="11"/>
  <c r="N392" i="11"/>
  <c r="N424" i="11"/>
  <c r="N481" i="11"/>
  <c r="N496" i="11"/>
  <c r="N507" i="11"/>
  <c r="N515" i="11"/>
  <c r="N540" i="11"/>
  <c r="N548" i="11"/>
  <c r="N675" i="11"/>
  <c r="N348" i="11"/>
  <c r="N380" i="11"/>
  <c r="N412" i="11"/>
  <c r="N435" i="11"/>
  <c r="N468" i="11"/>
  <c r="N478" i="11"/>
  <c r="N479" i="11"/>
  <c r="N487" i="11"/>
  <c r="N489" i="11"/>
  <c r="N512" i="11"/>
  <c r="N523" i="11"/>
  <c r="N525" i="11"/>
  <c r="N533" i="11"/>
  <c r="N559" i="11"/>
  <c r="N567" i="11"/>
  <c r="N569" i="11"/>
  <c r="N577" i="11"/>
  <c r="N592" i="11"/>
  <c r="N603" i="11"/>
  <c r="N611" i="11"/>
  <c r="N630" i="11"/>
  <c r="N631" i="11"/>
  <c r="N633" i="11"/>
  <c r="N662" i="11"/>
  <c r="N663" i="11"/>
  <c r="N665" i="11"/>
  <c r="N695" i="11"/>
  <c r="N697" i="11"/>
  <c r="N727" i="11"/>
  <c r="N729" i="11"/>
  <c r="N741" i="11"/>
  <c r="N764" i="11"/>
  <c r="N782" i="11"/>
  <c r="N787" i="11"/>
  <c r="N822" i="11"/>
  <c r="N827" i="11"/>
  <c r="N836" i="11"/>
  <c r="N855" i="11"/>
  <c r="N864" i="11"/>
  <c r="N902" i="11"/>
  <c r="N907" i="11"/>
  <c r="N916" i="11"/>
  <c r="N942" i="11"/>
  <c r="N947" i="11"/>
  <c r="N956" i="11"/>
  <c r="N959" i="11"/>
  <c r="N968" i="11"/>
  <c r="N987" i="11"/>
  <c r="N996" i="11"/>
  <c r="N999" i="11"/>
  <c r="N1008" i="11"/>
  <c r="N1039" i="11"/>
  <c r="N1048" i="11"/>
  <c r="N295" i="11"/>
  <c r="N311" i="11"/>
  <c r="N336" i="11"/>
  <c r="N368" i="11"/>
  <c r="N370" i="11"/>
  <c r="N399" i="11"/>
  <c r="N400" i="11"/>
  <c r="N402" i="11"/>
  <c r="N443" i="11"/>
  <c r="N451" i="11"/>
  <c r="N476" i="11"/>
  <c r="N484" i="11"/>
  <c r="N497" i="11"/>
  <c r="N531" i="11"/>
  <c r="N541" i="11"/>
  <c r="N549" i="11"/>
  <c r="N564" i="11"/>
  <c r="N575" i="11"/>
  <c r="N582" i="11"/>
  <c r="N583" i="11"/>
  <c r="N585" i="11"/>
  <c r="N608" i="11"/>
  <c r="N619" i="11"/>
  <c r="N651" i="11"/>
  <c r="N683" i="11"/>
  <c r="N685" i="11"/>
  <c r="N715" i="11"/>
  <c r="N799" i="11"/>
  <c r="N808" i="11"/>
  <c r="N839" i="11"/>
  <c r="N848" i="11"/>
  <c r="N867" i="11"/>
  <c r="N876" i="11"/>
  <c r="N879" i="11"/>
  <c r="N888" i="11"/>
  <c r="N971" i="11"/>
  <c r="N1051" i="11"/>
  <c r="N288" i="11"/>
  <c r="N304" i="11"/>
  <c r="N320" i="11"/>
  <c r="N323" i="11"/>
  <c r="N326" i="11"/>
  <c r="N355" i="11"/>
  <c r="N356" i="11"/>
  <c r="N358" i="11"/>
  <c r="N387" i="11"/>
  <c r="N388" i="11"/>
  <c r="N390" i="11"/>
  <c r="N419" i="11"/>
  <c r="N420" i="11"/>
  <c r="N422" i="11"/>
  <c r="N436" i="11"/>
  <c r="N459" i="11"/>
  <c r="N461" i="11"/>
  <c r="N469" i="11"/>
  <c r="N505" i="11"/>
  <c r="N513" i="11"/>
  <c r="N528" i="11"/>
  <c r="N539" i="11"/>
  <c r="N547" i="11"/>
  <c r="N572" i="11"/>
  <c r="N580" i="11"/>
  <c r="N593" i="11"/>
  <c r="N638" i="11"/>
  <c r="N639" i="11"/>
  <c r="N641" i="11"/>
  <c r="N670" i="11"/>
  <c r="N671" i="11"/>
  <c r="N673" i="11"/>
  <c r="N702" i="11"/>
  <c r="N703" i="11"/>
  <c r="N705" i="11"/>
  <c r="N734" i="11"/>
  <c r="N735" i="11"/>
  <c r="N737" i="11"/>
  <c r="N776" i="11"/>
  <c r="N766" i="11"/>
  <c r="N783" i="11"/>
  <c r="N806" i="11"/>
  <c r="N811" i="11"/>
  <c r="N823" i="11"/>
  <c r="N832" i="11"/>
  <c r="N846" i="11"/>
  <c r="N851" i="11"/>
  <c r="N886" i="11"/>
  <c r="N891" i="11"/>
  <c r="N900" i="11"/>
  <c r="N903" i="11"/>
  <c r="N912" i="11"/>
  <c r="N926" i="11"/>
  <c r="N931" i="11"/>
  <c r="N940" i="11"/>
  <c r="N943" i="11"/>
  <c r="N952" i="11"/>
  <c r="N983" i="11"/>
  <c r="N992" i="11"/>
  <c r="N1030" i="11"/>
  <c r="N1035" i="11"/>
  <c r="N1068" i="11"/>
  <c r="N1071" i="11"/>
  <c r="N291" i="11"/>
  <c r="N307" i="11"/>
  <c r="N343" i="11"/>
  <c r="N344" i="11"/>
  <c r="N346" i="11"/>
  <c r="N375" i="11"/>
  <c r="N376" i="11"/>
  <c r="N378" i="11"/>
  <c r="N407" i="11"/>
  <c r="N408" i="11"/>
  <c r="N410" i="11"/>
  <c r="N430" i="11"/>
  <c r="N431" i="11"/>
  <c r="N433" i="11"/>
  <c r="N466" i="11"/>
  <c r="N467" i="11"/>
  <c r="N477" i="11"/>
  <c r="N485" i="11"/>
  <c r="N510" i="11"/>
  <c r="N518" i="11"/>
  <c r="N521" i="11"/>
  <c r="N557" i="11"/>
  <c r="N565" i="11"/>
  <c r="N601" i="11"/>
  <c r="N609" i="11"/>
  <c r="N626" i="11"/>
  <c r="N629" i="11"/>
  <c r="N658" i="11"/>
  <c r="N661" i="11"/>
  <c r="N750" i="11"/>
  <c r="N300" i="11"/>
  <c r="N316" i="11"/>
  <c r="N328" i="11"/>
  <c r="N331" i="11"/>
  <c r="N332" i="11"/>
  <c r="N334" i="11"/>
  <c r="N366" i="11"/>
  <c r="N398" i="11"/>
  <c r="N475" i="11"/>
  <c r="N483" i="11"/>
  <c r="N573" i="11"/>
  <c r="N581" i="11"/>
  <c r="N606" i="11"/>
  <c r="N614" i="11"/>
  <c r="N617" i="11"/>
  <c r="N646" i="11"/>
  <c r="N647" i="11"/>
  <c r="N649" i="11"/>
  <c r="N711" i="11"/>
  <c r="N713" i="11"/>
  <c r="N773" i="11"/>
  <c r="N757" i="11"/>
  <c r="N795" i="11"/>
  <c r="N807" i="11"/>
  <c r="N875" i="11"/>
  <c r="N887" i="11"/>
  <c r="N896" i="11"/>
  <c r="N924" i="11"/>
  <c r="N927" i="11"/>
  <c r="N936" i="11"/>
  <c r="N979" i="11"/>
  <c r="N1014" i="11"/>
  <c r="N1019" i="11"/>
  <c r="N1028" i="11"/>
  <c r="N1031" i="11"/>
  <c r="N1059" i="11"/>
  <c r="N1073" i="11"/>
  <c r="N1076" i="11"/>
  <c r="N120" i="11"/>
  <c r="N136" i="11"/>
  <c r="N152" i="11"/>
  <c r="N168" i="11"/>
  <c r="N184" i="11"/>
  <c r="N200" i="11"/>
  <c r="N216" i="11"/>
  <c r="N232" i="11"/>
  <c r="N248" i="11"/>
  <c r="N264" i="11"/>
  <c r="N280" i="11"/>
  <c r="N296" i="11"/>
  <c r="N312" i="11"/>
  <c r="N123" i="11"/>
  <c r="N324" i="11"/>
  <c r="N132" i="11"/>
  <c r="N148" i="11"/>
  <c r="N164" i="11"/>
  <c r="N180" i="11"/>
  <c r="N196" i="11"/>
  <c r="N212" i="11"/>
  <c r="N228" i="11"/>
  <c r="N244" i="11"/>
  <c r="N260" i="11"/>
  <c r="N276" i="11"/>
  <c r="N292" i="11"/>
  <c r="N308" i="11"/>
  <c r="N442" i="11"/>
  <c r="N474" i="11"/>
  <c r="N506" i="11"/>
  <c r="N538" i="11"/>
  <c r="N570" i="11"/>
  <c r="N602" i="11"/>
  <c r="N462" i="11"/>
  <c r="N494" i="11"/>
  <c r="N526" i="11"/>
  <c r="N558" i="11"/>
  <c r="N590" i="11"/>
  <c r="N450" i="11"/>
  <c r="N482" i="11"/>
  <c r="N514" i="11"/>
  <c r="N546" i="11"/>
  <c r="N578" i="11"/>
  <c r="N610" i="11"/>
  <c r="N470" i="11"/>
  <c r="N502" i="11"/>
  <c r="N534" i="11"/>
  <c r="N566" i="11"/>
  <c r="N598" i="11"/>
  <c r="N458" i="11"/>
  <c r="N490" i="11"/>
  <c r="N522" i="11"/>
  <c r="N554" i="11"/>
  <c r="N586" i="11"/>
  <c r="N618" i="11"/>
  <c r="N765" i="11"/>
  <c r="N788" i="11"/>
  <c r="N804" i="11"/>
  <c r="N820" i="11"/>
  <c r="N744" i="11"/>
  <c r="N768" i="11"/>
  <c r="N784" i="11"/>
  <c r="N800" i="11"/>
  <c r="N816" i="11"/>
  <c r="N753" i="11"/>
  <c r="N780" i="11"/>
  <c r="N796" i="11"/>
  <c r="N812" i="11"/>
  <c r="N828" i="11"/>
  <c r="M1179" i="11"/>
  <c r="L1179" i="11"/>
  <c r="K1179" i="11"/>
  <c r="J1179" i="11"/>
  <c r="M1178" i="11"/>
  <c r="L1178" i="11"/>
  <c r="K1178" i="11"/>
  <c r="J1178" i="11"/>
  <c r="M1177" i="11"/>
  <c r="L1177" i="11"/>
  <c r="K1177" i="11"/>
  <c r="J1177" i="11"/>
  <c r="M1176" i="11"/>
  <c r="L1176" i="11"/>
  <c r="K1176" i="11"/>
  <c r="J1176" i="11"/>
  <c r="M1175" i="11"/>
  <c r="L1175" i="11"/>
  <c r="K1175" i="11"/>
  <c r="J1175" i="11"/>
  <c r="M1174" i="11"/>
  <c r="L1174" i="11"/>
  <c r="K1174" i="11"/>
  <c r="J1174" i="11"/>
  <c r="M1173" i="11"/>
  <c r="L1173" i="11"/>
  <c r="K1173" i="11"/>
  <c r="J1173" i="11"/>
  <c r="M1172" i="11"/>
  <c r="L1172" i="11"/>
  <c r="K1172" i="11"/>
  <c r="J1172" i="11"/>
  <c r="M1171" i="11"/>
  <c r="L1171" i="11"/>
  <c r="K1171" i="11"/>
  <c r="J1171" i="11"/>
  <c r="M1170" i="11"/>
  <c r="L1170" i="11"/>
  <c r="K1170" i="11"/>
  <c r="J1170" i="11"/>
  <c r="M1169" i="11"/>
  <c r="L1169" i="11"/>
  <c r="K1169" i="11"/>
  <c r="J1169" i="11"/>
  <c r="M1168" i="11"/>
  <c r="L1168" i="11"/>
  <c r="K1168" i="11"/>
  <c r="J1168" i="11"/>
  <c r="M1167" i="11"/>
  <c r="L1167" i="11"/>
  <c r="K1167" i="11"/>
  <c r="J1167" i="11"/>
  <c r="M1166" i="11"/>
  <c r="L1166" i="11"/>
  <c r="K1166" i="11"/>
  <c r="J1166" i="11"/>
  <c r="M1165" i="11"/>
  <c r="L1165" i="11"/>
  <c r="K1165" i="11"/>
  <c r="J1165" i="11"/>
  <c r="M1164" i="11"/>
  <c r="L1164" i="11"/>
  <c r="K1164" i="11"/>
  <c r="J1164" i="11"/>
  <c r="M1163" i="11"/>
  <c r="L1163" i="11"/>
  <c r="K1163" i="11"/>
  <c r="J1163" i="11"/>
  <c r="M1162" i="11"/>
  <c r="L1162" i="11"/>
  <c r="K1162" i="11"/>
  <c r="J1162" i="11"/>
  <c r="M1161" i="11"/>
  <c r="L1161" i="11"/>
  <c r="K1161" i="11"/>
  <c r="J1161" i="11"/>
  <c r="M1160" i="11"/>
  <c r="L1160" i="11"/>
  <c r="K1160" i="11"/>
  <c r="J1160" i="11"/>
  <c r="M1159" i="11"/>
  <c r="L1159" i="11"/>
  <c r="K1159" i="11"/>
  <c r="J1159" i="11"/>
  <c r="M1158" i="11"/>
  <c r="L1158" i="11"/>
  <c r="K1158" i="11"/>
  <c r="J1158" i="11"/>
  <c r="M1157" i="11"/>
  <c r="L1157" i="11"/>
  <c r="K1157" i="11"/>
  <c r="J1157" i="11"/>
  <c r="M1156" i="11"/>
  <c r="L1156" i="11"/>
  <c r="K1156" i="11"/>
  <c r="J1156" i="11"/>
  <c r="M1155" i="11"/>
  <c r="L1155" i="11"/>
  <c r="K1155" i="11"/>
  <c r="J1155" i="11"/>
  <c r="M1154" i="11"/>
  <c r="L1154" i="11"/>
  <c r="K1154" i="11"/>
  <c r="J1154" i="11"/>
  <c r="M1153" i="11"/>
  <c r="L1153" i="11"/>
  <c r="K1153" i="11"/>
  <c r="J1153" i="11"/>
  <c r="M1152" i="11"/>
  <c r="L1152" i="11"/>
  <c r="K1152" i="11"/>
  <c r="J1152" i="11"/>
  <c r="M1151" i="11"/>
  <c r="L1151" i="11"/>
  <c r="K1151" i="11"/>
  <c r="J1151" i="11"/>
  <c r="M1150" i="11"/>
  <c r="L1150" i="11"/>
  <c r="K1150" i="11"/>
  <c r="J1150" i="11"/>
  <c r="M1149" i="11"/>
  <c r="L1149" i="11"/>
  <c r="K1149" i="11"/>
  <c r="J1149" i="11"/>
  <c r="M1148" i="11"/>
  <c r="L1148" i="11"/>
  <c r="K1148" i="11"/>
  <c r="J1148" i="11"/>
  <c r="M1147" i="11"/>
  <c r="L1147" i="11"/>
  <c r="K1147" i="11"/>
  <c r="J1147" i="11"/>
  <c r="M1146" i="11"/>
  <c r="L1146" i="11"/>
  <c r="K1146" i="11"/>
  <c r="J1146" i="11"/>
  <c r="M1145" i="11"/>
  <c r="L1145" i="11"/>
  <c r="K1145" i="11"/>
  <c r="J1145" i="11"/>
  <c r="M1144" i="11"/>
  <c r="L1144" i="11"/>
  <c r="K1144" i="11"/>
  <c r="J1144" i="11"/>
  <c r="M1143" i="11"/>
  <c r="L1143" i="11"/>
  <c r="K1143" i="11"/>
  <c r="J1143" i="11"/>
  <c r="M1142" i="11"/>
  <c r="L1142" i="11"/>
  <c r="K1142" i="11"/>
  <c r="J1142" i="11"/>
  <c r="M1141" i="11"/>
  <c r="L1141" i="11"/>
  <c r="K1141" i="11"/>
  <c r="J1141" i="11"/>
  <c r="M1140" i="11"/>
  <c r="L1140" i="11"/>
  <c r="K1140" i="11"/>
  <c r="J1140" i="11"/>
  <c r="M1139" i="11"/>
  <c r="L1139" i="11"/>
  <c r="K1139" i="11"/>
  <c r="J1139" i="11"/>
  <c r="M1138" i="11"/>
  <c r="L1138" i="11"/>
  <c r="K1138" i="11"/>
  <c r="J1138" i="11"/>
  <c r="M1137" i="11"/>
  <c r="L1137" i="11"/>
  <c r="K1137" i="11"/>
  <c r="J1137" i="11"/>
  <c r="M1136" i="11"/>
  <c r="L1136" i="11"/>
  <c r="K1136" i="11"/>
  <c r="J1136" i="11"/>
  <c r="M1135" i="11"/>
  <c r="L1135" i="11"/>
  <c r="K1135" i="11"/>
  <c r="J1135" i="11"/>
  <c r="M1134" i="11"/>
  <c r="L1134" i="11"/>
  <c r="K1134" i="11"/>
  <c r="J1134" i="11"/>
  <c r="M1133" i="11"/>
  <c r="L1133" i="11"/>
  <c r="K1133" i="11"/>
  <c r="J1133" i="11"/>
  <c r="M1132" i="11"/>
  <c r="L1132" i="11"/>
  <c r="K1132" i="11"/>
  <c r="J1132" i="11"/>
  <c r="M1131" i="11"/>
  <c r="L1131" i="11"/>
  <c r="K1131" i="11"/>
  <c r="J1131" i="11"/>
  <c r="M1130" i="11"/>
  <c r="L1130" i="11"/>
  <c r="K1130" i="11"/>
  <c r="J1130" i="11"/>
  <c r="M1129" i="11"/>
  <c r="L1129" i="11"/>
  <c r="K1129" i="11"/>
  <c r="J1129" i="11"/>
  <c r="M1128" i="11"/>
  <c r="L1128" i="11"/>
  <c r="K1128" i="11"/>
  <c r="J1128" i="11"/>
  <c r="M1127" i="11"/>
  <c r="L1127" i="11"/>
  <c r="K1127" i="11"/>
  <c r="J1127" i="11"/>
  <c r="M1126" i="11"/>
  <c r="L1126" i="11"/>
  <c r="K1126" i="11"/>
  <c r="J1126" i="11"/>
  <c r="M1125" i="11"/>
  <c r="L1125" i="11"/>
  <c r="K1125" i="11"/>
  <c r="J1125" i="11"/>
  <c r="M1124" i="11"/>
  <c r="L1124" i="11"/>
  <c r="K1124" i="11"/>
  <c r="J1124" i="11"/>
  <c r="M1123" i="11"/>
  <c r="L1123" i="11"/>
  <c r="K1123" i="11"/>
  <c r="J1123" i="11"/>
  <c r="M1122" i="11"/>
  <c r="L1122" i="11"/>
  <c r="K1122" i="11"/>
  <c r="J1122" i="11"/>
  <c r="M1121" i="11"/>
  <c r="L1121" i="11"/>
  <c r="K1121" i="11"/>
  <c r="J1121" i="11"/>
  <c r="M1120" i="11"/>
  <c r="L1120" i="11"/>
  <c r="K1120" i="11"/>
  <c r="J1120" i="11"/>
  <c r="M1119" i="11"/>
  <c r="L1119" i="11"/>
  <c r="K1119" i="11"/>
  <c r="J1119" i="11"/>
  <c r="M1118" i="11"/>
  <c r="L1118" i="11"/>
  <c r="K1118" i="11"/>
  <c r="J1118" i="11"/>
  <c r="M1117" i="11"/>
  <c r="L1117" i="11"/>
  <c r="K1117" i="11"/>
  <c r="J1117" i="11"/>
  <c r="M1116" i="11"/>
  <c r="L1116" i="11"/>
  <c r="K1116" i="11"/>
  <c r="J1116" i="11"/>
  <c r="M1115" i="11"/>
  <c r="L1115" i="11"/>
  <c r="K1115" i="11"/>
  <c r="J1115" i="11"/>
  <c r="M1114" i="11"/>
  <c r="L1114" i="11"/>
  <c r="K1114" i="11"/>
  <c r="J1114" i="11"/>
  <c r="M1113" i="11"/>
  <c r="L1113" i="11"/>
  <c r="K1113" i="11"/>
  <c r="J1113" i="11"/>
  <c r="M1112" i="11"/>
  <c r="L1112" i="11"/>
  <c r="K1112" i="11"/>
  <c r="J1112" i="11"/>
  <c r="M1111" i="11"/>
  <c r="L1111" i="11"/>
  <c r="K1111" i="11"/>
  <c r="J1111" i="11"/>
  <c r="M1110" i="11"/>
  <c r="L1110" i="11"/>
  <c r="K1110" i="11"/>
  <c r="J1110" i="11"/>
  <c r="M1109" i="11"/>
  <c r="L1109" i="11"/>
  <c r="K1109" i="11"/>
  <c r="J1109" i="11"/>
  <c r="M1108" i="11"/>
  <c r="L1108" i="11"/>
  <c r="K1108" i="11"/>
  <c r="J1108" i="11"/>
  <c r="M1107" i="11"/>
  <c r="L1107" i="11"/>
  <c r="K1107" i="11"/>
  <c r="J1107" i="11"/>
  <c r="M1106" i="11"/>
  <c r="L1106" i="11"/>
  <c r="K1106" i="11"/>
  <c r="J1106" i="11"/>
  <c r="M1105" i="11"/>
  <c r="L1105" i="11"/>
  <c r="K1105" i="11"/>
  <c r="J1105" i="11"/>
  <c r="M1104" i="11"/>
  <c r="L1104" i="11"/>
  <c r="K1104" i="11"/>
  <c r="J1104" i="11"/>
  <c r="M1103" i="11"/>
  <c r="L1103" i="11"/>
  <c r="K1103" i="11"/>
  <c r="J1103" i="11"/>
  <c r="M1102" i="11"/>
  <c r="L1102" i="11"/>
  <c r="K1102" i="11"/>
  <c r="J1102" i="11"/>
  <c r="M1101" i="11"/>
  <c r="L1101" i="11"/>
  <c r="K1101" i="11"/>
  <c r="J1101" i="11"/>
  <c r="M1100" i="11"/>
  <c r="L1100" i="11"/>
  <c r="K1100" i="11"/>
  <c r="J1100" i="11"/>
  <c r="M1099" i="11"/>
  <c r="L1099" i="11"/>
  <c r="K1099" i="11"/>
  <c r="J1099" i="11"/>
  <c r="M1098" i="11"/>
  <c r="L1098" i="11"/>
  <c r="K1098" i="11"/>
  <c r="J1098" i="11"/>
  <c r="M1097" i="11"/>
  <c r="L1097" i="11"/>
  <c r="K1097" i="11"/>
  <c r="J1097" i="11"/>
  <c r="M1096" i="11"/>
  <c r="L1096" i="11"/>
  <c r="K1096" i="11"/>
  <c r="J1096" i="11"/>
  <c r="M1095" i="11"/>
  <c r="L1095" i="11"/>
  <c r="K1095" i="11"/>
  <c r="J1095" i="11"/>
  <c r="M1094" i="11"/>
  <c r="L1094" i="11"/>
  <c r="K1094" i="11"/>
  <c r="J1094" i="11"/>
  <c r="M1093" i="11"/>
  <c r="L1093" i="11"/>
  <c r="K1093" i="11"/>
  <c r="J1093" i="11"/>
  <c r="M1092" i="11"/>
  <c r="L1092" i="11"/>
  <c r="K1092" i="11"/>
  <c r="J1092" i="11"/>
  <c r="M1091" i="11"/>
  <c r="L1091" i="11"/>
  <c r="K1091" i="11"/>
  <c r="J1091" i="11"/>
  <c r="M1090" i="11"/>
  <c r="L1090" i="11"/>
  <c r="K1090" i="11"/>
  <c r="J1090" i="11"/>
  <c r="M1089" i="11"/>
  <c r="L1089" i="11"/>
  <c r="K1089" i="11"/>
  <c r="J1089" i="11"/>
  <c r="M1088" i="11"/>
  <c r="L1088" i="11"/>
  <c r="K1088" i="11"/>
  <c r="J1088" i="11"/>
  <c r="M1087" i="11"/>
  <c r="L1087" i="11"/>
  <c r="K1087" i="11"/>
  <c r="J1087" i="11"/>
  <c r="M1086" i="11"/>
  <c r="L1086" i="11"/>
  <c r="K1086" i="11"/>
  <c r="J1086" i="11"/>
  <c r="M1085" i="11"/>
  <c r="L1085" i="11"/>
  <c r="K1085" i="11"/>
  <c r="J1085" i="11"/>
  <c r="M1084" i="11"/>
  <c r="L1084" i="11"/>
  <c r="K1084" i="11"/>
  <c r="J1084" i="11"/>
  <c r="N1175" i="11" l="1"/>
  <c r="N1168" i="11"/>
  <c r="N1176" i="11"/>
  <c r="N1170" i="11"/>
  <c r="N1178" i="11"/>
  <c r="N1173" i="11"/>
  <c r="N1157" i="11"/>
  <c r="N1165" i="11"/>
  <c r="N1155" i="11"/>
  <c r="N1163" i="11"/>
  <c r="N1174" i="11"/>
  <c r="N1171" i="11"/>
  <c r="N1172" i="11"/>
  <c r="N1167" i="11"/>
  <c r="N1177" i="11"/>
  <c r="N1169" i="11"/>
  <c r="N1179" i="11"/>
  <c r="N1158" i="11"/>
  <c r="N1166" i="11"/>
  <c r="N1129" i="11"/>
  <c r="N1145" i="11"/>
  <c r="N1161" i="11"/>
  <c r="N1133" i="11"/>
  <c r="N1141" i="11"/>
  <c r="N1137" i="11"/>
  <c r="N1156" i="11"/>
  <c r="N1153" i="11"/>
  <c r="N1138" i="11"/>
  <c r="N1149" i="11"/>
  <c r="N1128" i="11"/>
  <c r="N1135" i="11"/>
  <c r="N1143" i="11"/>
  <c r="N1164" i="11"/>
  <c r="N1144" i="11"/>
  <c r="N1146" i="11"/>
  <c r="N1136" i="11"/>
  <c r="N1151" i="11"/>
  <c r="N1154" i="11"/>
  <c r="N1112" i="11"/>
  <c r="N1120" i="11"/>
  <c r="N1160" i="11"/>
  <c r="N1109" i="11"/>
  <c r="N1117" i="11"/>
  <c r="N1125" i="11"/>
  <c r="N1131" i="11"/>
  <c r="N1132" i="11"/>
  <c r="N1134" i="11"/>
  <c r="N1152" i="11"/>
  <c r="N1139" i="11"/>
  <c r="N1140" i="11"/>
  <c r="N1142" i="11"/>
  <c r="N1130" i="11"/>
  <c r="N1159" i="11"/>
  <c r="N1162" i="11"/>
  <c r="N1147" i="11"/>
  <c r="N1148" i="11"/>
  <c r="N1150" i="11"/>
  <c r="N1098" i="11"/>
  <c r="N1106" i="11"/>
  <c r="N1087" i="11"/>
  <c r="N1103" i="11"/>
  <c r="N1127" i="11"/>
  <c r="N1100" i="11"/>
  <c r="N1102" i="11"/>
  <c r="N1105" i="11"/>
  <c r="N1113" i="11"/>
  <c r="N1121" i="11"/>
  <c r="N1107" i="11"/>
  <c r="N1110" i="11"/>
  <c r="N1118" i="11"/>
  <c r="N1126" i="11"/>
  <c r="N1115" i="11"/>
  <c r="N1123" i="11"/>
  <c r="N1101" i="11"/>
  <c r="N1104" i="11"/>
  <c r="N1116" i="11"/>
  <c r="N1119" i="11"/>
  <c r="N1122" i="11"/>
  <c r="N1124" i="11"/>
  <c r="N1099" i="11"/>
  <c r="N1108" i="11"/>
  <c r="N1111" i="11"/>
  <c r="N1114" i="11"/>
  <c r="N1088" i="11"/>
  <c r="N1096" i="11"/>
  <c r="N1097" i="11"/>
  <c r="N1089" i="11"/>
  <c r="N1091" i="11"/>
  <c r="N1086" i="11"/>
  <c r="N1094" i="11"/>
  <c r="N1095" i="11"/>
  <c r="N1084" i="11"/>
  <c r="N1085" i="11"/>
  <c r="N1092" i="11"/>
  <c r="N1090" i="11"/>
  <c r="N1093" i="11"/>
  <c r="M2" i="11"/>
  <c r="L2" i="11"/>
  <c r="K2" i="11"/>
  <c r="J2" i="11"/>
  <c r="N2" i="11" l="1"/>
</calcChain>
</file>

<file path=xl/sharedStrings.xml><?xml version="1.0" encoding="utf-8"?>
<sst xmlns="http://schemas.openxmlformats.org/spreadsheetml/2006/main" count="6599" uniqueCount="4403">
  <si>
    <t>Disponible</t>
  </si>
  <si>
    <t>Obligaciones Diversas</t>
  </si>
  <si>
    <t>Créditos Diversos</t>
  </si>
  <si>
    <t>Inversiones</t>
  </si>
  <si>
    <t>Capital Social</t>
  </si>
  <si>
    <t>Bienes de Uso</t>
  </si>
  <si>
    <t>Ajustes al Patrimonio</t>
  </si>
  <si>
    <t>TOTAL   ACTIVO</t>
  </si>
  <si>
    <t>Pérdidas Operativas</t>
  </si>
  <si>
    <t>Ganancias por Servicios</t>
  </si>
  <si>
    <t>Otras Ganancias Operativas</t>
  </si>
  <si>
    <t>TOTAL DEBE</t>
  </si>
  <si>
    <t>TOTAL HABER</t>
  </si>
  <si>
    <t>CONCEPTO</t>
  </si>
  <si>
    <t xml:space="preserve">  Aumento</t>
  </si>
  <si>
    <t>ACTIVO</t>
  </si>
  <si>
    <t>GUARANIES</t>
  </si>
  <si>
    <t>PASIVO</t>
  </si>
  <si>
    <t>PERDIDAS</t>
  </si>
  <si>
    <t>GANANCIAS</t>
  </si>
  <si>
    <t xml:space="preserve">                       Movimientos</t>
  </si>
  <si>
    <t>Capital Integrado</t>
  </si>
  <si>
    <t xml:space="preserve"> </t>
  </si>
  <si>
    <t>TOTAL   PASIVO Y PATRIMONIO NETO</t>
  </si>
  <si>
    <t>Ajuste Resultado Ejercicios Anteriores</t>
  </si>
  <si>
    <t>Pérdidas por Incobrabilidad</t>
  </si>
  <si>
    <t>Pérdidas Extraordinarias</t>
  </si>
  <si>
    <t>Reserva Legal</t>
  </si>
  <si>
    <t>Desafectación de Previsiones</t>
  </si>
  <si>
    <t>Reservas</t>
  </si>
  <si>
    <t>CUENTAS DE CONTINGENCIA  GS.</t>
  </si>
  <si>
    <t>CUENTAS DE ORDEN GS.</t>
  </si>
  <si>
    <t>Previsiones</t>
  </si>
  <si>
    <t xml:space="preserve">Provisiones </t>
  </si>
  <si>
    <t>Resultados del Ejercicio</t>
  </si>
  <si>
    <t>TOTAL Patrimonio Neto</t>
  </si>
  <si>
    <t>Disminución</t>
  </si>
  <si>
    <r>
      <t xml:space="preserve">2. </t>
    </r>
    <r>
      <rPr>
        <b/>
        <u/>
        <sz val="12"/>
        <rFont val="Arial"/>
        <family val="2"/>
      </rPr>
      <t>PATRIMONIO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>(</t>
    </r>
    <r>
      <rPr>
        <sz val="10"/>
        <rFont val="Arial"/>
        <family val="2"/>
      </rPr>
      <t>Expresado en Guaraníes</t>
    </r>
    <r>
      <rPr>
        <sz val="12"/>
        <rFont val="Arial"/>
        <family val="2"/>
      </rPr>
      <t>)</t>
    </r>
  </si>
  <si>
    <r>
      <t xml:space="preserve">3. </t>
    </r>
    <r>
      <rPr>
        <b/>
        <u/>
        <sz val="12"/>
        <rFont val="Arial"/>
        <family val="2"/>
      </rPr>
      <t>RESULTADO DEL EJERCICIO</t>
    </r>
  </si>
  <si>
    <t>RENDIMIENTO</t>
  </si>
  <si>
    <t xml:space="preserve">PATRIMONIO </t>
  </si>
  <si>
    <t>TOTAL PASIVO</t>
  </si>
  <si>
    <t>TOTAL PATRIMONIO</t>
  </si>
  <si>
    <t>Resolución Nº  1  Acta Nº  60 del 28/09/2007, del Directorio del Banco Central del Paraguay.</t>
  </si>
  <si>
    <r>
      <t xml:space="preserve">1.  </t>
    </r>
    <r>
      <rPr>
        <b/>
        <u/>
        <sz val="12"/>
        <rFont val="Arial"/>
        <family val="2"/>
      </rPr>
      <t xml:space="preserve">CARTERA CLASIFICADA </t>
    </r>
    <r>
      <rPr>
        <b/>
        <sz val="12"/>
        <rFont val="Arial"/>
        <family val="2"/>
      </rPr>
      <t xml:space="preserve">  </t>
    </r>
    <r>
      <rPr>
        <b/>
        <sz val="11"/>
        <rFont val="Arial"/>
        <family val="2"/>
      </rPr>
      <t>(Expresada en  Guaraníes)</t>
    </r>
  </si>
  <si>
    <t>Primas de Emisión</t>
  </si>
  <si>
    <t>Aportes No Capitalizados</t>
  </si>
  <si>
    <t>Ganancias Extraordinarias</t>
  </si>
  <si>
    <t>Valores Públicos y Privados</t>
  </si>
  <si>
    <t>e. Previsiones antes de garantía</t>
  </si>
  <si>
    <t>f. Riesgo despues de previsiones y antes de garantía (d - e)</t>
  </si>
  <si>
    <t>g. Garantía computable para previsiones</t>
  </si>
  <si>
    <t>h. Riesgo no cubierto por garantía ( f - g)</t>
  </si>
  <si>
    <t xml:space="preserve">i. Previsiones después de garantías  </t>
  </si>
  <si>
    <t>j.Previsiones exigidas s/Categorías de Clasificación (e + i)</t>
  </si>
  <si>
    <t>k.Riesgo neto de previsiones (d - j)</t>
  </si>
  <si>
    <t>m. Previsiones mínimas exigidas (j + l)</t>
  </si>
  <si>
    <t>n.Previsiones existentes s/Estados Contables</t>
  </si>
  <si>
    <t>Pérdidas por Servicios</t>
  </si>
  <si>
    <t>Ganancias por Valuación</t>
  </si>
  <si>
    <t>Obligaciones p/ Interm. Financ. Sector  Financiero</t>
  </si>
  <si>
    <t>Obligaciones p/ Interm. Financ. Sector  No Financiero</t>
  </si>
  <si>
    <t>Pérdidas por Valuación</t>
  </si>
  <si>
    <t>Créditos Vencidos p/ Interm. Financiera</t>
  </si>
  <si>
    <t>Cargos Diferidos e Intangibles</t>
  </si>
  <si>
    <t>Créd. Vigentes p/ Interm. Financ. Sector Financiero</t>
  </si>
  <si>
    <t>Créd. Vigentes p/ Interm. Financ. Sector No Financiero</t>
  </si>
  <si>
    <t>Pérd. p/ Oblig. p/ Interm. Financ. S. Financiero</t>
  </si>
  <si>
    <t>Pérd. p/ Oblig. p/ Interm. Financ. S.  No Financiero</t>
  </si>
  <si>
    <t>Ganancias p/ Créd. Vencidos p/ Interm. Financiera</t>
  </si>
  <si>
    <t>Ganancias p/ Créd. Vig. p/ Interm. Financ. S. Financiero</t>
  </si>
  <si>
    <t>Ganancias p/ Créd. Vig. p/ Interm. Financ. S. No Financiero</t>
  </si>
  <si>
    <t>Resultado del Ejercicio</t>
  </si>
  <si>
    <t>l. Previsiones Genéricas (0,75% s/Riesgo Neto de Prev.)</t>
  </si>
  <si>
    <t>Resultados Acumulados</t>
  </si>
  <si>
    <t>o.Déficit (Superavit) de previsiones (m - n)</t>
  </si>
  <si>
    <t>Saldo</t>
  </si>
  <si>
    <t>(Guaraníes)</t>
  </si>
  <si>
    <t>(Dólares)</t>
  </si>
  <si>
    <t>(Eq. Guaraníes)</t>
  </si>
  <si>
    <t>Cuenta</t>
  </si>
  <si>
    <t>Descripción</t>
  </si>
  <si>
    <t>Moneda Nacional</t>
  </si>
  <si>
    <t>Moneda</t>
  </si>
  <si>
    <t>Extranjera</t>
  </si>
  <si>
    <t>Total</t>
  </si>
  <si>
    <t xml:space="preserve">ACTIVO                                  </t>
  </si>
  <si>
    <t xml:space="preserve">DISPONIBLE                              </t>
  </si>
  <si>
    <t xml:space="preserve">CAJA                                    </t>
  </si>
  <si>
    <t xml:space="preserve">MONEDAS Y BILLETES                      </t>
  </si>
  <si>
    <t xml:space="preserve">EN LA EMPRESA                           </t>
  </si>
  <si>
    <t xml:space="preserve">DINERO EN TRANSITO                      </t>
  </si>
  <si>
    <t xml:space="preserve">INSTITUCIONES FINANCIERAS               </t>
  </si>
  <si>
    <t>DEPOSITOS EN EL BCO.CENTRAL DEL PARAGUAY</t>
  </si>
  <si>
    <t xml:space="preserve">ENCAJE LEGAL                            </t>
  </si>
  <si>
    <t xml:space="preserve">ENCAJE ESPECIAL RES. 1/131 Y 189/93     </t>
  </si>
  <si>
    <t xml:space="preserve">ENCAJE LEGAL M/E                        </t>
  </si>
  <si>
    <t xml:space="preserve">CUENTA CORRIENTE GS.                    </t>
  </si>
  <si>
    <t xml:space="preserve">CUENTA M/E                              </t>
  </si>
  <si>
    <t xml:space="preserve">DEPÓSITO POR OPERACIONES MONETARIAS     </t>
  </si>
  <si>
    <t xml:space="preserve">OTRAS INSTITUCIONES FINANCIERAS-VISTA   </t>
  </si>
  <si>
    <t xml:space="preserve">BANCOS OFICIALES DEL PAIS               </t>
  </si>
  <si>
    <t xml:space="preserve">BANCOS PRIVADOS DEL PAIS                </t>
  </si>
  <si>
    <t xml:space="preserve">CHEQUES PARA COMPENSAR                  </t>
  </si>
  <si>
    <t xml:space="preserve">OTROS DOCUMENTOS PARA COMPENSAR         </t>
  </si>
  <si>
    <t>OPERACIONES PENDIENTES COMPENSACION -ATM</t>
  </si>
  <si>
    <t>DEUDORES POR PRODUCTOS FINANC.DEVENGADOS</t>
  </si>
  <si>
    <t xml:space="preserve">DEUDORES POR PRODUCTOS FIN.DEVENGADOS   </t>
  </si>
  <si>
    <t xml:space="preserve">RESIDENTES                              </t>
  </si>
  <si>
    <t xml:space="preserve">PREVISIONES                             </t>
  </si>
  <si>
    <t>PREVISIONES POR PARTIDAS PEND.DE CONCIL.</t>
  </si>
  <si>
    <t xml:space="preserve">(RESIDENTES)                            </t>
  </si>
  <si>
    <t xml:space="preserve">VALORES PUBLICOS Y PRIVADOS             </t>
  </si>
  <si>
    <t xml:space="preserve">VALORES PUBLICOS                        </t>
  </si>
  <si>
    <t xml:space="preserve">VALORES PUBLICOS NACIONALES             </t>
  </si>
  <si>
    <t xml:space="preserve">VAL.PUBLIC.EMIT.POR EL GOBIERNO CENTRAL </t>
  </si>
  <si>
    <t xml:space="preserve">VALORES PRIVADOS                        </t>
  </si>
  <si>
    <t xml:space="preserve">INVERSIONES TEMPORALES                  </t>
  </si>
  <si>
    <t>VALORES DE RTA.FIJA DE SOC.PRIV.DEL PAIS</t>
  </si>
  <si>
    <t>RENTAS DE VALORES MOBILIARIOS DEVENGADAS</t>
  </si>
  <si>
    <t xml:space="preserve">RENTAS DE VALORES MOBILIARIOS PUBLICOS  </t>
  </si>
  <si>
    <t xml:space="preserve">RENTAS DOCUMENTADAS NACIONALES          </t>
  </si>
  <si>
    <t xml:space="preserve">(RENTAS DOCUM. A DEVENGAR - NACIONALES) </t>
  </si>
  <si>
    <t xml:space="preserve">RENTA VALORES MOBILIARIOS PRIVADOS      </t>
  </si>
  <si>
    <t>RTA. DE VALOR.RTA.FIJA SOC.PRIV.DEL PAIS</t>
  </si>
  <si>
    <t>CRED.VIGENTES POR INT.FINANC.-SECT.FINAN</t>
  </si>
  <si>
    <t xml:space="preserve">COLOCACIONES                            </t>
  </si>
  <si>
    <t>OTRAS INSTIT. FINAC. PLAZO FIJO NO REAJ.</t>
  </si>
  <si>
    <t xml:space="preserve">FONDO DE INVERSION                      </t>
  </si>
  <si>
    <t xml:space="preserve">OPERACIONES A LIQUIDAR                  </t>
  </si>
  <si>
    <t xml:space="preserve">DEUD.POR VENTA FUTURA DE VAL.COMPRADOS  </t>
  </si>
  <si>
    <t>DEUD. POR PRODUC. FINANCIEROS DEVENGADOS</t>
  </si>
  <si>
    <t>DEUDORES POR PROD.FINANC.DEVENG.- COLOC.</t>
  </si>
  <si>
    <t>PRODUCTOS FINANCIEROS DOCUM.- RESIDENTES</t>
  </si>
  <si>
    <t>(PROD.FINANC.DOCUM. A DEVENG. RESIDENT.)</t>
  </si>
  <si>
    <t>CRED.VIG. POR INTER.FINANC. SEC. NO FIN.</t>
  </si>
  <si>
    <t xml:space="preserve">PRESTAMOS                               </t>
  </si>
  <si>
    <t xml:space="preserve">PRESTAMOS A PLAZO FIJO NO REAJUSTABLES  </t>
  </si>
  <si>
    <t xml:space="preserve">CREDITOS RENOVADOS                      </t>
  </si>
  <si>
    <t xml:space="preserve">CREDITOS REFINANCIADOS                  </t>
  </si>
  <si>
    <t xml:space="preserve">CREDITOS REESTRUCTURADOS                </t>
  </si>
  <si>
    <t xml:space="preserve">PRESTAMOS AMORTIZABLES NO REAJUSTABLES  </t>
  </si>
  <si>
    <t xml:space="preserve">PRESTAMOS AL PERSONAL                   </t>
  </si>
  <si>
    <t xml:space="preserve">MEDIDAS TRANSIT. SECTOR ACTIV. AGRICOLA </t>
  </si>
  <si>
    <t>DEUDORES POR UTIL. DE TARJETA DE CREDITO</t>
  </si>
  <si>
    <t xml:space="preserve">PRESTAMOS CON RECURSOS ADMINISTRADOS    </t>
  </si>
  <si>
    <t>PRESTAMOS CON RECURSOS ADM. AFD LEY 2640</t>
  </si>
  <si>
    <t xml:space="preserve">DOCUMENTOS DESCONTADOS                  </t>
  </si>
  <si>
    <t xml:space="preserve">CHEQUES DIFERIDOS DESCONTADOS           </t>
  </si>
  <si>
    <t>CRÉD. POR INTERMED.FINAN.-COMPRA/CARTERA</t>
  </si>
  <si>
    <t xml:space="preserve">DEUDORES POR PROD.FINANC.DEVENGADOS     </t>
  </si>
  <si>
    <t>PRODUCTOS FINANC. DOCUMENTADOS RESIDENT.</t>
  </si>
  <si>
    <t>(PRODUCTOS FINANCIEROS EN SUSPENSO RES.)</t>
  </si>
  <si>
    <t xml:space="preserve">(PROD. FINANC.DOCUM. A DEVENGAR RES.)   </t>
  </si>
  <si>
    <t xml:space="preserve">PREV.PARA RIESGOS CREDITICIOS-PREST.    </t>
  </si>
  <si>
    <t xml:space="preserve">GENERICAS                               </t>
  </si>
  <si>
    <t xml:space="preserve">CREDITOS DIVERSOS                       </t>
  </si>
  <si>
    <t xml:space="preserve">ANT.X COMPRAS DE BIENES Y SERVICIOS     </t>
  </si>
  <si>
    <t xml:space="preserve">CARGOS PAGADOS POR ANTICIPADO           </t>
  </si>
  <si>
    <t xml:space="preserve">ANTICIPO DE IMPUESTOS NACIONALES        </t>
  </si>
  <si>
    <t xml:space="preserve">IMPUESTO A LAS RENTAS                   </t>
  </si>
  <si>
    <t xml:space="preserve">IMPUESTO AL VALOR AGREGADO - A DEDUCIR  </t>
  </si>
  <si>
    <t xml:space="preserve">OPERACIONES GRAVADAS                    </t>
  </si>
  <si>
    <t xml:space="preserve">INDEMNIZACIONES RECLAMADAS X SINIESTRO  </t>
  </si>
  <si>
    <t>INDEMNIZACIONES RECLAMADAS POR SINIESTRO</t>
  </si>
  <si>
    <t xml:space="preserve">DIVERSOS                                </t>
  </si>
  <si>
    <t xml:space="preserve">NO RESIDENTES                           </t>
  </si>
  <si>
    <t xml:space="preserve">(PREVISIONES PARA CREDITOS DIVERSOS)    </t>
  </si>
  <si>
    <t xml:space="preserve">CREDITOS VENCIDOS POR INTERM.FINANCIERA </t>
  </si>
  <si>
    <t>SECTOR NO FINANCIERO - SECTOR NO PUBLICO</t>
  </si>
  <si>
    <t xml:space="preserve">COLOCACION VENCIDA NO REAJUSTABLE       </t>
  </si>
  <si>
    <t xml:space="preserve">COMPRA DE CARTERA                       </t>
  </si>
  <si>
    <t xml:space="preserve">CREDITOS EN GESTION NO REAJUSTABLES     </t>
  </si>
  <si>
    <t xml:space="preserve">CREDITOS MOROSOS                        </t>
  </si>
  <si>
    <t xml:space="preserve">CREDITOS MOROSOS - NO REAJUSTABLES      </t>
  </si>
  <si>
    <t xml:space="preserve">GANANCIAS POR VALUACION A REALIZAR      </t>
  </si>
  <si>
    <t xml:space="preserve">GANANCIAS POR VALUACION EN SUSPENSO     </t>
  </si>
  <si>
    <t>DEUD.PROD.FIN.DEV. SNF NO PUB. COL.VENC.</t>
  </si>
  <si>
    <t>PROD. FINANCIEROS DOCUMENT. - RESIDENTES</t>
  </si>
  <si>
    <t xml:space="preserve">(PRODUC. FINANC. EN SUSP. - RESIDENTES) </t>
  </si>
  <si>
    <t xml:space="preserve">(PROD.FINANC.DOCUM. A DEVENG. RESID.)   </t>
  </si>
  <si>
    <t>DEUD.PROD.FIN.DEV.SNF NO PUB. CRED.GEST.</t>
  </si>
  <si>
    <t xml:space="preserve">(PRODUC. FINANC. EN SUSPENSO - RESID.)  </t>
  </si>
  <si>
    <t xml:space="preserve">(PROD. FINANC. DOCUM. A DEVENG. RESID.) </t>
  </si>
  <si>
    <t>DEUD. PROD. FINANC.DEVENG.-CRED. MOROSOS</t>
  </si>
  <si>
    <t xml:space="preserve">PRODUC. FINANC. DOCUMENT. - RESIDENTES  </t>
  </si>
  <si>
    <t>(PRODUC.FINANC.EN SUSPENSO - RESIDENTES)</t>
  </si>
  <si>
    <t>(PROD. FINANC.DOCUM. A DEVENG. RESIDEN.)</t>
  </si>
  <si>
    <t>(PREV.RIES.CREDIT.SNF NO PUB. COL.VENC.)</t>
  </si>
  <si>
    <t>(PREV.RIES.CREDIT.SNF NO PUB.CRED.GEST.)</t>
  </si>
  <si>
    <t xml:space="preserve">(PREVIS. PARA RIESGOS CREDITOS MOROSOS) </t>
  </si>
  <si>
    <t xml:space="preserve">INVERSIONES                             </t>
  </si>
  <si>
    <t xml:space="preserve">BIENES ADQUIR. EN RECUP. DE CREDITOS    </t>
  </si>
  <si>
    <t xml:space="preserve">BIENES ADQUIRIDOS EN RECUPERAC.DE CTOS. </t>
  </si>
  <si>
    <t xml:space="preserve">MUEBLES EN EL PAIS                      </t>
  </si>
  <si>
    <t xml:space="preserve">INMUEBLES EN EL PAIS                    </t>
  </si>
  <si>
    <t>INVERSIONES EN TITUL VAL EM X S PRIV-RTA</t>
  </si>
  <si>
    <t xml:space="preserve">INVERSIONES PERMAN EN SOC PRIV DEL PAIS </t>
  </si>
  <si>
    <t xml:space="preserve">INVERSIONES ESPECIALES                  </t>
  </si>
  <si>
    <t xml:space="preserve">OTRAS INVERSIONES - DIVERSOS            </t>
  </si>
  <si>
    <t xml:space="preserve">DERECHOS FIDUCIARIOS                    </t>
  </si>
  <si>
    <t xml:space="preserve">DERECHOS FIDUCIARIOS - BIENES MUEBLES   </t>
  </si>
  <si>
    <t xml:space="preserve">(PREVISIONES POR INVERSIONES)           </t>
  </si>
  <si>
    <t>PREVISIONES SOBRE DERECHOS EN FIDEICOMIS</t>
  </si>
  <si>
    <t>PREV.S/BIENES ADQ. EN RECUP. DE CREDITOS</t>
  </si>
  <si>
    <t xml:space="preserve">BIENES DE USO                           </t>
  </si>
  <si>
    <t xml:space="preserve">BIENES DE USO PROPIOS                   </t>
  </si>
  <si>
    <t xml:space="preserve">MUEBLES, UTILES E INSTALACIONES         </t>
  </si>
  <si>
    <t>VALOR COSTO REVAL. MUEBL. UTILES E INST.</t>
  </si>
  <si>
    <t>(DEPREC.ACUMUL. MUEBLES, UTILES E INST.)</t>
  </si>
  <si>
    <t xml:space="preserve">EQUIPOS DE COMPUTACION                  </t>
  </si>
  <si>
    <t>VALOR DE COSTO REVAL. EQ. DE COMPUTACION</t>
  </si>
  <si>
    <t xml:space="preserve">(DEPREC. ACUMULADAS EQ. DE COMPUTACION) </t>
  </si>
  <si>
    <t xml:space="preserve">MATERIAL DE TRANSPORTE                  </t>
  </si>
  <si>
    <t>VALOR COSTO REVAL. MATERIAL DE TRANSPOR.</t>
  </si>
  <si>
    <t>(DEPREC. ACUMUL. MATERIAL DE TRANSPORTE)</t>
  </si>
  <si>
    <t xml:space="preserve">CARGOS DIFERIDOS E INTANGIBLES          </t>
  </si>
  <si>
    <t xml:space="preserve">GASTOS DE ORGANIZACIÓN E INTANGIBLES    </t>
  </si>
  <si>
    <t xml:space="preserve">BIENES INTANGIBLES - SISTEMAS           </t>
  </si>
  <si>
    <t xml:space="preserve">AMORTIZACIONES ACUMULADAS - SISTEMAS    </t>
  </si>
  <si>
    <t xml:space="preserve">MEJORAS E INST.EN INMUEBLES ARRENDADOS  </t>
  </si>
  <si>
    <t>VALOR COSTO MEJ. E INST. EN INM. ARREND.</t>
  </si>
  <si>
    <t xml:space="preserve">MATERIAL DE ESCRITORIO Y OTROS          </t>
  </si>
  <si>
    <t xml:space="preserve">MATERIALES DE ESCRITORIO Y OTROS        </t>
  </si>
  <si>
    <t xml:space="preserve">MATERIAL DE ESCRITORIO                  </t>
  </si>
  <si>
    <t xml:space="preserve">PASIVO                                  </t>
  </si>
  <si>
    <t>OBLIG. POR INT. FINANC. - SECTOR FINANC.</t>
  </si>
  <si>
    <t xml:space="preserve">DEPOSITOS                               </t>
  </si>
  <si>
    <t xml:space="preserve">BANCO CENTRAL DEL PARAGUAY - DEPOSITOS  </t>
  </si>
  <si>
    <t xml:space="preserve">OTRAS OBLIGACIONES                      </t>
  </si>
  <si>
    <t>DEPOSITOS A LA VISTA DE O/INSTIT.FINANC.</t>
  </si>
  <si>
    <t xml:space="preserve">EMPRESAS FINANCIERAS EN EL PAIS         </t>
  </si>
  <si>
    <t xml:space="preserve">COOPERATIVAS DE AHORRO Y CREDITO        </t>
  </si>
  <si>
    <t xml:space="preserve">EMPRESAS DE SEGUROS                     </t>
  </si>
  <si>
    <t>OTRAS INST.FINANC. A PLAZO FIJO NO REAJ.</t>
  </si>
  <si>
    <t xml:space="preserve">PRESTAMOS DE ENTIDADES FINANCIERAS      </t>
  </si>
  <si>
    <t xml:space="preserve">PRESTAMOS DIRECTOS                      </t>
  </si>
  <si>
    <t>FONDOS PROV.POR AGENC. FINAN. DESARROLLO</t>
  </si>
  <si>
    <t xml:space="preserve">ACREED.POR CARGOS FINANC.DEVENGADOS     </t>
  </si>
  <si>
    <t>ACREED.CARGOS FINANCIEROS DEVENG.-DEPOS.</t>
  </si>
  <si>
    <t xml:space="preserve">CARGOS FINANCIEROS DOCUMENT.-RESIDENTES </t>
  </si>
  <si>
    <t>(CARGOS FINANC. DOCUM.A DEVENGAR-RESID.)</t>
  </si>
  <si>
    <t>OBLIG.POR INT.FINANC. - SECTOR NO FINAN.</t>
  </si>
  <si>
    <t xml:space="preserve">DEPOSITOS A LA VISTA                    </t>
  </si>
  <si>
    <t xml:space="preserve">RESIDENTES SIN CARGOS FINANCIEROS       </t>
  </si>
  <si>
    <t xml:space="preserve">CUENTAS BASICAS DE AHORRO               </t>
  </si>
  <si>
    <t>ACREEDORES POR DOCUMENTOS PARA COMPENSAR</t>
  </si>
  <si>
    <t>DEPOS.A LA VISTA-DOCU.PEND.DE CONFIRMAC.</t>
  </si>
  <si>
    <t xml:space="preserve">GIROS Y TRANSFERENCIAS A PAGAR          </t>
  </si>
  <si>
    <t>DEPOS. A PLAZO FIJO INTRANSFER. NO REAJ.</t>
  </si>
  <si>
    <t xml:space="preserve">DEP.PLAZO POR AHORRO PROGRAMADO         </t>
  </si>
  <si>
    <t>CERTIF.DE DEPOS.DE AHORRO NO REAJUSTABLE</t>
  </si>
  <si>
    <t xml:space="preserve">OTRAS OBLIGACIONES POR INT.FINANCIERA   </t>
  </si>
  <si>
    <t>OBLIG.CON ESTABL.ADHER.AL SIST.T/CREDITO</t>
  </si>
  <si>
    <t xml:space="preserve">SECTOR PUBLICO                          </t>
  </si>
  <si>
    <t xml:space="preserve">SEGURIDAD SOCIAL                        </t>
  </si>
  <si>
    <t xml:space="preserve">EMPRESAS PUBLICAS                       </t>
  </si>
  <si>
    <t>OBLIG. O DEB.Y BONOS EMIT.EN CIRCULACION</t>
  </si>
  <si>
    <t>OBLIG. DE PAGO SUBORDINADO - NO REAJUST.</t>
  </si>
  <si>
    <t>ACREED.CARGOS FINANC.DEVENG. - DEPOSITOS</t>
  </si>
  <si>
    <t>CARGOS FINANCIEROS DOCUMENTADOS RESIDEN.</t>
  </si>
  <si>
    <t xml:space="preserve">CARGOS FINANCIEROS NO DOC. DEVENG. RES. </t>
  </si>
  <si>
    <t xml:space="preserve">CARGOS FINANC. NO DOC. DEVENG. NO RES.  </t>
  </si>
  <si>
    <t>(CARGOS FINANCIEROS DOC. A DEVENG. RES.)</t>
  </si>
  <si>
    <t>ACREED.POR CARGOS DEVENG. SECTOR PUBLICO</t>
  </si>
  <si>
    <t>ACREED.CARGOS FINANC.DEV.OBL. EMIT.CIRC.</t>
  </si>
  <si>
    <t>CARGOS FINANCIEROS NO DOC.DEVENG.RESIDEN</t>
  </si>
  <si>
    <t xml:space="preserve">OBLIGACIONES DIVERSAS                   </t>
  </si>
  <si>
    <t xml:space="preserve">ACREEDORES FISCALES                     </t>
  </si>
  <si>
    <t>ACREED.FISCALES - RETENCIONES A TERCEROS</t>
  </si>
  <si>
    <t xml:space="preserve">ACREEDORES FISCALES - IVA A PAGAR       </t>
  </si>
  <si>
    <t xml:space="preserve">ACREEDORES SOCIALES                     </t>
  </si>
  <si>
    <t>ACREEDORES SOCIALES - RETENC. A TERCEROS</t>
  </si>
  <si>
    <t>ACREEDORES SOCIALES - A CARGO DE EMPRESA</t>
  </si>
  <si>
    <t xml:space="preserve">OTRAS OBLIGACIONES DIVERSAS             </t>
  </si>
  <si>
    <t xml:space="preserve">CUENTAS A PAGAR                         </t>
  </si>
  <si>
    <t xml:space="preserve">INGRESOS PERCIBIDOS NO DEVENGADOS       </t>
  </si>
  <si>
    <t xml:space="preserve">COMISIONES PERCIBIDAS NO DEVENGADAS     </t>
  </si>
  <si>
    <t xml:space="preserve">PROVISIONES Y PREVISIONES               </t>
  </si>
  <si>
    <t xml:space="preserve">PROVISIONES                             </t>
  </si>
  <si>
    <t xml:space="preserve">OTRAS PROVISIONES                       </t>
  </si>
  <si>
    <t xml:space="preserve">PATRIMONIO                              </t>
  </si>
  <si>
    <t xml:space="preserve">CAPITAL SOCIAL                          </t>
  </si>
  <si>
    <t xml:space="preserve">CAPITAL INTEGRADO                       </t>
  </si>
  <si>
    <t xml:space="preserve">APORTES NO CAPITALIZADOS                </t>
  </si>
  <si>
    <t xml:space="preserve">PRIMAS DE EMISION                       </t>
  </si>
  <si>
    <t xml:space="preserve">AJUSTES AL PATRIMONIO                   </t>
  </si>
  <si>
    <t xml:space="preserve">RESERVAS DE REVALUO                     </t>
  </si>
  <si>
    <t xml:space="preserve">RESERVAS                                </t>
  </si>
  <si>
    <t xml:space="preserve">RESERVA LEGAL                           </t>
  </si>
  <si>
    <t xml:space="preserve">RESULTADOS DEL EJERCICIO                </t>
  </si>
  <si>
    <t xml:space="preserve">UTILIDADES DEL EJERCICIO                </t>
  </si>
  <si>
    <t xml:space="preserve">CUENTAS DE CONTINGENCIA                 </t>
  </si>
  <si>
    <t xml:space="preserve">CUENTAS DE CONTINGENCIA DEUDORAS        </t>
  </si>
  <si>
    <t>PRESTAMOS A UTIL. MEDIANTE TARJ. CREDITO</t>
  </si>
  <si>
    <t xml:space="preserve">CUENTAS DE CONTINGENCIA ACREEDORAS      </t>
  </si>
  <si>
    <t>BENEF.PREST.A UTIL.MEDIANTE TARJ.CREDITO</t>
  </si>
  <si>
    <t xml:space="preserve">CUENTAS DE ORDEN                        </t>
  </si>
  <si>
    <t xml:space="preserve">CUENTAS DE ORDEN DEUDORAS               </t>
  </si>
  <si>
    <t xml:space="preserve">GARANTIAS RECIBIDAS                     </t>
  </si>
  <si>
    <t xml:space="preserve">GARANTIAS                               </t>
  </si>
  <si>
    <t>GARANTIAS REALES COMPUT. PRENDA S/DEPOS.</t>
  </si>
  <si>
    <t xml:space="preserve">GARANTIAS REALES COMPUTABLES - OTRAS    </t>
  </si>
  <si>
    <t xml:space="preserve">OTRAS GARANTIAS REALES EN EL PAIS       </t>
  </si>
  <si>
    <t xml:space="preserve">OTRAS GARANTIAS COMPUTABLES EN EL PAIS  </t>
  </si>
  <si>
    <t xml:space="preserve">OTRAS GARANTIAS EN EL PAIS              </t>
  </si>
  <si>
    <t xml:space="preserve">GARANTIAS DE FIRMA                      </t>
  </si>
  <si>
    <t xml:space="preserve">ADMINISTRACION DE VALORES Y DEPOSITOS   </t>
  </si>
  <si>
    <t xml:space="preserve">OTRAS CUENTAS DE ORDEN DEUDORAS         </t>
  </si>
  <si>
    <t>OTRAS CUENTAS DE ORDEN DEUDORAS DIVERSOS</t>
  </si>
  <si>
    <t xml:space="preserve">CARGOS FINANCIEROS NO DOCUM. A DEVENGAR </t>
  </si>
  <si>
    <t xml:space="preserve">POLIZAS DE SEGUROS CONTRATADAS          </t>
  </si>
  <si>
    <t xml:space="preserve">CUENTAS INCOBRABLES                     </t>
  </si>
  <si>
    <t xml:space="preserve">VENTA Y CESION DE CARTERA               </t>
  </si>
  <si>
    <t xml:space="preserve">SECTOR NO FINANCIERO                    </t>
  </si>
  <si>
    <t xml:space="preserve">CUENTAS DE ORDEN ACREEDORAS             </t>
  </si>
  <si>
    <t xml:space="preserve">OTORGANTES DE GARANTIAS                 </t>
  </si>
  <si>
    <t xml:space="preserve">OTORGANTES DE GARANTIAS REALES          </t>
  </si>
  <si>
    <t xml:space="preserve">OTORGANTES DE GARANTIAS DE FIRMA        </t>
  </si>
  <si>
    <t xml:space="preserve">ADMINISTRACION DE VALORES               </t>
  </si>
  <si>
    <t xml:space="preserve">OTRAS CUENTAS DE ORDEN ACREEDORAS       </t>
  </si>
  <si>
    <t xml:space="preserve">POLIZAS DE SEGUROS                      </t>
  </si>
  <si>
    <t>OTRAS CTAS. DE ORDEN ACREEDORAS DIVERSOS</t>
  </si>
  <si>
    <t xml:space="preserve">CREDITOS INCOBRABLES                    </t>
  </si>
  <si>
    <t xml:space="preserve">GANANCIAS                               </t>
  </si>
  <si>
    <t xml:space="preserve">GANANCIAS FINANCIERAS                   </t>
  </si>
  <si>
    <t>GANANCIA POR CRED.VIG.INT.FINANC.SEC.FIN</t>
  </si>
  <si>
    <t xml:space="preserve">PRODUCTOS POR COLOCACIONES              </t>
  </si>
  <si>
    <t xml:space="preserve">NO REAJUSTABLES - RESIDENTES            </t>
  </si>
  <si>
    <t>PROD.COLOC.EN ORO,VAL.PUB.NAC. Y NO NAC.</t>
  </si>
  <si>
    <t>EN VALORES PUBLICOS NACION. - RESIDENTES</t>
  </si>
  <si>
    <t xml:space="preserve">GANANCIAS POR OPERACIONES A LIQUIDAR    </t>
  </si>
  <si>
    <t>VTA. FUTURA DE VAL. COMPRADOS RESIDENTES</t>
  </si>
  <si>
    <t>GANANCIAS CRED.VIG. INT.FIN. SEC.NO FIN.</t>
  </si>
  <si>
    <t xml:space="preserve">PRODUCTOS POR PRESTAMOS A PLAZO FIJO    </t>
  </si>
  <si>
    <t xml:space="preserve">PRODUCTOS POR PRESTAMOS AMORTIZABLES    </t>
  </si>
  <si>
    <t xml:space="preserve">PRODUCTOS SOBRE DOCUMENTOS DESCONTADOS  </t>
  </si>
  <si>
    <t>PROD. POR DEUD.UTIL. TARJETAS DE CREDITO</t>
  </si>
  <si>
    <t xml:space="preserve">PROD. POR PREST.CON REC. ADMIN. POR BCP </t>
  </si>
  <si>
    <t xml:space="preserve">NO REAJUSTABLES                         </t>
  </si>
  <si>
    <t>GANANC.POR CRED.VENC. POR INTERM.FINANC.</t>
  </si>
  <si>
    <t>PRODUCTOS POR COLOC.VENC. SEC.NO PUBLICO</t>
  </si>
  <si>
    <t xml:space="preserve">NO REAJUSTABLE - RESIDENTES             </t>
  </si>
  <si>
    <t xml:space="preserve">PRODUCTOS POR CREDITOS EN GESTION       </t>
  </si>
  <si>
    <t>RECUP.DE CTOS. LIQUIDADOS POR INCOBRABLE</t>
  </si>
  <si>
    <t xml:space="preserve">CAPITAL - RESIDENTES                    </t>
  </si>
  <si>
    <t xml:space="preserve">PRODUCTOS POR CREDITOS MOROSOS          </t>
  </si>
  <si>
    <t xml:space="preserve">GANANCIAS POR VALUACION                 </t>
  </si>
  <si>
    <t xml:space="preserve">GANANCIAS POR VALUAC. DE ACTIVOS EN M/E </t>
  </si>
  <si>
    <t xml:space="preserve">DISPONIBILIDADES - RESIDENTES           </t>
  </si>
  <si>
    <t>CRED.VIG.INTER.FINANC.SEC.FIN.RESIDENTES</t>
  </si>
  <si>
    <t>CRED.VIG.POR INTER.FINAC.SEC.FINC.NO RES</t>
  </si>
  <si>
    <t>CRED.VIG.POR INTER.FINANC.SEC.NO FIN.RES</t>
  </si>
  <si>
    <t>CRED.VIG.POR INTER.FIN.SEC.NO FIN.NO RES</t>
  </si>
  <si>
    <t xml:space="preserve">GANANCIAS POR VALUAC. DE PASIVOS EN M/E </t>
  </si>
  <si>
    <t>OBLIG. INTERM.FINANC. SEC.FINANC. RESID.</t>
  </si>
  <si>
    <t>OBLIG.INTERM.FINANC.SEC.FINANC.NO RESID.</t>
  </si>
  <si>
    <t>OBLIG.INTERMED.FIN. SEC.NO FINANC.RESID.</t>
  </si>
  <si>
    <t xml:space="preserve">DESAFECTACION DE PREVISIONES            </t>
  </si>
  <si>
    <t>DESAFECTACION PREVIS. P/RIESGOS CREDITIC</t>
  </si>
  <si>
    <t xml:space="preserve">GANANCIAS POR SERVICIOS                 </t>
  </si>
  <si>
    <t xml:space="preserve">TARJETAS DE CREDITO                     </t>
  </si>
  <si>
    <t xml:space="preserve">GESTIONES POR CUENTA DE TERCEROS        </t>
  </si>
  <si>
    <t xml:space="preserve">OTRAS GANANCIAS OPERATIVAS              </t>
  </si>
  <si>
    <t xml:space="preserve">GANANCIAS POR CREDITOS DIVERSOS         </t>
  </si>
  <si>
    <t xml:space="preserve">GASTOS A RECUPERAR - RESIDENTES         </t>
  </si>
  <si>
    <t xml:space="preserve">GANANCIAS POR OPERACIONES               </t>
  </si>
  <si>
    <t xml:space="preserve">DE CAMBIO Y ARBITRAJE                   </t>
  </si>
  <si>
    <t xml:space="preserve">OTRAS GANANCIAS DIVERSAS                </t>
  </si>
  <si>
    <t xml:space="preserve">GANANC. VALUACION OTROS ACTIVOS EN M/E  </t>
  </si>
  <si>
    <t xml:space="preserve">CREDITOS DIVERSOS - RESIDENTES          </t>
  </si>
  <si>
    <t xml:space="preserve">CREDITOS DIVERSOS - NO RESIDENTES       </t>
  </si>
  <si>
    <t xml:space="preserve">INVERSIONES - EN EL PAIS                </t>
  </si>
  <si>
    <t>GANANC. POR VALUAC. OTROS PASIVOS EN M/E</t>
  </si>
  <si>
    <t xml:space="preserve">OBLIGACIONES DIVERSAS - RESIDENTES      </t>
  </si>
  <si>
    <t xml:space="preserve">OBLIGACIONES DIVERSAS - NO RESIDENTES   </t>
  </si>
  <si>
    <t xml:space="preserve">GANANCIAS EXTRAORDINARIAS               </t>
  </si>
  <si>
    <t xml:space="preserve">VENTA DE BIENES MUEBLES                 </t>
  </si>
  <si>
    <t xml:space="preserve">DIVERSAS GANANCIAS EXTRAORDINARIAS      </t>
  </si>
  <si>
    <t>AJUSTES RESULT. EJERC. ANTER.- GANANCIAS</t>
  </si>
  <si>
    <t>AJUSTES RESULT.EJERC. ANTERIOR GANANCIAS</t>
  </si>
  <si>
    <t xml:space="preserve">OTRAS GANANCIAS OPERATIVAS - RESIDENTES </t>
  </si>
  <si>
    <t xml:space="preserve">PERDIDAS                                </t>
  </si>
  <si>
    <t xml:space="preserve">PERDIDAS FINANCIERAS                    </t>
  </si>
  <si>
    <t>PERD. OBLIG. INTER. FINANC.-SECT.FINANC.</t>
  </si>
  <si>
    <t xml:space="preserve">CARGOS POR DEPOSITOS                    </t>
  </si>
  <si>
    <t>CARGOS UTIL.LINEAS CTO.OTOR.INT.FIN.EXT.</t>
  </si>
  <si>
    <t>PERD.OBLIG. INTER.FINANC.-SECT.NO FINANC</t>
  </si>
  <si>
    <t xml:space="preserve">CARGOS POR DEPOSITOS A LA VISTA         </t>
  </si>
  <si>
    <t xml:space="preserve">CARGOS POR DEP. A PLAZO FIJO INSTRANSF. </t>
  </si>
  <si>
    <t xml:space="preserve">CARGOS POR DEP. A PLAZO FIJO TRANSFER.  </t>
  </si>
  <si>
    <t xml:space="preserve">CARGOS POR DEPOSITOS - SECTOR PUBLICO   </t>
  </si>
  <si>
    <t xml:space="preserve">CARGOS POR OBLIGACIONES NEGOCIABLES     </t>
  </si>
  <si>
    <t xml:space="preserve">PERDIDAS POR VALUACION                  </t>
  </si>
  <si>
    <t xml:space="preserve">PERDIDAS POR VALUACION ACTIVOS EN M/E   </t>
  </si>
  <si>
    <t>CRED.VIG.INTERM.FINANC.SECTOR FIN.RESID.</t>
  </si>
  <si>
    <t>CRED.VIG.INTERM.FIN.SECTOR NO FIN.RESID.</t>
  </si>
  <si>
    <t>CRED.VIG.INTERM.FIN.SECTOR NO FIN.NO RES</t>
  </si>
  <si>
    <t>CRED.VENCIDOS INTERM. FINANC. RESIDENTES</t>
  </si>
  <si>
    <t>PERDIDAS POR VALUACION DE PASIVOS EN M/E</t>
  </si>
  <si>
    <t>OBLIG.INTERM.FINANC.SECTOR FIN.RESIDENT.</t>
  </si>
  <si>
    <t>OBLIG.INTERM.FIN.SECTOR FIN.NO RESIDENT.</t>
  </si>
  <si>
    <t>OBLIG.INTERM.FIN.SECTOR NO FIN.RESIDENT.</t>
  </si>
  <si>
    <t xml:space="preserve">PERDIDAS POR INCOBRABILIDAD             </t>
  </si>
  <si>
    <t>PERD.CONSTIT.PREVIS.DEUDORES INCOBRABLES</t>
  </si>
  <si>
    <t xml:space="preserve">PERDIDAS POR SERVICIOS                  </t>
  </si>
  <si>
    <t xml:space="preserve">PERDIDAS POR UTILIZACION DE SERVICIOS   </t>
  </si>
  <si>
    <t xml:space="preserve">OTRAS PERDIDAS OPERATIVAS               </t>
  </si>
  <si>
    <t xml:space="preserve">PERDIDAS OPERATIVAS                     </t>
  </si>
  <si>
    <t>RETRIBUCIONES PERSONALES Y CARGAS SOCIAL</t>
  </si>
  <si>
    <t xml:space="preserve">REMUNERACIONES A DIRECTORES Y SINDICO   </t>
  </si>
  <si>
    <t xml:space="preserve">SUELDOS                                 </t>
  </si>
  <si>
    <t xml:space="preserve">AGUINALDO                               </t>
  </si>
  <si>
    <t xml:space="preserve">SALARIO VACACIONAL                      </t>
  </si>
  <si>
    <t xml:space="preserve">REMUNERACION POR QUEBRANTO DE CAJA      </t>
  </si>
  <si>
    <t xml:space="preserve">HONORARIOS A PROFESIONALES Y TECNICOS   </t>
  </si>
  <si>
    <t xml:space="preserve">OTRAS RETRIBUCIONES PERSONALES          </t>
  </si>
  <si>
    <t xml:space="preserve">APORTES JUBILATORIOS                    </t>
  </si>
  <si>
    <t xml:space="preserve">OTRAS CARGAS SOCIALES                   </t>
  </si>
  <si>
    <t xml:space="preserve">SEGUROS                                 </t>
  </si>
  <si>
    <t xml:space="preserve">SEGUROS - ASALTO, ROBO Y FIDELIDAD      </t>
  </si>
  <si>
    <t xml:space="preserve">SEGUROS - OTROS SEGUROS                 </t>
  </si>
  <si>
    <t xml:space="preserve">DEPRECIACIONES DE BIENES DE USO         </t>
  </si>
  <si>
    <t xml:space="preserve">AMORTIZACION DE CARGOS DIFERIDOS        </t>
  </si>
  <si>
    <t xml:space="preserve">MEJORAS E INSTALAC.INMUEBLES ARRENDADOS </t>
  </si>
  <si>
    <t xml:space="preserve">CARGOS DIFERIDOS AUTORIZADOS POR EL BCP </t>
  </si>
  <si>
    <t xml:space="preserve">IMPUESTOS, TASAS Y CONTRIBUCIONES       </t>
  </si>
  <si>
    <t xml:space="preserve">IMPUESTO AL VALOR AGREGADO              </t>
  </si>
  <si>
    <t xml:space="preserve">OTROS IMPUESTOS NACIONALES              </t>
  </si>
  <si>
    <t xml:space="preserve">OTROS GASTOS OPERATIVOS                 </t>
  </si>
  <si>
    <t xml:space="preserve">ALQUILER DE BIENES INMUEBLES            </t>
  </si>
  <si>
    <t xml:space="preserve">ALQUILER DE BIENES MUEBLES Y EQUIPOS    </t>
  </si>
  <si>
    <t>REPARACIONES Y MANT. DE BIENES INMUEBLES</t>
  </si>
  <si>
    <t>REPARACIONES Y MANTEN. DE BIENES MUEBLES</t>
  </si>
  <si>
    <t>SERVICIO DE PROCESAMIENTO DATOS EXTERNOS</t>
  </si>
  <si>
    <t xml:space="preserve">ENERGIA ELECTRICA                       </t>
  </si>
  <si>
    <t xml:space="preserve">COMUNICACIONES                          </t>
  </si>
  <si>
    <t xml:space="preserve">PAPELERIA E IMPRESOS                    </t>
  </si>
  <si>
    <t xml:space="preserve">LOCOMOCION Y TRANSPORTE                 </t>
  </si>
  <si>
    <t xml:space="preserve">HIGIENE DE LOCALES                      </t>
  </si>
  <si>
    <t xml:space="preserve">CUSTODIA Y VIGILANCIA                   </t>
  </si>
  <si>
    <t xml:space="preserve">REPRESENTACIONES Y VIAJES               </t>
  </si>
  <si>
    <t xml:space="preserve">PROPAGANDA Y PUBLICIDAD                 </t>
  </si>
  <si>
    <t xml:space="preserve">INDEMNIZACION POR DESPIDO               </t>
  </si>
  <si>
    <t xml:space="preserve">AUDITORIA EXTERNA                       </t>
  </si>
  <si>
    <t xml:space="preserve">MULTAS Y RECARGOS                       </t>
  </si>
  <si>
    <t>APORTES P/EL FONDO DE GARANTIA DEPOSITOS</t>
  </si>
  <si>
    <t xml:space="preserve">PERDIDAS DIVERSAS                       </t>
  </si>
  <si>
    <t xml:space="preserve">PERDIDAS POR OPERACIONES                </t>
  </si>
  <si>
    <t>PERDIDAS VALUAC. DE OTROS ACTIVOS EN M/E</t>
  </si>
  <si>
    <t xml:space="preserve">INVERSIONES EN EL PAIS                  </t>
  </si>
  <si>
    <t>PERDIDAS VALUAC. DE OTROS PASIVOS EN M/E</t>
  </si>
  <si>
    <t xml:space="preserve">PERDIDAS EXTRAORDINARIAS                </t>
  </si>
  <si>
    <t xml:space="preserve">SINIESTROS NO CUBIERTOS POR SEGUROS     </t>
  </si>
  <si>
    <t>AJUST. DE RESULT.DE EJERC.ANT.- PERDIDAS</t>
  </si>
  <si>
    <t>AJUSTES RESULT.EJERC.ANTERIORES-PERDIDAS</t>
  </si>
  <si>
    <t xml:space="preserve">OTRAS PERDIDAS OPERATIVAS - RESIDENTES  </t>
  </si>
  <si>
    <t>ENCAJE LEGAL ADICIONAL-RESCATE ANTIC.M/E</t>
  </si>
  <si>
    <t xml:space="preserve">GASTOS A RECUPERAR                      </t>
  </si>
  <si>
    <t xml:space="preserve">RENTAS SOBRE INVERSIONES SECTOR PRIVADO </t>
  </si>
  <si>
    <t xml:space="preserve">RTAS.S/TIT.DE RTA.FIJA DE SOC. PRIVADAS </t>
  </si>
  <si>
    <t>RTAS.S/TIT.DE RTA.FIJA SOC.PRIVADAS PAIS</t>
  </si>
  <si>
    <t xml:space="preserve">CARGOS DIFERIDOS AUTORIZADOS POR B.C.P. </t>
  </si>
  <si>
    <t>ACREED.POR COMPRA FUTURA DE VAL.VENDIDOS</t>
  </si>
  <si>
    <t xml:space="preserve">VENTA DE BIENES INMUEBLES               </t>
  </si>
  <si>
    <t>GANANCIAS A DEVENGAR POR OPER.A LIQUIDAR</t>
  </si>
  <si>
    <t>PRIMA POR VTA.FUT. VALOR.COMPR. RESIDEN.</t>
  </si>
  <si>
    <t xml:space="preserve">VALORES EN CUSTODIA / EN DEPOSITO       </t>
  </si>
  <si>
    <t>VALOR.CUST.TRANSAC.PACTO IRREV.COMP/VTA.</t>
  </si>
  <si>
    <t xml:space="preserve">DEPOSITANTES DE VALORES Y ALMACENES     </t>
  </si>
  <si>
    <t xml:space="preserve">VALORES CON RECOMPRA - RESIDENTES       </t>
  </si>
  <si>
    <t xml:space="preserve">PERDIDAS POR OPERACIONES A LIQUIDAR     </t>
  </si>
  <si>
    <t>COMPRA FUT. VALORES VENDIDOS -RESIDENTES</t>
  </si>
  <si>
    <t xml:space="preserve">DONACIONES                              </t>
  </si>
  <si>
    <t xml:space="preserve">COMISIONES PERCIBIDAS A TRANSF.FOGAPY   </t>
  </si>
  <si>
    <t xml:space="preserve">LINEAS DE CREDITO ACORDADAS             </t>
  </si>
  <si>
    <t>LINEAS DE CREDITO ACORDADAS - RESIDENTES</t>
  </si>
  <si>
    <t>BENEFIC. POR LINEAS DE CREDITO ACORDADAS</t>
  </si>
  <si>
    <t>BENEF.P/LINEAS DE CRED.ACORD. RESIDENTES</t>
  </si>
  <si>
    <t>d. Total Riesgos</t>
  </si>
  <si>
    <t>MEDIDA EXCEP. BCP _x001A_ AÑO 2020 - REPROGRAM</t>
  </si>
  <si>
    <t xml:space="preserve">MEDIDA EXCEP. BCP_x001A_2020 NUEVOS CREDITOS  </t>
  </si>
  <si>
    <t>DEUDORES POR PROD.FIN.DEV.MED.EXCEP.2020</t>
  </si>
  <si>
    <t>MEDIDA TRANS.AUTOR.P/BCP 2019 S/AGR Y GA</t>
  </si>
  <si>
    <t>MEDIDA EXCEP.AUTOR.P/BCP 2020 REPROGRAM.</t>
  </si>
  <si>
    <t>(AMORT.ACUM.MT AUT.BCP 2019 S/AGR Y GAN)</t>
  </si>
  <si>
    <t xml:space="preserve">(AMORT.ACUM.MED.EXC.BCP 2020 REPROGRAM) </t>
  </si>
  <si>
    <t>PRESTAMOS DIRECTOS - ENTID. DEL EXTERIOR</t>
  </si>
  <si>
    <t>CARGOS FINANCIEROS DOCUMEN. NO RESIDENT.</t>
  </si>
  <si>
    <t>(CARGOS FINANC.DOC.A DEVENGAR-NO RESID.)</t>
  </si>
  <si>
    <t xml:space="preserve">GARANTIAS EMIT. POR EL FOGAPY - COMPUT  </t>
  </si>
  <si>
    <t>PROD.P/MED.EXCEP.BCP AÑO 2020-REPROGRAMA</t>
  </si>
  <si>
    <t>PROD.P/MED.EXCEP.BCP AÑO 2020 NUEVOS CRE</t>
  </si>
  <si>
    <t xml:space="preserve">EMPRESAS DE INTERM. FINANC. EN EL PAIS  </t>
  </si>
  <si>
    <t xml:space="preserve">SEGUROS - BIENES MUEBLES                </t>
  </si>
  <si>
    <t>BALANCE DIARIO AL 31/03/2021</t>
  </si>
  <si>
    <t>Débitos</t>
  </si>
  <si>
    <t>Créditos</t>
  </si>
  <si>
    <t>LETRAS REG.MONETAR. BCP-LETRAS TESORO MN</t>
  </si>
  <si>
    <t>MEDIDAS EXC.BCP AÑO 2020-REPROGRAMACIONE</t>
  </si>
  <si>
    <t xml:space="preserve">MEDIDAS EXC.BCP AÑO 2020-NUEVOS CREDITO </t>
  </si>
  <si>
    <t>OTRAS EMPRESAS DE INTERMED. FINANC. PAIS</t>
  </si>
  <si>
    <t xml:space="preserve">RESULTADOS ACUMULADOS                   </t>
  </si>
  <si>
    <t xml:space="preserve">UTILIDADES ACUMULADOS                   </t>
  </si>
  <si>
    <t xml:space="preserve">(PERDIDAS DEL EJERCICIO)                </t>
  </si>
  <si>
    <t>CRED.VIG.INTERM.FINANC.SECTOR FIN.NO RES</t>
  </si>
  <si>
    <t xml:space="preserve">IMPUESTO A LA RENTA                     </t>
  </si>
  <si>
    <t xml:space="preserve">PERDIDAS POR OBLIGACIONES DIVERSAS      </t>
  </si>
  <si>
    <t xml:space="preserve">OBLIGACIONES DIVERSAS - RESIDENTE       </t>
  </si>
  <si>
    <t>COD_MONEDA</t>
  </si>
  <si>
    <t>RUBRO_FORMATEADO</t>
  </si>
  <si>
    <t>COD_RUBRO</t>
  </si>
  <si>
    <t>RUBRO</t>
  </si>
  <si>
    <t>SALDO_ACTUAL_GS</t>
  </si>
  <si>
    <t>SALDO_ACTUAL_EQ_DOLAR</t>
  </si>
  <si>
    <t>SALDO_ACTUAL_EQ_GS</t>
  </si>
  <si>
    <t>TOTAL</t>
  </si>
  <si>
    <t>CAPÍTULO</t>
  </si>
  <si>
    <t>GRUPO</t>
  </si>
  <si>
    <t>SUBCUENTA</t>
  </si>
  <si>
    <t>FX</t>
  </si>
  <si>
    <t>CONCA</t>
  </si>
  <si>
    <t>USD</t>
  </si>
  <si>
    <t>GS</t>
  </si>
  <si>
    <t>0.11.1.20.105.1.02.000.99</t>
  </si>
  <si>
    <t>Encaje Legal Moneda Nacional</t>
  </si>
  <si>
    <t>0.11.1.20.105.1.04.000.99</t>
  </si>
  <si>
    <t>Encaje Especial Res.1/131 y 189/93</t>
  </si>
  <si>
    <t>0.11.1.20.105.1.06.000.01</t>
  </si>
  <si>
    <t>Encaje Legal M/E</t>
  </si>
  <si>
    <t>0.11.1.20.105.1.18.000.01</t>
  </si>
  <si>
    <t>B.C.P Cuenta M/E</t>
  </si>
  <si>
    <t>0.11.1.20.109.1.02.010.99</t>
  </si>
  <si>
    <t>Banco Nacional de Fomentocta. Cte. Nº  000-00-819259/5</t>
  </si>
  <si>
    <t>0.11.1.20.109.1.02.020.99</t>
  </si>
  <si>
    <t>Banco Nacional de Fomentocta. Cte. Nº  000-00-819360/2</t>
  </si>
  <si>
    <t>0.11.1.20.109.1.02.040.01</t>
  </si>
  <si>
    <t>Banco Nacional de Fomentocta. Cte. Nº 000-00-001226/0</t>
  </si>
  <si>
    <t>0.11.1.20.109.1.02.040.99</t>
  </si>
  <si>
    <t>Banco Nacional de Fomentocta. Cte. Nº 000-00-818383/6</t>
  </si>
  <si>
    <t>0.11.1.20.109.1.04.001.01</t>
  </si>
  <si>
    <t>Continentalcta. Cte. Nº 01-208784-01</t>
  </si>
  <si>
    <t>0.11.1.20.109.1.04.002.99</t>
  </si>
  <si>
    <t>Continentalcta. Cte. Nº 01-361622-06</t>
  </si>
  <si>
    <t>0.11.1.20.109.1.04.004.99</t>
  </si>
  <si>
    <t>Continentalcta. Cte. Nº 01-531760-07</t>
  </si>
  <si>
    <t>0.11.1.20.109.1.04.006.99</t>
  </si>
  <si>
    <t>Banco Atlascta. Cte. Nº 10-13-00039/9</t>
  </si>
  <si>
    <t>0.11.1.20.109.1.04.007.01</t>
  </si>
  <si>
    <t>Banco Atlascta. Cte. Nº 110-13-00007/9</t>
  </si>
  <si>
    <t>0.11.1.20.109.1.04.009.01</t>
  </si>
  <si>
    <t>Banco Visioncta. Cte. Nº 9642/4</t>
  </si>
  <si>
    <t>0.11.1.20.109.1.04.014.01</t>
  </si>
  <si>
    <t>Citibankcta. Cte. Nº 0195755124</t>
  </si>
  <si>
    <t>0.11.1.20.109.1.04.016.99</t>
  </si>
  <si>
    <t>Banco Familiarcta. Cte. Nº 22-02703905</t>
  </si>
  <si>
    <t>0.11.1.20.109.1.04.017.01</t>
  </si>
  <si>
    <t>Banco Familiarcta. Cte. Nº 22-02703976</t>
  </si>
  <si>
    <t>0.11.1.20.109.1.04.018.99</t>
  </si>
  <si>
    <t>Bancopcta. Cte. Nº 0410023833caja de Ahorro Nº  0310064791</t>
  </si>
  <si>
    <t>0.11.1.20.109.1.04.019.01</t>
  </si>
  <si>
    <t>Bancopcta. Cte. Nº 0410023841caja de Ahorro Nº 0310064805</t>
  </si>
  <si>
    <t>0.11.1.20.109.1.04.021.01</t>
  </si>
  <si>
    <t>Banco Interfisa Cta. Cte. Nº 6-0001315</t>
  </si>
  <si>
    <t>0.11.1.20.109.1.04.022.99</t>
  </si>
  <si>
    <t>Banco Basacta. Cte. Nº 100009297</t>
  </si>
  <si>
    <t>0.11.1.20.109.1.04.023.99</t>
  </si>
  <si>
    <t>Banco Basacta. Cte. Nº 100022580cta. Comisiones Nº 155028115</t>
  </si>
  <si>
    <t>0.11.1.20.109.1.04.024.01</t>
  </si>
  <si>
    <t>Basacta. Cte. Nº 10100003548cta. Comisiones Nº 10155003232</t>
  </si>
  <si>
    <t>0.11.1.20.109.1.04.026.01</t>
  </si>
  <si>
    <t>Banco Basacta. Cte. Nº 10100000710</t>
  </si>
  <si>
    <t>0.11.1.20.109.1.04.027.99</t>
  </si>
  <si>
    <t>Banco Basacta.Cte N° 100086485</t>
  </si>
  <si>
    <t>0.11.1.20.109.1.04.029.01</t>
  </si>
  <si>
    <t>Banco Itaucta. Cte. Nº 0.5.000638/6</t>
  </si>
  <si>
    <t>0.11.1.20.109.1.04.030.99</t>
  </si>
  <si>
    <t>0.11.1.20.109.1.04.031.99</t>
  </si>
  <si>
    <t>0.11.1.20.109.1.04.032.01</t>
  </si>
  <si>
    <t>0.11.1.20.109.1.04.033.99</t>
  </si>
  <si>
    <t>Banco Sudameriscta. Cte. Nº 10-704338</t>
  </si>
  <si>
    <t>0.11.1.20.109.1.04.034.01</t>
  </si>
  <si>
    <t>Banco Sudameriscta. Cte. Nº 10-70433/8</t>
  </si>
  <si>
    <t>0.11.1.20.109.1.04.035.99</t>
  </si>
  <si>
    <t>0.11.1.20.109.1.04.036.01</t>
  </si>
  <si>
    <t>0.11.1.20.109.1.04.460.99</t>
  </si>
  <si>
    <t>Banco Interfisa Cta. Cte. Nº 5-0008061</t>
  </si>
  <si>
    <t>0.11.1.20.111.1.02.000.01</t>
  </si>
  <si>
    <t>Cheques del Pais  -  72 Hs</t>
  </si>
  <si>
    <t>0.11.1.20.111.1.02.000.99</t>
  </si>
  <si>
    <t>Banco Familiar</t>
  </si>
  <si>
    <t>Bonos del Tesoro-Ministerio de Hacienda</t>
  </si>
  <si>
    <t>Bancos Privados del Pais</t>
  </si>
  <si>
    <t>Productos Financieros Documentados - Residentes</t>
  </si>
  <si>
    <t>Prestamos Al Personal</t>
  </si>
  <si>
    <t>0.14.2.10.205.2.02.001.99</t>
  </si>
  <si>
    <t>Prestamos por T.C. Residentes</t>
  </si>
  <si>
    <t>Cheques Diferidos Descontados</t>
  </si>
  <si>
    <t>Compra de Cartera - Residentes</t>
  </si>
  <si>
    <t>Residentes</t>
  </si>
  <si>
    <t>Productos Financieros Documentados - Med.Trans. Bcp 2020</t>
  </si>
  <si>
    <t>(Productos Financieros Doc. a Devengar - Med.Trans. Bcp 2020</t>
  </si>
  <si>
    <t>0.14.2.90.231.2.92.020.99</t>
  </si>
  <si>
    <t>(Previsiones s/Tarjetas Visa)</t>
  </si>
  <si>
    <t>0.14.7.90.231.7.94.000.99</t>
  </si>
  <si>
    <t>Previsiones Genericas</t>
  </si>
  <si>
    <t>0.15.0.10.241.0.02.060.99</t>
  </si>
  <si>
    <t>Anticipos por Compras y Servicios</t>
  </si>
  <si>
    <t>0.15.0.10.243.0.01.012.99</t>
  </si>
  <si>
    <t>Gastos Pagados por Adelantado</t>
  </si>
  <si>
    <t>0.15.0.10.245.0.04.000.99</t>
  </si>
  <si>
    <t>Anticipo Impuesto a Renta</t>
  </si>
  <si>
    <t>0.15.0.10.247.0.02.005.99</t>
  </si>
  <si>
    <t>Credito Fiscal - Idu</t>
  </si>
  <si>
    <t>0.15.0.10.257.0.02.008.99</t>
  </si>
  <si>
    <t>Billetera Tigo Money - Cobranzas</t>
  </si>
  <si>
    <t>0.15.0.10.257.0.02.012.99</t>
  </si>
  <si>
    <t>Cobros Pendientes de Reembolso - Pronet</t>
  </si>
  <si>
    <t>Retenciones por Cobrar Iva 10%</t>
  </si>
  <si>
    <t>0.15.0.10.257.0.02.021.99</t>
  </si>
  <si>
    <t>Cobros Pendientes Cnb - Operaciones</t>
  </si>
  <si>
    <t>0.15.0.10.257.0.02.025.99</t>
  </si>
  <si>
    <t>Otras Cuentas Deudoras</t>
  </si>
  <si>
    <t>0.15.0.10.257.0.02.031.99</t>
  </si>
  <si>
    <t>0.15.0.10.257.0.02.080.99</t>
  </si>
  <si>
    <t>Bancard Adelantos a Cobrar</t>
  </si>
  <si>
    <t>V.C.D. Faltantes de Caja</t>
  </si>
  <si>
    <t>0.15.0.10.257.0.02.130.99</t>
  </si>
  <si>
    <t>Cobros a Recuperar Wepa</t>
  </si>
  <si>
    <t>0.16.0.70.429.0.92.000.98</t>
  </si>
  <si>
    <t>(Resid.-Gananc.p/Valuación en Suspenso)</t>
  </si>
  <si>
    <t>0.17.0.10.293.0.02.020.99</t>
  </si>
  <si>
    <t>0.17.0.10.293.0.04.000.99</t>
  </si>
  <si>
    <t>Inmuebles en el Pais</t>
  </si>
  <si>
    <t>0.17.0.20.413.0.02.010.99</t>
  </si>
  <si>
    <t>Acciones de Bancard S.A.</t>
  </si>
  <si>
    <t>0.17.0.20.413.0.02.020.99</t>
  </si>
  <si>
    <t>Acciones de Bicsa</t>
  </si>
  <si>
    <t>Derechos Fiduciarios - Fideicomisos</t>
  </si>
  <si>
    <t>0.17.0.60.211.0.02.010.99</t>
  </si>
  <si>
    <t>Int. a Dev. - Fideicomisos</t>
  </si>
  <si>
    <t>0.17.0.80.415.0.82.001.99</t>
  </si>
  <si>
    <t>0.17.0.80.415.0.82.002.99</t>
  </si>
  <si>
    <t>Intereses en Susp. - Fideicomiso</t>
  </si>
  <si>
    <t>0.17.0.80.415.0.82.003.99</t>
  </si>
  <si>
    <t>Previsiones Sobre Derecho en Fideicomiso</t>
  </si>
  <si>
    <t>0.17.0.90.317.0.96.011.99</t>
  </si>
  <si>
    <t>0.18.0.10.321.0.02.010.99</t>
  </si>
  <si>
    <t>0.18.0.10.321.0.02.020.99</t>
  </si>
  <si>
    <t xml:space="preserve"> Muebles y Equipos en Gral.</t>
  </si>
  <si>
    <t>0.18.0.10.321.0.02.040.99</t>
  </si>
  <si>
    <t>Utiles y Herramientas</t>
  </si>
  <si>
    <t>0.18.0.10.321.0.92.000.99</t>
  </si>
  <si>
    <t>(Depreciaciones Acumul.-Muebles, Utiles e Instalac.)</t>
  </si>
  <si>
    <t>0.18.0.10.323.0.02.000.99</t>
  </si>
  <si>
    <t>0.19.0.10.337.0.04.000.99</t>
  </si>
  <si>
    <t>Sistemas</t>
  </si>
  <si>
    <t>0.19.0.10.337.0.94.000.99</t>
  </si>
  <si>
    <t>Amortizaciones Acumuladas - Sistemas</t>
  </si>
  <si>
    <t>0.19.0.10.337.0.94.001.99</t>
  </si>
  <si>
    <t>Amortizaciones Acumuladas - Adquisiciones Ti</t>
  </si>
  <si>
    <t>0.19.0.10.339.0.02.020.99</t>
  </si>
  <si>
    <t>Mejoras en Prop. de Terceros-Sucursales</t>
  </si>
  <si>
    <t>0.19.0.10.339.0.92.000.99</t>
  </si>
  <si>
    <t>(Amortizaciones Acumuladas - Mejoras e Instal. en Inmuebles</t>
  </si>
  <si>
    <t>Adquisiciones T.I.</t>
  </si>
  <si>
    <t>0.21.1.10.100.1.16.000.01</t>
  </si>
  <si>
    <t>Fondo de Garantia - Ley 2334/2003 -Res.1</t>
  </si>
  <si>
    <t>0.21.1.10.100.1.16.000.99</t>
  </si>
  <si>
    <t>0.21.1.10.102.1.04.000.01</t>
  </si>
  <si>
    <t>Bancos Privados del Pais Me</t>
  </si>
  <si>
    <t>0.21.1.10.102.1.04.000.99</t>
  </si>
  <si>
    <t>0.21.1.10.102.1.06.000.01</t>
  </si>
  <si>
    <t>Dptos.a la Vta-Empres.Financ.en el Pais</t>
  </si>
  <si>
    <t>0.21.1.10.102.1.06.000.99</t>
  </si>
  <si>
    <t>0.21.1.10.102.1.12.000.01</t>
  </si>
  <si>
    <t>Dep.Vista-Cooperativas de Ah. y Cred.</t>
  </si>
  <si>
    <t>0.21.1.10.102.1.12.000.99</t>
  </si>
  <si>
    <t>0.21.1.10.102.1.18.000.99</t>
  </si>
  <si>
    <t>Caja de Jubilados y Pensiones</t>
  </si>
  <si>
    <t>0.21.1.10.102.1.20.000.01</t>
  </si>
  <si>
    <t>Depositos a la Vista de Ins.Financ.en el Pais Combinados con</t>
  </si>
  <si>
    <t>0.21.1.10.102.1.20.000.99</t>
  </si>
  <si>
    <t>Empresas de Seguro</t>
  </si>
  <si>
    <t>Cooperativas de Produccion</t>
  </si>
  <si>
    <t>0.21.1.40.390.1.10.110.99</t>
  </si>
  <si>
    <t>Vision Banco</t>
  </si>
  <si>
    <t>0.21.1.40.390.1.10.240.99</t>
  </si>
  <si>
    <t>Fic S.A. de Finanzas</t>
  </si>
  <si>
    <t>Cargos Financieros Documentados-Residentes</t>
  </si>
  <si>
    <t>Cargos Financieros No Documentados Devengados-Residentes</t>
  </si>
  <si>
    <t>0.21.7.80.134.7.84.000.99</t>
  </si>
  <si>
    <t>(Cargos Financieros Documentados a Dengar-Residentes)</t>
  </si>
  <si>
    <t>0.22.1.10.138.1.02.000.01</t>
  </si>
  <si>
    <t>Depositos a la Vista-Residentes</t>
  </si>
  <si>
    <t>0.22.1.10.138.1.02.000.99</t>
  </si>
  <si>
    <t>Caja de Ahorros</t>
  </si>
  <si>
    <t>0.22.1.10.138.1.08.000.99</t>
  </si>
  <si>
    <t>Cuentas Basicas de Ahorro</t>
  </si>
  <si>
    <t>0.22.1.40.292.1.06.000.99</t>
  </si>
  <si>
    <t>Depositos Vista - Seguridad Social</t>
  </si>
  <si>
    <t>0.22.1.40.292.1.10.000.99</t>
  </si>
  <si>
    <t xml:space="preserve"> Depositos Vista - Empresas Publicas</t>
  </si>
  <si>
    <t>0.24.0.40.258.0.02.030.99</t>
  </si>
  <si>
    <t>Fallo de Cajas</t>
  </si>
  <si>
    <t>0.24.0.40.258.0.02.031.99</t>
  </si>
  <si>
    <t>V.C.A. Red Fácil</t>
  </si>
  <si>
    <t>0.24.0.40.258.0.02.090.01</t>
  </si>
  <si>
    <t>Seg.Vida s/ Canc. Deudas</t>
  </si>
  <si>
    <t>0.24.0.40.258.0.02.090.99</t>
  </si>
  <si>
    <t>0.24.0.40.258.0.02.100.99</t>
  </si>
  <si>
    <t>Retencion Seg. Prestamo Tr. Cr. Vida</t>
  </si>
  <si>
    <t>0.24.0.40.258.0.02.112.99</t>
  </si>
  <si>
    <t>Sobrante de Caja</t>
  </si>
  <si>
    <t>0.24.0.40.260.0.02.060.99</t>
  </si>
  <si>
    <t>0.24.0.40.260.0.06.000.99</t>
  </si>
  <si>
    <t>Comisiones Perc.a Transf.Fogapy 1,1%</t>
  </si>
  <si>
    <t>0.31.0.10.400.0.01.000.99</t>
  </si>
  <si>
    <t>0.31.0.20.402.0.01.000.99</t>
  </si>
  <si>
    <t>Primas de Emision</t>
  </si>
  <si>
    <t>0.31.0.20.404.0.01.020.99</t>
  </si>
  <si>
    <t>Aporte para Integracion de Capital</t>
  </si>
  <si>
    <t>0.31.0.30.408.0.01.000.99</t>
  </si>
  <si>
    <t>Reservas de Revaluo</t>
  </si>
  <si>
    <t>0.31.0.40.424.0.01.000.99</t>
  </si>
  <si>
    <t>Reservas Legal</t>
  </si>
  <si>
    <t>0.41.0.10.617.0.02.000.99</t>
  </si>
  <si>
    <t>Disponible Tarj.Credito</t>
  </si>
  <si>
    <t>Cargos Financieros No Documentados a Devengar</t>
  </si>
  <si>
    <t>0.51.0.40.675.0.12.000.99</t>
  </si>
  <si>
    <t>Cargos Financieros No Docum. a Devengar</t>
  </si>
  <si>
    <t>0.52.0.40.680.0.12.002.99</t>
  </si>
  <si>
    <t>0.61.0.10.702.0.02.020.01</t>
  </si>
  <si>
    <t>Superavit Encajes Legales</t>
  </si>
  <si>
    <t>0.61.0.10.702.0.02.020.99</t>
  </si>
  <si>
    <t>0.61.0.10.702.0.02.070.99</t>
  </si>
  <si>
    <t>Facilidad Permanente de Depositos</t>
  </si>
  <si>
    <t>0.61.0.10.702.0.02.090.99</t>
  </si>
  <si>
    <t>Cda Comprados</t>
  </si>
  <si>
    <t>0.61.0.10.704.0.04.000.99</t>
  </si>
  <si>
    <t>0.61.0.20.714.0.02.001.99</t>
  </si>
  <si>
    <t>Intereses Punitorios Prestamos Amortizables</t>
  </si>
  <si>
    <t>0.61.0.20.732.0.02.000.99</t>
  </si>
  <si>
    <t>Intereses Cobrados Tarjetas de Creditos</t>
  </si>
  <si>
    <t>0.61.0.30.752.0.02.010.99</t>
  </si>
  <si>
    <t>Intereses Moratorios por Prestamos en Gestion</t>
  </si>
  <si>
    <t>0.61.0.60.766.0.02.000.99</t>
  </si>
  <si>
    <t>Disponibilidades - Residentes</t>
  </si>
  <si>
    <t>0.61.0.60.766.0.04.000.99</t>
  </si>
  <si>
    <t>Cred.Vig. X Inter.Financ. - Sector Financ. - Residentes</t>
  </si>
  <si>
    <t>0.61.0.60.766.0.06.000.99</t>
  </si>
  <si>
    <t>Cred.Vig. X Inter.Financ. - Sector No Financ. - Residentes</t>
  </si>
  <si>
    <t>0.61.0.60.766.0.08.000.99</t>
  </si>
  <si>
    <t>Creditos Vencidos por Intermed. Financ. - Residentes</t>
  </si>
  <si>
    <t>0.61.0.60.766.0.10.000.99</t>
  </si>
  <si>
    <t>Valores Publicos Nacionales</t>
  </si>
  <si>
    <t>0.61.0.60.768.0.04.000.99</t>
  </si>
  <si>
    <t>Obligaciones X Intermed. Financ. - Sector No Financ. - Resid</t>
  </si>
  <si>
    <t>Previsiones Desafectadas</t>
  </si>
  <si>
    <t>0.61.0.80.772.0.02.001.99</t>
  </si>
  <si>
    <t>Desafectacion de Prestamos Amortizables</t>
  </si>
  <si>
    <t>0.61.0.80.772.0.02.010.99</t>
  </si>
  <si>
    <t>0.61.0.80.772.0.02.030.99</t>
  </si>
  <si>
    <t>Desafecctación de Previsiones - Tc</t>
  </si>
  <si>
    <t>Desafec.Prevision Fideicomisos</t>
  </si>
  <si>
    <t>0.61.0.80.772.0.02.040.99</t>
  </si>
  <si>
    <t>0.61.0.80.772.0.02.454.99</t>
  </si>
  <si>
    <t>Desafect. Previsiones Genericas</t>
  </si>
  <si>
    <t>Ingresos Varios Visa Oro</t>
  </si>
  <si>
    <t>0.62.0.10.776.0.02.010.99</t>
  </si>
  <si>
    <t>0.62.0.10.776.0.02.050.99</t>
  </si>
  <si>
    <t>Comisiones Cobradas -Visa Bancard</t>
  </si>
  <si>
    <t>Comision Emision Carta de Referencia</t>
  </si>
  <si>
    <t>0.62.0.10.782.0.02.003.99</t>
  </si>
  <si>
    <t>0.62.0.10.782.0.02.015.99</t>
  </si>
  <si>
    <t>Comisiones Cob.X Uso de Atm</t>
  </si>
  <si>
    <t>0.62.0.10.806.0.02.001.99</t>
  </si>
  <si>
    <t>Comision Promedio Inferior Al Minimo</t>
  </si>
  <si>
    <t>Gestion de Recupero Credito en Mora</t>
  </si>
  <si>
    <t>Ingresos Bancard</t>
  </si>
  <si>
    <t>0.63.0.10.810.0.02.000.99</t>
  </si>
  <si>
    <t>Ganancia por Operaciones de Cambio</t>
  </si>
  <si>
    <t>Ingresos Varios</t>
  </si>
  <si>
    <t>0.63.0.30.818.0.02.010.98</t>
  </si>
  <si>
    <t>0.63.0.30.818.0.02.010.99</t>
  </si>
  <si>
    <t>0.63.0.30.818.0.02.050.99</t>
  </si>
  <si>
    <t>Recuperación Gastos del Personal</t>
  </si>
  <si>
    <t>0.63.0.30.818.0.02.051.99</t>
  </si>
  <si>
    <t>Ganancia por Venta de Cartera - Creditos</t>
  </si>
  <si>
    <t>0.63.0.40.820.0.04.000.99</t>
  </si>
  <si>
    <t>Creditos Diversos - Residentes</t>
  </si>
  <si>
    <t>0.63.0.40.820.0.05.000.99</t>
  </si>
  <si>
    <t>Creditos Diversos - No Residentes</t>
  </si>
  <si>
    <t>0.63.0.40.822.0.02.000.99</t>
  </si>
  <si>
    <t>Obligaciones Diversas - Residentes</t>
  </si>
  <si>
    <t>0.63.0.40.822.0.04.000.99</t>
  </si>
  <si>
    <t>Provisiones</t>
  </si>
  <si>
    <t>Prestamos de Entidades Financieras</t>
  </si>
  <si>
    <t>0.71.0.10.705.0.02.000.99</t>
  </si>
  <si>
    <t>0.71.0.10.705.0.02.002.99</t>
  </si>
  <si>
    <t>Gastos Bancarios</t>
  </si>
  <si>
    <t>0.71.0.20.709.0.02.000.99</t>
  </si>
  <si>
    <t>Cargos p/ Depositos a la Vista</t>
  </si>
  <si>
    <t>0.71.0.40.739.0.02.000.99</t>
  </si>
  <si>
    <t>Valuacion Disponibilidades</t>
  </si>
  <si>
    <t>0.71.0.40.739.0.04.000.99</t>
  </si>
  <si>
    <t>Cred.Vig.por Int.Fin.-S.F.-Residentes</t>
  </si>
  <si>
    <t>0.71.0.40.739.0.06.000.99</t>
  </si>
  <si>
    <t>Cred.Vig.por Int.Fin.-S.N.F.-Residentes</t>
  </si>
  <si>
    <t>0.71.0.40.739.0.08.000.99</t>
  </si>
  <si>
    <t>Creditos Venc.por Int.Fin.-Residentes</t>
  </si>
  <si>
    <t>0.71.0.40.741.0.04.000.99</t>
  </si>
  <si>
    <t>Oblig.por Int.Fin.-S.N.F.-Residentes</t>
  </si>
  <si>
    <t>0.71.0.50.743.0.02.040.99</t>
  </si>
  <si>
    <t>Prevision Fideicomisos</t>
  </si>
  <si>
    <t>0.71.0.50.743.0.02.090.99</t>
  </si>
  <si>
    <t>Previsiones s/ Creditos Diversos</t>
  </si>
  <si>
    <t>Comisiones Pagadas Red Agente Autorizado</t>
  </si>
  <si>
    <t>0.72.0.10.757.0.02.008.99</t>
  </si>
  <si>
    <t>0.72.0.10.757.0.02.011.99</t>
  </si>
  <si>
    <t>Comisiones Pagadas Sub Agentes Wu</t>
  </si>
  <si>
    <t>0.72.0.10.757.0.02.012.99</t>
  </si>
  <si>
    <t>Comisiones Pagadas</t>
  </si>
  <si>
    <t>0.72.0.10.757.0.02.015.99</t>
  </si>
  <si>
    <t>Comisiones Pagadas por Uso de Atm</t>
  </si>
  <si>
    <t>Gastos por Cobranzas Tercerizadas</t>
  </si>
  <si>
    <t>0.73.0.10.759.0.02.007.99</t>
  </si>
  <si>
    <t>I. M. O.</t>
  </si>
  <si>
    <t>0.73.0.10.759.0.02.016.99</t>
  </si>
  <si>
    <t>Otras Retribuciones Personales Gnd</t>
  </si>
  <si>
    <t>0.73.0.10.759.0.04.000.99</t>
  </si>
  <si>
    <t>Sueldos Permanentes</t>
  </si>
  <si>
    <t>0.73.0.10.759.0.06.000.99</t>
  </si>
  <si>
    <t>Aguinaldo Directores</t>
  </si>
  <si>
    <t>0.73.0.10.759.0.06.010.99</t>
  </si>
  <si>
    <t>Aguinaldo</t>
  </si>
  <si>
    <t>Gastos a Favor del Personal</t>
  </si>
  <si>
    <t>0.73.0.10.759.0.16.001.99</t>
  </si>
  <si>
    <t>Honorarios Escribanos</t>
  </si>
  <si>
    <t>0.73.0.10.759.0.16.002.99</t>
  </si>
  <si>
    <t>Honorarios Abogados</t>
  </si>
  <si>
    <t>0.73.0.10.759.0.16.003.99</t>
  </si>
  <si>
    <t>Honorarios Asesores y Consultores</t>
  </si>
  <si>
    <t>Honorarios a Profesionales y Tecnicos</t>
  </si>
  <si>
    <t>0.73.0.10.759.0.16.010.99</t>
  </si>
  <si>
    <t>0.73.0.10.759.0.16.020.99</t>
  </si>
  <si>
    <t>Honorarios a Profes.y Técnicos - Ti</t>
  </si>
  <si>
    <t>0.73.0.10.759.0.18.001.99</t>
  </si>
  <si>
    <t>Otras Retribuciones Personales</t>
  </si>
  <si>
    <t>0.73.0.10.759.0.18.010.99</t>
  </si>
  <si>
    <t>Refrigerios - No Deducible</t>
  </si>
  <si>
    <t>0.73.0.10.759.0.22.020.99</t>
  </si>
  <si>
    <t>Otras Cargas Soc. Bonificación Familiar</t>
  </si>
  <si>
    <t>0.73.0.10.761.0.10.000.99</t>
  </si>
  <si>
    <t>Seguros - Otros Seguros</t>
  </si>
  <si>
    <t>0.73.0.10.763.0.04.010.99</t>
  </si>
  <si>
    <t>Depreciacion Muebles y Equipos (10 Años)</t>
  </si>
  <si>
    <t>0.73.0.10.763.0.06.000.99</t>
  </si>
  <si>
    <t>Depreciaciones - Equipos de Informatica</t>
  </si>
  <si>
    <t>0.73.0.10.767.0.04.000.99</t>
  </si>
  <si>
    <t>Mejoras e Instal. en Inmueb. Arrend.</t>
  </si>
  <si>
    <t>0.73.0.10.767.0.06.010.99</t>
  </si>
  <si>
    <t>0.73.0.10.767.0.06.020.99</t>
  </si>
  <si>
    <t>0.73.0.10.769.0.06.000.99</t>
  </si>
  <si>
    <t>Iva Gastos</t>
  </si>
  <si>
    <t>0.73.0.10.769.0.06.001.99</t>
  </si>
  <si>
    <t>Iva - Gastos No Deducibles</t>
  </si>
  <si>
    <t>0.73.0.10.769.0.10.010.99</t>
  </si>
  <si>
    <t>Otros Impuestos y Tasas</t>
  </si>
  <si>
    <t>0.73.0.10.769.0.14.000.99</t>
  </si>
  <si>
    <t>Diversos</t>
  </si>
  <si>
    <t>Alquiler de Bienes Inmuebles</t>
  </si>
  <si>
    <t>0.73.0.10.771.0.02.000.99</t>
  </si>
  <si>
    <t>0.73.0.10.771.0.02.001.99</t>
  </si>
  <si>
    <t>Expensas Comunes</t>
  </si>
  <si>
    <t>0.73.0.10.771.0.04.000.99</t>
  </si>
  <si>
    <t>Alquiler de Bienes Muebles y Equipos</t>
  </si>
  <si>
    <t>0.73.0.10.771.0.06.007.99</t>
  </si>
  <si>
    <t>Mantenim.y Reparac. Instalaciones</t>
  </si>
  <si>
    <t>0.73.0.10.771.0.08.004.99</t>
  </si>
  <si>
    <t>Monitoreo Sist.Seguridad</t>
  </si>
  <si>
    <t>0.73.0.10.771.0.08.010.99</t>
  </si>
  <si>
    <t>Mant. de Sistemas de Ti</t>
  </si>
  <si>
    <t>0.73.0.10.771.0.10.000.99</t>
  </si>
  <si>
    <t>Servicio de Procesamiento de Datos Externo</t>
  </si>
  <si>
    <t>0.73.0.10.771.0.14.000.99</t>
  </si>
  <si>
    <t>0.73.0.10.771.0.16.000.99</t>
  </si>
  <si>
    <t>Comunicaciones</t>
  </si>
  <si>
    <t>0.73.0.10.771.0.16.001.99</t>
  </si>
  <si>
    <t>Courrier y Mensajeria</t>
  </si>
  <si>
    <t>0.73.0.10.771.0.16.003.99</t>
  </si>
  <si>
    <t>Lineas Celulares</t>
  </si>
  <si>
    <t>Utiles de Escritorio y Papeleria- Varios</t>
  </si>
  <si>
    <t>0.73.0.10.771.0.18.000.99</t>
  </si>
  <si>
    <t>0.73.0.10.771.0.22.000.99</t>
  </si>
  <si>
    <t>Higiene de Locales</t>
  </si>
  <si>
    <t>0.73.0.10.771.0.22.003.99</t>
  </si>
  <si>
    <t>Compra de Articulos de Limpieza</t>
  </si>
  <si>
    <t>Custodia y Vigilancia</t>
  </si>
  <si>
    <t>0.73.0.10.771.0.26.000.99</t>
  </si>
  <si>
    <t>Ciberseguridad</t>
  </si>
  <si>
    <t>0.73.0.10.771.0.28.011.99</t>
  </si>
  <si>
    <t>Pasajes y Viaticos</t>
  </si>
  <si>
    <t>0.73.0.10.771.0.28.013.99</t>
  </si>
  <si>
    <t>Pasajes y Viaticos - No Deducibles</t>
  </si>
  <si>
    <t>0.73.0.10.771.0.28.030.99</t>
  </si>
  <si>
    <t>Gastos de Representacion - Refrigerios</t>
  </si>
  <si>
    <t>Propaganda y Publicidad</t>
  </si>
  <si>
    <t>0.73.0.10.771.0.30.000.99</t>
  </si>
  <si>
    <t>Materiales Impresos Mkt</t>
  </si>
  <si>
    <t>Gastos de Carteleria - Mkt</t>
  </si>
  <si>
    <t>0.73.0.10.771.0.30.002.99</t>
  </si>
  <si>
    <t>Multas y Recargos</t>
  </si>
  <si>
    <t>Diversos Gnd</t>
  </si>
  <si>
    <t>0.73.0.10.771.0.44.150.99</t>
  </si>
  <si>
    <t>Gastos p/Informes de Clientes</t>
  </si>
  <si>
    <t>0.73.0.10.771.0.44.180.99</t>
  </si>
  <si>
    <t>Canon X Utilizacion de la Crc</t>
  </si>
  <si>
    <t>0.73.0.10.771.0.44.270.99</t>
  </si>
  <si>
    <t>0.73.0.10.771.0.44.400.99</t>
  </si>
  <si>
    <t>Insumos Informaticos</t>
  </si>
  <si>
    <t>0.73.0.10.771.0.46.000.98</t>
  </si>
  <si>
    <t>Aportes para el Fondo de Garantia de Depositos</t>
  </si>
  <si>
    <t>0.73.0.10.771.0.46.000.99</t>
  </si>
  <si>
    <t>0.73.0.10.775.0.02.000.99</t>
  </si>
  <si>
    <t>De Cambio y Arbitraje</t>
  </si>
  <si>
    <t>0.73.0.20.779.0.04.000.99</t>
  </si>
  <si>
    <t>0.73.0.20.779.0.05.000.99</t>
  </si>
  <si>
    <t>0.73.0.20.781.0.02.000.99</t>
  </si>
  <si>
    <t>0.73.0.20.781.0.04.000.99</t>
  </si>
  <si>
    <t>0.75.0.10.795.0.06.000.99</t>
  </si>
  <si>
    <t>Otras Perdidas Operativas - Residentes</t>
  </si>
  <si>
    <t>Etiquetas de fila</t>
  </si>
  <si>
    <t>6110</t>
  </si>
  <si>
    <t>6120</t>
  </si>
  <si>
    <t>6130</t>
  </si>
  <si>
    <t>6160</t>
  </si>
  <si>
    <t>6180</t>
  </si>
  <si>
    <t>6210</t>
  </si>
  <si>
    <t>6310</t>
  </si>
  <si>
    <t>6330</t>
  </si>
  <si>
    <t>6340</t>
  </si>
  <si>
    <t>6410</t>
  </si>
  <si>
    <t>7110</t>
  </si>
  <si>
    <t>7120</t>
  </si>
  <si>
    <t>7140</t>
  </si>
  <si>
    <t>7150</t>
  </si>
  <si>
    <t>7210</t>
  </si>
  <si>
    <t>7310</t>
  </si>
  <si>
    <t>7320</t>
  </si>
  <si>
    <t>7410</t>
  </si>
  <si>
    <t>7510</t>
  </si>
  <si>
    <t>Total general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</si>
  <si>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</si>
  <si>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</si>
  <si>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</si>
  <si>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</si>
  <si>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</si>
  <si>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</si>
  <si>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</si>
  <si>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</si>
  <si>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</si>
  <si>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</si>
  <si>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</si>
  <si>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24</t>
  </si>
  <si>
    <t>25</t>
  </si>
  <si>
    <t>31</t>
  </si>
  <si>
    <t>41</t>
  </si>
  <si>
    <t>42</t>
  </si>
  <si>
    <t>51</t>
  </si>
  <si>
    <t>52</t>
  </si>
  <si>
    <t>61</t>
  </si>
  <si>
    <t>62</t>
  </si>
  <si>
    <t>63</t>
  </si>
  <si>
    <t>64</t>
  </si>
  <si>
    <t>71</t>
  </si>
  <si>
    <t>72</t>
  </si>
  <si>
    <t>73</t>
  </si>
  <si>
    <t>74</t>
  </si>
  <si>
    <t>75</t>
  </si>
  <si>
    <t>Suma de TOTAL</t>
  </si>
  <si>
    <t>TOTALIZADORES</t>
  </si>
  <si>
    <t>3</t>
  </si>
  <si>
    <t>PATRIMONIO</t>
  </si>
  <si>
    <t>(Varios elementos)</t>
  </si>
  <si>
    <t>RESULTADO GENERAL</t>
  </si>
  <si>
    <t>Aporte para Integración</t>
  </si>
  <si>
    <t>Aportes para Integración</t>
  </si>
  <si>
    <t>0.12.8.10.123.8.14.000.99</t>
  </si>
  <si>
    <t>Valores Afectados en Garantia</t>
  </si>
  <si>
    <t>0.13.3.20.153.3.04.010.99</t>
  </si>
  <si>
    <t>Deud.p/Valores Vendidos con Comp.Futuro</t>
  </si>
  <si>
    <t>0.13.3.20.159.3.02.010.99</t>
  </si>
  <si>
    <t>Perdidas a Deveng.X Oper. a Liquidar</t>
  </si>
  <si>
    <t>0.15.0.10.247.0.02.100.99</t>
  </si>
  <si>
    <t>Saldo a Favor del Contribuyente</t>
  </si>
  <si>
    <t>0.15.0.10.247.0.02.200.99</t>
  </si>
  <si>
    <t>Saldo a Favor Iva Financiero</t>
  </si>
  <si>
    <t>0.15.0.10.257.0.02.052.99</t>
  </si>
  <si>
    <t>Facturas a Cobrar Bancard</t>
  </si>
  <si>
    <t>0.15.0.10.257.0.02.181.99</t>
  </si>
  <si>
    <t>Cobros Pendientes de Reembolso - Infonet</t>
  </si>
  <si>
    <t>Tarjetas -Operaciones Vencidas</t>
  </si>
  <si>
    <t>0.16.0.10.269.0.02.021.99</t>
  </si>
  <si>
    <t>0.18.0.10.319.0.02.000.99</t>
  </si>
  <si>
    <t>Valor Revaluado-Edificio</t>
  </si>
  <si>
    <t>Instalaciones</t>
  </si>
  <si>
    <t>Equipos de Computacion</t>
  </si>
  <si>
    <t>0.19.0.10.337.0.04.010.99</t>
  </si>
  <si>
    <t>0.19.0.20.345.0.02.040.99</t>
  </si>
  <si>
    <t>Tarjetas de Credito - Mc Ueno</t>
  </si>
  <si>
    <t>0.21.1.10.102.1.24.000.01</t>
  </si>
  <si>
    <t>0.21.1.10.102.1.26.000.01</t>
  </si>
  <si>
    <t>Cooperativas Multiactivas</t>
  </si>
  <si>
    <t>0.21.1.10.102.1.26.000.99</t>
  </si>
  <si>
    <t>0.21.3.30.126.3.02.000.99</t>
  </si>
  <si>
    <t>Valores Publicos</t>
  </si>
  <si>
    <t>0.21.1.40.390.1.10.150.99</t>
  </si>
  <si>
    <t>Bancop S.A.</t>
  </si>
  <si>
    <t>0.24.0.40.260.0.02.003.99</t>
  </si>
  <si>
    <t>Tc Corporativas a Pagar</t>
  </si>
  <si>
    <t>0.25.0.10.272.0.01.021.99</t>
  </si>
  <si>
    <t>Provisión de Impuesto a la Renta Empresarial</t>
  </si>
  <si>
    <t>0.42.0.10.616.0.01.001.99</t>
  </si>
  <si>
    <t>Valores Publicos Emitidos</t>
  </si>
  <si>
    <t>0.61.0.20.718.0.02.001.99</t>
  </si>
  <si>
    <t>Intereses Moratorios Descuento de Documentos</t>
  </si>
  <si>
    <t>0.63.0.10.810.0.03.000.99</t>
  </si>
  <si>
    <t>De Cambio y Arbitraje con No Residentes</t>
  </si>
  <si>
    <t>0.63.0.30.818.0.02.009.99</t>
  </si>
  <si>
    <t>Extractos y Cupones / Impresiones</t>
  </si>
  <si>
    <t>0.71.0.50.743.0.02.000.99</t>
  </si>
  <si>
    <t>0.73.0.10.763.0.04.030.99</t>
  </si>
  <si>
    <t>Depreciacion Instalaciones</t>
  </si>
  <si>
    <t>0.73.0.10.763.0.10.000.99</t>
  </si>
  <si>
    <t>Alquiler de Estacionamientos</t>
  </si>
  <si>
    <t>0.73.0.10.771.0.16.004.99</t>
  </si>
  <si>
    <t>Mesa de Dinero - Datatec</t>
  </si>
  <si>
    <t>0.73.0.10.771.0.18.005.99</t>
  </si>
  <si>
    <t>0.73.0.10.771.0.28.006.99</t>
  </si>
  <si>
    <t>Viajes Locales - Combustibles</t>
  </si>
  <si>
    <t>0.73.0.10.771.0.32.002.99</t>
  </si>
  <si>
    <t>Aranceles</t>
  </si>
  <si>
    <t>0.73.0.10.771.0.44.015.99</t>
  </si>
  <si>
    <t>Mantenimiento Pagina Web</t>
  </si>
  <si>
    <t>0.73.0.10.771.0.44.412.99</t>
  </si>
  <si>
    <t>Gastos de Licencia Barracuda</t>
  </si>
  <si>
    <t>0.73.0.10.773.0.04.020.99</t>
  </si>
  <si>
    <t>Diferencia de Cambios</t>
  </si>
  <si>
    <t>CUENTA</t>
  </si>
  <si>
    <t>0.11.1.20.105.1.36.001.99</t>
  </si>
  <si>
    <t>Sistema de Pagos Instantaneos (Spi)</t>
  </si>
  <si>
    <t>0.11.1.20.109.1.06.031.99</t>
  </si>
  <si>
    <t>Finexpar -155010424</t>
  </si>
  <si>
    <t>0.14.7.90.231.7.92.001.01</t>
  </si>
  <si>
    <t>0.14.7.90.231.7.92.001.99</t>
  </si>
  <si>
    <t>0.14.8.90.231.8.92.001.99</t>
  </si>
  <si>
    <t>0.14.7.90.231.7.94.001.99</t>
  </si>
  <si>
    <t>0.15.0.10.251.0.02.021.99</t>
  </si>
  <si>
    <t>0.21.1.40.390.1.10.140.99</t>
  </si>
  <si>
    <t>Banco Atlas S.A.</t>
  </si>
  <si>
    <t>0.22.1.40.292.1.06.000.01</t>
  </si>
  <si>
    <t>Fee del Exterior</t>
  </si>
  <si>
    <t>0.73.0.10.759.0.16.060.99</t>
  </si>
  <si>
    <t>Honorarios a Profesionales Tercerizados</t>
  </si>
  <si>
    <t>0.73.0.10.761.0.08.000.99</t>
  </si>
  <si>
    <t>Seguros Contra Incendio</t>
  </si>
  <si>
    <t>0.73.0.10.771.0.44.017.99</t>
  </si>
  <si>
    <t>Gastos de Seleccion del Personal</t>
  </si>
  <si>
    <t>10</t>
  </si>
  <si>
    <t>0.11.1.20.109.1.04.037.99</t>
  </si>
  <si>
    <t>Citibankcta. Cte. Nº 0195755043</t>
  </si>
  <si>
    <t>0.11.1.20.109.1.04.041.99</t>
  </si>
  <si>
    <t>Banco Vision- 18171658</t>
  </si>
  <si>
    <t>0.18.0.10.321.0.04.040.99</t>
  </si>
  <si>
    <t>Maquinas Terminal de Experiencia Digital</t>
  </si>
  <si>
    <t>1</t>
  </si>
  <si>
    <t>2</t>
  </si>
  <si>
    <t>4</t>
  </si>
  <si>
    <t>5</t>
  </si>
  <si>
    <t>6</t>
  </si>
  <si>
    <t>7</t>
  </si>
  <si>
    <t>PATRIMONIO NETO</t>
  </si>
  <si>
    <t>CO</t>
  </si>
  <si>
    <t>INGRESOS</t>
  </si>
  <si>
    <t>EGRESOS</t>
  </si>
  <si>
    <t>RESULTADO DEL EJERCICIO</t>
  </si>
  <si>
    <t>0.11.1.10.103.1.01.018.99</t>
  </si>
  <si>
    <t>Dinero en Transito-Fortsite</t>
  </si>
  <si>
    <t>0.17.0.20.413.0.02.025.99</t>
  </si>
  <si>
    <t>0.22.8.80.224.8.84.000.01</t>
  </si>
  <si>
    <t>Cargos Financieros No Documentados Devengados -Residentes</t>
  </si>
  <si>
    <t>0.51.0.40.697.0.02.000.01</t>
  </si>
  <si>
    <t>Venta y Cesion de Cartera-Sector Financiero</t>
  </si>
  <si>
    <t>0.52.0.40.696.0.02.000.01</t>
  </si>
  <si>
    <t xml:space="preserve"> Venta y Cesion de Cartera</t>
  </si>
  <si>
    <t>0.73.0.10.771.0.44.009.99</t>
  </si>
  <si>
    <t>Gastos por Estruct. y Colocacion - Bonos</t>
  </si>
  <si>
    <t>0.11.1.10.101.1.02.060.99</t>
  </si>
  <si>
    <t>Atm - Werking</t>
  </si>
  <si>
    <t>0.11.1.10.103.1.01.011.99</t>
  </si>
  <si>
    <t>Dinero en Tránsito Ates. Yrendague</t>
  </si>
  <si>
    <t>0.11.1.20.109.1.04.025.99</t>
  </si>
  <si>
    <t>Banco Basacta. Cte. Nº 100021950</t>
  </si>
  <si>
    <t>0.11.1.20.109.1.04.028.99</t>
  </si>
  <si>
    <t>Banco Itaucta. Cte. Nº 0.0.043129/5</t>
  </si>
  <si>
    <t>0.11.1.20.109.1.04.038.99</t>
  </si>
  <si>
    <t>Citibankcta. Cte. Nº 0195755051</t>
  </si>
  <si>
    <t>0.15.0.90.263.0.92.010.99</t>
  </si>
  <si>
    <t>Prev. p/ Deudores por Vta. de Bienes a Plazo</t>
  </si>
  <si>
    <t>0.17.0.20.413.0.02.070.99</t>
  </si>
  <si>
    <t>0.18.0.10.327.0.02.000.99</t>
  </si>
  <si>
    <t>Rodados</t>
  </si>
  <si>
    <t>0.11.1.20.109.1.04.001.99</t>
  </si>
  <si>
    <t>Continentalcta. Cte. Nº 01-00065093-00</t>
  </si>
  <si>
    <t>0.11.1.20.109.1.04.003.99</t>
  </si>
  <si>
    <t>Continentalcta. Cte. Nº 01-259-707-01</t>
  </si>
  <si>
    <t>0.51.0.40.675.0.12.001.01</t>
  </si>
  <si>
    <t>0.52.0.40.680.0.12.001.01</t>
  </si>
  <si>
    <t>0.74.0.10.793.0.01.030.99</t>
  </si>
  <si>
    <t>Publicidad - Reintegro Gnd</t>
  </si>
  <si>
    <t>Diferencias de Cotización de Valores Públicos</t>
  </si>
  <si>
    <t>0.11.1.20.109.1.04.005.01</t>
  </si>
  <si>
    <t>Continentalcta. Cte. Nº 01-00709641-00</t>
  </si>
  <si>
    <t>0.11.1.20.109.1.04.008.99</t>
  </si>
  <si>
    <t>Banco Visioncta. Cte. Nº 9641/7</t>
  </si>
  <si>
    <t>0.51.0.40.675.0.12.003.01</t>
  </si>
  <si>
    <t>Cargos Financieros No Documentados -Bonos Subordinados</t>
  </si>
  <si>
    <t>0.52.0.40.680.0.12.003.01</t>
  </si>
  <si>
    <t>Cargos Financieros No Docum.-Bonos Subordinados</t>
  </si>
  <si>
    <t>Honorarios Profesionales Internos</t>
  </si>
  <si>
    <t>0.11.1.10.103.1.01.018.01</t>
  </si>
  <si>
    <t>0.11.1.20.109.1.04.039.99</t>
  </si>
  <si>
    <t>Citibankcta. Cte. Nº 0195755019</t>
  </si>
  <si>
    <t>0.17.0.80.415.0.82.004.99</t>
  </si>
  <si>
    <t>Rentas Sobre Titulos de Renta Fija de Soc.Privadas del Pais</t>
  </si>
  <si>
    <t>0.17.0.80.415.0.82.005.99</t>
  </si>
  <si>
    <t>(Rentas s/ Titulos de Renta Fija de Soc.Privadas del Pais)</t>
  </si>
  <si>
    <t>0.22.1.40.292.1.08.000.99</t>
  </si>
  <si>
    <t>Municipalidades</t>
  </si>
  <si>
    <t>0.62.0.10.806.0.02.002.99</t>
  </si>
  <si>
    <t>Comisiones X Cobro de Servicios</t>
  </si>
  <si>
    <t>0.63.0.10.808.0.04.999.99</t>
  </si>
  <si>
    <t>Recupero de Gastos Administrativos Gs</t>
  </si>
  <si>
    <t>Energia Electrica</t>
  </si>
  <si>
    <t>0.73.0.10.771.0.44.009.98</t>
  </si>
  <si>
    <t>0.11.1.10.103.1.01.011.01</t>
  </si>
  <si>
    <t>0.15.0.10.257.0.02.000.99</t>
  </si>
  <si>
    <t>Op a Cancelar en It-Ahorros</t>
  </si>
  <si>
    <t>Otras Retribuciones Al Personal a Recuperar</t>
  </si>
  <si>
    <t>0.15.0.10.257.0.02.444.99</t>
  </si>
  <si>
    <t>Clearing Red Digital S.a Gs</t>
  </si>
  <si>
    <t>0.18.0.10.319.0.92.000.99</t>
  </si>
  <si>
    <t>(Depreciaciones Acumuladas - Edificio)</t>
  </si>
  <si>
    <t>0.18.0.10.321.0.94.020.99</t>
  </si>
  <si>
    <t>(Dep.Acumuladas Maquinas)</t>
  </si>
  <si>
    <t>0.18.0.10.323.0.92.000.99</t>
  </si>
  <si>
    <t>(Depreciaciones Acumuladas-Equipos de Computacion)</t>
  </si>
  <si>
    <t>0.18.0.10.327.0.92.000.99</t>
  </si>
  <si>
    <t>(Depreciaciones Acumuladas - Rodados)</t>
  </si>
  <si>
    <t>0.21.1.40.390.1.10.230.99</t>
  </si>
  <si>
    <t>0.21.6.80.134.6.82.001.01</t>
  </si>
  <si>
    <t>0.21.6.80.134.6.82.001.99</t>
  </si>
  <si>
    <t>0.21.7.80.134.7.82.001.99</t>
  </si>
  <si>
    <t>0.21.6.80.134.6.92.001.01</t>
  </si>
  <si>
    <t>0.21.6.80.134.6.92.001.99</t>
  </si>
  <si>
    <t>0.21.7.80.134.7.92.001.99</t>
  </si>
  <si>
    <t>0.24.0.40.260.0.02.211.99</t>
  </si>
  <si>
    <t>Prod.Finc. Mercado Secundario</t>
  </si>
  <si>
    <t>0.24.0.40.260.0.02.245.99</t>
  </si>
  <si>
    <t>Op Cuentas Canceladas Gs</t>
  </si>
  <si>
    <t>0.25.0.20.274.0.02.000.99</t>
  </si>
  <si>
    <t>Previsiones p/ Cuentas de Contingencia</t>
  </si>
  <si>
    <t>0.73.0.10.763.0.02.010.99</t>
  </si>
  <si>
    <t>Depreciacion Edificios</t>
  </si>
  <si>
    <t>0.73.0.10.763.0.04.000.99</t>
  </si>
  <si>
    <t>Depreciacion Instalaciones - Ted's</t>
  </si>
  <si>
    <t>Depreciacion - Rodados</t>
  </si>
  <si>
    <t>0.73.0.10.769.0.10.030.99</t>
  </si>
  <si>
    <t>Renta Empresas del Exterior- Gnd</t>
  </si>
  <si>
    <t>0.73.0.10.771.0.10.000.98</t>
  </si>
  <si>
    <t>Tarjetas Plasticas Utiliz. Oro Salud</t>
  </si>
  <si>
    <t>0.73.0.10.771.0.26.002.98</t>
  </si>
  <si>
    <t>0.73.0.10.771.0.44.022.99</t>
  </si>
  <si>
    <t>Gastos Varios - Directorios</t>
  </si>
  <si>
    <t>0.73.0.10.771.0.44.201.99</t>
  </si>
  <si>
    <t>0.74.0.10.787.0.01.000.99</t>
  </si>
  <si>
    <t>Siniestros No Cubiertos por Seguros</t>
  </si>
  <si>
    <t>EUR</t>
  </si>
  <si>
    <t>0.11.1.20.105.1.24.000.01</t>
  </si>
  <si>
    <t>0.15.0.10.243.0.01.017.99</t>
  </si>
  <si>
    <t>0.15.0.10.257.0.02.444.01</t>
  </si>
  <si>
    <t>0.18.0.10.321.0.02.011.99</t>
  </si>
  <si>
    <t>0.18.0.10.321.0.92.001.99</t>
  </si>
  <si>
    <t>0.21.1.40.390.1.10.040.99</t>
  </si>
  <si>
    <t>0.24.0.40.260.0.02.234.01</t>
  </si>
  <si>
    <t>0.62.0.10.806.0.02.010.99</t>
  </si>
  <si>
    <t>0.63.0.20.814.0.06.045.99</t>
  </si>
  <si>
    <t>0.73.0.10.759.0.16.008.99</t>
  </si>
  <si>
    <t>0.73.0.10.763.0.04.040.99</t>
  </si>
  <si>
    <t>0.73.0.10.769.0.02.000.99</t>
  </si>
  <si>
    <t>0.73.0.10.769.0.10.001.99</t>
  </si>
  <si>
    <t>0.73.0.10.771.0.28.014.99</t>
  </si>
  <si>
    <t>0.73.0.10.771.0.30.005.99</t>
  </si>
  <si>
    <t>0.73.0.10.771.0.30.006.99</t>
  </si>
  <si>
    <t>0.73.0.10.771.0.44.050.99</t>
  </si>
  <si>
    <t>Encaje Legal Adicional - Rescate Anticipado M/E</t>
  </si>
  <si>
    <t>Patentes Pagados por Anticipado</t>
  </si>
  <si>
    <t>Clearing Red Digital S.a Usd</t>
  </si>
  <si>
    <t>Construcciones y Mejoras</t>
  </si>
  <si>
    <t>(Depreciaciones Acumul.-Construcciones y Mejoras.)</t>
  </si>
  <si>
    <t>Citibank N.A.</t>
  </si>
  <si>
    <t>Op Cuentas Canceladas Usd</t>
  </si>
  <si>
    <t>Utilidades del Ejercicio</t>
  </si>
  <si>
    <t>Comisiones Facturadoras</t>
  </si>
  <si>
    <t>Venta de Acciones</t>
  </si>
  <si>
    <t>Personal Fuera de Convenio-Experiencia</t>
  </si>
  <si>
    <t>Depreciacion Construcciones y Mejoras</t>
  </si>
  <si>
    <t>Impuestos a la Renta</t>
  </si>
  <si>
    <t>Patente Municipal</t>
  </si>
  <si>
    <t>Viajes Al Exterior</t>
  </si>
  <si>
    <t>Publicaciones Periodisticas</t>
  </si>
  <si>
    <t>Eventos Inst. - Mkt</t>
  </si>
  <si>
    <t>Gastos de Salud Organizacional</t>
  </si>
  <si>
    <t>6320</t>
  </si>
  <si>
    <t>0.11.1.20.109.1.04.601.99</t>
  </si>
  <si>
    <t>Banco Solar Cta Gs 0187228</t>
  </si>
  <si>
    <t>0.11.1.20.109.1.06.031.01</t>
  </si>
  <si>
    <t>Finexpar-0113102159</t>
  </si>
  <si>
    <t>0.15.0.10.257.0.02.443.01</t>
  </si>
  <si>
    <t>Honorarios Fiduciarios a Cobrar Usd</t>
  </si>
  <si>
    <t>0.21.1.40.390.1.10.060.99</t>
  </si>
  <si>
    <t>Sudameris Bank</t>
  </si>
  <si>
    <t>0.21.1.40.390.1.10.180.99</t>
  </si>
  <si>
    <t>Financiera Paraguayo Japonesa</t>
  </si>
  <si>
    <t>0.51.0.10.651.0.03.000.01</t>
  </si>
  <si>
    <t>Cash Collateral - Valor Computable</t>
  </si>
  <si>
    <t>0.51.0.10.651.0.03.000.99</t>
  </si>
  <si>
    <t>Cash Collateral -Computable</t>
  </si>
  <si>
    <t>0.51.0.10.651.0.04.030.01</t>
  </si>
  <si>
    <t>Garantias Documentos - Cash Collateral</t>
  </si>
  <si>
    <t>0.51.0.10.651.0.06.010.01</t>
  </si>
  <si>
    <t>Hipotecas Usd - Valor Computable</t>
  </si>
  <si>
    <t>0.51.0.10.651.0.06.013.99</t>
  </si>
  <si>
    <t>Hipotecas - Valor Computable</t>
  </si>
  <si>
    <t>0.51.0.10.651.0.07.000.99</t>
  </si>
  <si>
    <t>Hipotecas - Valor No Computable</t>
  </si>
  <si>
    <t>0.51.0.10.651.0.18.010.99</t>
  </si>
  <si>
    <t>Garantias en Fideicomisos - Valor Computable</t>
  </si>
  <si>
    <t>0.51.0.10.651.0.19.010.99</t>
  </si>
  <si>
    <t>Garantias en Fideicomisos - Valor No Computable</t>
  </si>
  <si>
    <t>0.51.0.10.651.0.21.000.99</t>
  </si>
  <si>
    <t>Cash Collateral-No Computable</t>
  </si>
  <si>
    <t>0.51.0.10.651.0.24.000.99</t>
  </si>
  <si>
    <t>Garantia Fogapy-Computable</t>
  </si>
  <si>
    <t>0.51.0.10.653.0.01.020.01</t>
  </si>
  <si>
    <t>Garantias con Codeudoria</t>
  </si>
  <si>
    <t>0.51.0.10.653.0.01.020.99</t>
  </si>
  <si>
    <t>0.51.0.40.697.0.02.000.99</t>
  </si>
  <si>
    <t>0.51.0.40.697.0.04.000.01</t>
  </si>
  <si>
    <t>Venta y Cesion de Cartera</t>
  </si>
  <si>
    <t>0.51.0.40.697.0.04.000.99</t>
  </si>
  <si>
    <t>0.52.0.10.652.0.02.011.99</t>
  </si>
  <si>
    <t>0.52.0.10.652.0.02.060.01</t>
  </si>
  <si>
    <t>0.52.0.10.652.0.02.060.99</t>
  </si>
  <si>
    <t>0.52.0.10.652.0.02.090.99</t>
  </si>
  <si>
    <t>0.52.0.10.652.0.02.091.01</t>
  </si>
  <si>
    <t>Cash Collateral Computable</t>
  </si>
  <si>
    <t>0.52.0.10.652.0.02.091.99</t>
  </si>
  <si>
    <t>Cash Collateral -No Computable</t>
  </si>
  <si>
    <t>0.52.0.10.652.0.02.092.01</t>
  </si>
  <si>
    <t>0.52.0.10.652.0.02.100.99</t>
  </si>
  <si>
    <t>0.52.0.10.654.0.02.012.01</t>
  </si>
  <si>
    <t>Otorgantes de Garantías - Codeudorias</t>
  </si>
  <si>
    <t>0.52.0.10.654.0.02.012.99</t>
  </si>
  <si>
    <t>0.52.0.40.680.0.02.010.99</t>
  </si>
  <si>
    <t>0.52.0.40.680.0.02.011.99</t>
  </si>
  <si>
    <t>0.52.0.40.696.0.02.000.99</t>
  </si>
  <si>
    <t>0.52.0.40.696.0.04.000.01</t>
  </si>
  <si>
    <t>Venta y Cesion de Cartera-Sector No Financiero</t>
  </si>
  <si>
    <t>0.52.0.40.696.0.04.000.99</t>
  </si>
  <si>
    <t>0.63.0.60.836.0.01.000.98</t>
  </si>
  <si>
    <t>Comision por Administracion de Fideicomisos</t>
  </si>
  <si>
    <t>0.71.0.20.709.0.02.000.98</t>
  </si>
  <si>
    <t>Cargos p/Dep.a la Vista-Residentes</t>
  </si>
  <si>
    <t>0.71.0.50.743.0.02.020.99</t>
  </si>
  <si>
    <t>Prevision Riesgo Bienes Adjudicados</t>
  </si>
  <si>
    <t>0.71.0.50.743.0.02.454.99</t>
  </si>
  <si>
    <t>0.73.0.10.763.0.04.020.99</t>
  </si>
  <si>
    <t>Depreciacion Utiles y Herram. (4 Anos)</t>
  </si>
  <si>
    <t>0.73.0.10.771.0.44.340.99</t>
  </si>
  <si>
    <t>Gastos Traslado de Valores - Cambios</t>
  </si>
  <si>
    <t>6360</t>
  </si>
  <si>
    <t>Compra de Cartera -Resid -Menores de 90 Dias</t>
  </si>
  <si>
    <t>Deudores por Venta a Plazo</t>
  </si>
  <si>
    <t>Compra de Cartera</t>
  </si>
  <si>
    <t>Credito Agricola Habilitación</t>
  </si>
  <si>
    <t>0.63.0.60.836.0.01.000.99</t>
  </si>
  <si>
    <t>0.73.0.10.771.0.10.030.99</t>
  </si>
  <si>
    <t>Servicio de Proc. de Datos Externo Tarjeta de Credito</t>
  </si>
  <si>
    <t>0.73.0.10.771.0.44.013.99</t>
  </si>
  <si>
    <t>Honorarios Fiduciarios</t>
  </si>
  <si>
    <t>0.12.8.10.123.8.02.000.99</t>
  </si>
  <si>
    <t>0.15.0.10.251.0.94.011.99</t>
  </si>
  <si>
    <t>(Ganancias a Real. X Bienes Inmueb. Vend. a Plazo)</t>
  </si>
  <si>
    <t>0.15.0.10.257.0.02.449.99</t>
  </si>
  <si>
    <t>Wepa Facturadora Gs</t>
  </si>
  <si>
    <t>0.63.0.10.808.0.02.001.99</t>
  </si>
  <si>
    <t>0.63.0.20.814.0.06.000.99</t>
  </si>
  <si>
    <t>111101010206099</t>
  </si>
  <si>
    <t>0.11.1.10.103.1.01.001.99</t>
  </si>
  <si>
    <t>111101030100199</t>
  </si>
  <si>
    <t>Dinero en Tránsito Ates. Prosegur</t>
  </si>
  <si>
    <t>111101030101101</t>
  </si>
  <si>
    <t>111101030101199</t>
  </si>
  <si>
    <t>111101030101801</t>
  </si>
  <si>
    <t>111101030101899</t>
  </si>
  <si>
    <t>111201050200099</t>
  </si>
  <si>
    <t>111201050400099</t>
  </si>
  <si>
    <t>111201050600001</t>
  </si>
  <si>
    <t>111201051800001</t>
  </si>
  <si>
    <t>111201052400001</t>
  </si>
  <si>
    <t>111201053600199</t>
  </si>
  <si>
    <t>111201090201099</t>
  </si>
  <si>
    <t>111201090202099</t>
  </si>
  <si>
    <t>111201090204001</t>
  </si>
  <si>
    <t>111201090204099</t>
  </si>
  <si>
    <t>111201090400101</t>
  </si>
  <si>
    <t>111201090400199</t>
  </si>
  <si>
    <t>111201090400299</t>
  </si>
  <si>
    <t>111201090400399</t>
  </si>
  <si>
    <t>111201090400499</t>
  </si>
  <si>
    <t>111201090400501</t>
  </si>
  <si>
    <t>111201090400699</t>
  </si>
  <si>
    <t>111201090400701</t>
  </si>
  <si>
    <t>111201090400899</t>
  </si>
  <si>
    <t>111201090400901</t>
  </si>
  <si>
    <t>111201090401401</t>
  </si>
  <si>
    <t>111201090401699</t>
  </si>
  <si>
    <t>111201090401701</t>
  </si>
  <si>
    <t>111201090401899</t>
  </si>
  <si>
    <t>111201090401901</t>
  </si>
  <si>
    <t>111201090402101</t>
  </si>
  <si>
    <t>111201090402299</t>
  </si>
  <si>
    <t>111201090402399</t>
  </si>
  <si>
    <t>111201090402401</t>
  </si>
  <si>
    <t>111201090402599</t>
  </si>
  <si>
    <t>111201090402601</t>
  </si>
  <si>
    <t>111201090402799</t>
  </si>
  <si>
    <t>111201090402899</t>
  </si>
  <si>
    <t>111201090402901</t>
  </si>
  <si>
    <t>111201090403099</t>
  </si>
  <si>
    <t>111201090403199</t>
  </si>
  <si>
    <t>111201090403201</t>
  </si>
  <si>
    <t>111201090403399</t>
  </si>
  <si>
    <t>111201090403401</t>
  </si>
  <si>
    <t>111201090403599</t>
  </si>
  <si>
    <t>Banco Gnb Paraguay SA Cta Cte Gs 1206150/004</t>
  </si>
  <si>
    <t>111201090403601</t>
  </si>
  <si>
    <t>Banco Gnb Paraguay SA Cta Cte Usd 1206150/007</t>
  </si>
  <si>
    <t>111201090403799</t>
  </si>
  <si>
    <t>111201090403899</t>
  </si>
  <si>
    <t>111201090403999</t>
  </si>
  <si>
    <t>111201090404199</t>
  </si>
  <si>
    <t>111201090446099</t>
  </si>
  <si>
    <t>111201090460199</t>
  </si>
  <si>
    <t>111201090603101</t>
  </si>
  <si>
    <t>111201090603199</t>
  </si>
  <si>
    <t>111201110200001</t>
  </si>
  <si>
    <t>111201110200099</t>
  </si>
  <si>
    <t>128101230200099</t>
  </si>
  <si>
    <t>128101231400099</t>
  </si>
  <si>
    <t>Bancos Oficiales del Pais</t>
  </si>
  <si>
    <t>133201530401099</t>
  </si>
  <si>
    <t>133201590201099</t>
  </si>
  <si>
    <t>142102050200199</t>
  </si>
  <si>
    <t>147902319200101</t>
  </si>
  <si>
    <t>147902319200199</t>
  </si>
  <si>
    <t>148902319200199</t>
  </si>
  <si>
    <t>142902319202099</t>
  </si>
  <si>
    <t>147902319400099</t>
  </si>
  <si>
    <t>147902319400199</t>
  </si>
  <si>
    <t>150102410206099</t>
  </si>
  <si>
    <t>150102430101299</t>
  </si>
  <si>
    <t>150102430101799</t>
  </si>
  <si>
    <t>150102450400099</t>
  </si>
  <si>
    <t>150102470200599</t>
  </si>
  <si>
    <t>150102470210099</t>
  </si>
  <si>
    <t>150102470220099</t>
  </si>
  <si>
    <t>150102510202199</t>
  </si>
  <si>
    <t>150102519401199</t>
  </si>
  <si>
    <t>150102570200099</t>
  </si>
  <si>
    <t>0.15.0.10.257.0.02.007.99</t>
  </si>
  <si>
    <t>150102570200799</t>
  </si>
  <si>
    <t>Sipap a Liquidar Gs</t>
  </si>
  <si>
    <t>150102570200899</t>
  </si>
  <si>
    <t>150102570201299</t>
  </si>
  <si>
    <t>150102570202199</t>
  </si>
  <si>
    <t>150102570202599</t>
  </si>
  <si>
    <t>150102570203199</t>
  </si>
  <si>
    <t>150102570205299</t>
  </si>
  <si>
    <t>150102570208099</t>
  </si>
  <si>
    <t>0.15.0.10.257.0.02.130.01</t>
  </si>
  <si>
    <t>150102570213001</t>
  </si>
  <si>
    <t>Cobros a Recuperar Wepa Usd</t>
  </si>
  <si>
    <t>150102570213099</t>
  </si>
  <si>
    <t>150102570218199</t>
  </si>
  <si>
    <t>150102570244301</t>
  </si>
  <si>
    <t>0.15.0.10.257.0.02.443.99</t>
  </si>
  <si>
    <t>150102570244399</t>
  </si>
  <si>
    <t>Honorarios Fiduciarios a Cobrar Gs</t>
  </si>
  <si>
    <t>150102570244401</t>
  </si>
  <si>
    <t>150102570244499</t>
  </si>
  <si>
    <t>150102570244999</t>
  </si>
  <si>
    <t>150902639201099</t>
  </si>
  <si>
    <t>160102690202199</t>
  </si>
  <si>
    <t>160704299200098</t>
  </si>
  <si>
    <t>170102930202099</t>
  </si>
  <si>
    <t>170102930400099</t>
  </si>
  <si>
    <t>170204130201099</t>
  </si>
  <si>
    <t>170204130202099</t>
  </si>
  <si>
    <t>170204130202599</t>
  </si>
  <si>
    <t>170204130207099</t>
  </si>
  <si>
    <t>170602110201099</t>
  </si>
  <si>
    <t>170804158200199</t>
  </si>
  <si>
    <t>170804158200299</t>
  </si>
  <si>
    <t>170804158200399</t>
  </si>
  <si>
    <t>0.17.0.80.415.0.82.004.01</t>
  </si>
  <si>
    <t>170804158200401</t>
  </si>
  <si>
    <t>170804158200499</t>
  </si>
  <si>
    <t>0.17.0.80.415.0.82.005.01</t>
  </si>
  <si>
    <t>170804158200501</t>
  </si>
  <si>
    <t>170804158200599</t>
  </si>
  <si>
    <t>170903179601199</t>
  </si>
  <si>
    <t>180103190200099</t>
  </si>
  <si>
    <t>180103199200099</t>
  </si>
  <si>
    <t>180103210201099</t>
  </si>
  <si>
    <t>180103210201199</t>
  </si>
  <si>
    <t>180103210202099</t>
  </si>
  <si>
    <t>180103210204099</t>
  </si>
  <si>
    <t>180103210404099</t>
  </si>
  <si>
    <t>180103219200099</t>
  </si>
  <si>
    <t>180103219200199</t>
  </si>
  <si>
    <t>180103219402099</t>
  </si>
  <si>
    <t>180103230200099</t>
  </si>
  <si>
    <t>180103239200099</t>
  </si>
  <si>
    <t>180103270200099</t>
  </si>
  <si>
    <t>180103279200099</t>
  </si>
  <si>
    <t>190103370400099</t>
  </si>
  <si>
    <t>190103370401099</t>
  </si>
  <si>
    <t>190103379400099</t>
  </si>
  <si>
    <t>190103379400199</t>
  </si>
  <si>
    <t>190103390202099</t>
  </si>
  <si>
    <t>190103399200099</t>
  </si>
  <si>
    <t>190203450204099</t>
  </si>
  <si>
    <t>211101001600001</t>
  </si>
  <si>
    <t>211101001600099</t>
  </si>
  <si>
    <t>211101020400001</t>
  </si>
  <si>
    <t>211101020400099</t>
  </si>
  <si>
    <t>211101020600001</t>
  </si>
  <si>
    <t>211101020600099</t>
  </si>
  <si>
    <t>211101021200001</t>
  </si>
  <si>
    <t>211101021200099</t>
  </si>
  <si>
    <t>211101021800099</t>
  </si>
  <si>
    <t>211101022000001</t>
  </si>
  <si>
    <t>211101022000099</t>
  </si>
  <si>
    <t>211101022400001</t>
  </si>
  <si>
    <t>211101022600001</t>
  </si>
  <si>
    <t>211101022600099</t>
  </si>
  <si>
    <t>213301260200099</t>
  </si>
  <si>
    <t>211403901004099</t>
  </si>
  <si>
    <t>211403901006099</t>
  </si>
  <si>
    <t>211403901011099</t>
  </si>
  <si>
    <t>211403901014099</t>
  </si>
  <si>
    <t>211403901015099</t>
  </si>
  <si>
    <t>211403901018099</t>
  </si>
  <si>
    <t>211403901023099</t>
  </si>
  <si>
    <t>Finexpar S.A.E.C.A.</t>
  </si>
  <si>
    <t>211403901024099</t>
  </si>
  <si>
    <t>216801348200101</t>
  </si>
  <si>
    <t>216801348200199</t>
  </si>
  <si>
    <t>217801348200199</t>
  </si>
  <si>
    <t>217801348400099</t>
  </si>
  <si>
    <t>216801349200101</t>
  </si>
  <si>
    <t>216801349200199</t>
  </si>
  <si>
    <t>217801349200199</t>
  </si>
  <si>
    <t>221101380200001</t>
  </si>
  <si>
    <t>221101380200099</t>
  </si>
  <si>
    <t>221101380800099</t>
  </si>
  <si>
    <t>221402920600001</t>
  </si>
  <si>
    <t>221402920600099</t>
  </si>
  <si>
    <t>221402920800099</t>
  </si>
  <si>
    <t>221402921000099</t>
  </si>
  <si>
    <t>228802248400001</t>
  </si>
  <si>
    <t>0.24.0.20.252.0.01.070.99</t>
  </si>
  <si>
    <t>240202520107099</t>
  </si>
  <si>
    <t>Aporte Especial</t>
  </si>
  <si>
    <t>240402580203099</t>
  </si>
  <si>
    <t>240402580203199</t>
  </si>
  <si>
    <t>240402580209001</t>
  </si>
  <si>
    <t>240402580209099</t>
  </si>
  <si>
    <t>240402580210099</t>
  </si>
  <si>
    <t>240402580211299</t>
  </si>
  <si>
    <t>240402600200399</t>
  </si>
  <si>
    <t>240402600206099</t>
  </si>
  <si>
    <t>240402600221199</t>
  </si>
  <si>
    <t>240402600223401</t>
  </si>
  <si>
    <t>240402600224599</t>
  </si>
  <si>
    <t>240402600600099</t>
  </si>
  <si>
    <t>250102720102199</t>
  </si>
  <si>
    <t>250202740200099</t>
  </si>
  <si>
    <t>310104000100099</t>
  </si>
  <si>
    <t>310204020100099</t>
  </si>
  <si>
    <t>310204040102099</t>
  </si>
  <si>
    <t>310304080100099</t>
  </si>
  <si>
    <t>310404240100099</t>
  </si>
  <si>
    <t>410106170200099</t>
  </si>
  <si>
    <t>420106160100199</t>
  </si>
  <si>
    <t>510106510300001</t>
  </si>
  <si>
    <t>510106510300099</t>
  </si>
  <si>
    <t>510106510403001</t>
  </si>
  <si>
    <t>510106510601001</t>
  </si>
  <si>
    <t>510106510601399</t>
  </si>
  <si>
    <t>510106510700099</t>
  </si>
  <si>
    <t>510106511801099</t>
  </si>
  <si>
    <t>510106511901099</t>
  </si>
  <si>
    <t>510106512100099</t>
  </si>
  <si>
    <t>510106512400099</t>
  </si>
  <si>
    <t>510106530102001</t>
  </si>
  <si>
    <t>510106530102099</t>
  </si>
  <si>
    <t>0.51.0.40.675.0.02.000.01</t>
  </si>
  <si>
    <t>510406750200001</t>
  </si>
  <si>
    <t>Fideicomiso Usd</t>
  </si>
  <si>
    <t>0.51.0.40.675.0.02.000.99</t>
  </si>
  <si>
    <t>510406750200099</t>
  </si>
  <si>
    <t>Fideicomiso</t>
  </si>
  <si>
    <t>510406751200099</t>
  </si>
  <si>
    <t>510406751200101</t>
  </si>
  <si>
    <t>510406751200301</t>
  </si>
  <si>
    <t>510406970200001</t>
  </si>
  <si>
    <t>510406970200099</t>
  </si>
  <si>
    <t>510406970400001</t>
  </si>
  <si>
    <t>510406970400099</t>
  </si>
  <si>
    <t>520106520201199</t>
  </si>
  <si>
    <t>520106520206001</t>
  </si>
  <si>
    <t>520106520206099</t>
  </si>
  <si>
    <t>520106520209099</t>
  </si>
  <si>
    <t>520106520209101</t>
  </si>
  <si>
    <t>520106520209199</t>
  </si>
  <si>
    <t>520106520209201</t>
  </si>
  <si>
    <t>520106520210099</t>
  </si>
  <si>
    <t>520106540201201</t>
  </si>
  <si>
    <t>520106540201299</t>
  </si>
  <si>
    <t>0.52.0.40.680.0.02.000.01</t>
  </si>
  <si>
    <t>520406800200001</t>
  </si>
  <si>
    <t>0.52.0.40.680.0.02.001.99</t>
  </si>
  <si>
    <t>520406800200199</t>
  </si>
  <si>
    <t>Fideicomiso Gs</t>
  </si>
  <si>
    <t>520406800201099</t>
  </si>
  <si>
    <t>520406800201199</t>
  </si>
  <si>
    <t>520406801200101</t>
  </si>
  <si>
    <t>520406801200299</t>
  </si>
  <si>
    <t>520406801200301</t>
  </si>
  <si>
    <t>520406960200001</t>
  </si>
  <si>
    <t>520406960200099</t>
  </si>
  <si>
    <t>520406960400001</t>
  </si>
  <si>
    <t>520406960400099</t>
  </si>
  <si>
    <t>610107020202001</t>
  </si>
  <si>
    <t>610107020202099</t>
  </si>
  <si>
    <t>610107020207099</t>
  </si>
  <si>
    <t>610107020209099</t>
  </si>
  <si>
    <t>610107040400099</t>
  </si>
  <si>
    <t>610207140200199</t>
  </si>
  <si>
    <t>610207180200199</t>
  </si>
  <si>
    <t>610207320200099</t>
  </si>
  <si>
    <t>610307520201099</t>
  </si>
  <si>
    <t>610607660200099</t>
  </si>
  <si>
    <t>610607660400099</t>
  </si>
  <si>
    <t>610607660600099</t>
  </si>
  <si>
    <t>610607660800099</t>
  </si>
  <si>
    <t>610607661000099</t>
  </si>
  <si>
    <t>610607680400099</t>
  </si>
  <si>
    <t>610807720200199</t>
  </si>
  <si>
    <t>610807720201099</t>
  </si>
  <si>
    <t>610807720203099</t>
  </si>
  <si>
    <t>610807720204099</t>
  </si>
  <si>
    <t>610807720245499</t>
  </si>
  <si>
    <t>620107760201099</t>
  </si>
  <si>
    <t>620107760205099</t>
  </si>
  <si>
    <t>620107820200399</t>
  </si>
  <si>
    <t>620107820201599</t>
  </si>
  <si>
    <t>620108060200199</t>
  </si>
  <si>
    <t>620108060200299</t>
  </si>
  <si>
    <t>620108060201099</t>
  </si>
  <si>
    <t>630108080200199</t>
  </si>
  <si>
    <t>630108080499999</t>
  </si>
  <si>
    <t>630108100200099</t>
  </si>
  <si>
    <t>630108100300099</t>
  </si>
  <si>
    <t>630208140600099</t>
  </si>
  <si>
    <t>630208140604599</t>
  </si>
  <si>
    <t>630308180200999</t>
  </si>
  <si>
    <t>630308180201098</t>
  </si>
  <si>
    <t>630308180201099</t>
  </si>
  <si>
    <t>630308180205099</t>
  </si>
  <si>
    <t>630308180205199</t>
  </si>
  <si>
    <t>630408200400099</t>
  </si>
  <si>
    <t>630408200500099</t>
  </si>
  <si>
    <t>630408220200099</t>
  </si>
  <si>
    <t>630408220400099</t>
  </si>
  <si>
    <t>630608360100098</t>
  </si>
  <si>
    <t>630608360100099</t>
  </si>
  <si>
    <t>710107050200099</t>
  </si>
  <si>
    <t>710107050200299</t>
  </si>
  <si>
    <t>710207090200098</t>
  </si>
  <si>
    <t>710207090200099</t>
  </si>
  <si>
    <t>710407390200099</t>
  </si>
  <si>
    <t>710407390400099</t>
  </si>
  <si>
    <t>710407390600099</t>
  </si>
  <si>
    <t>710407390800099</t>
  </si>
  <si>
    <t>710407410400099</t>
  </si>
  <si>
    <t>710507430200099</t>
  </si>
  <si>
    <t>710507430202099</t>
  </si>
  <si>
    <t>710507430204099</t>
  </si>
  <si>
    <t>710507430209099</t>
  </si>
  <si>
    <t>710507430245499</t>
  </si>
  <si>
    <t>720107570200899</t>
  </si>
  <si>
    <t>720107570201199</t>
  </si>
  <si>
    <t>720107570201299</t>
  </si>
  <si>
    <t>720107570201599</t>
  </si>
  <si>
    <t>730107590200799</t>
  </si>
  <si>
    <t>730107590201699</t>
  </si>
  <si>
    <t>730107590400099</t>
  </si>
  <si>
    <t>730107590600099</t>
  </si>
  <si>
    <t>730107590601099</t>
  </si>
  <si>
    <t>730107591600199</t>
  </si>
  <si>
    <t>730107591600299</t>
  </si>
  <si>
    <t>730107591600399</t>
  </si>
  <si>
    <t>730107591600899</t>
  </si>
  <si>
    <t>730107591601099</t>
  </si>
  <si>
    <t>730107591602099</t>
  </si>
  <si>
    <t>730107591606099</t>
  </si>
  <si>
    <t>730107591800199</t>
  </si>
  <si>
    <t>0.73.0.10.759.0.18.003.99</t>
  </si>
  <si>
    <t>730107591800399</t>
  </si>
  <si>
    <t>Uniformes</t>
  </si>
  <si>
    <t>730107591801099</t>
  </si>
  <si>
    <t>0.73.0.10.759.0.20.030.99</t>
  </si>
  <si>
    <t>730107592003099</t>
  </si>
  <si>
    <t>Aporte Patronal Especial</t>
  </si>
  <si>
    <t>730107592202099</t>
  </si>
  <si>
    <t>730107610800099</t>
  </si>
  <si>
    <t>730107611000099</t>
  </si>
  <si>
    <t>730107630201099</t>
  </si>
  <si>
    <t>730107630400099</t>
  </si>
  <si>
    <t>730107630401099</t>
  </si>
  <si>
    <t>730107630402099</t>
  </si>
  <si>
    <t>730107630403099</t>
  </si>
  <si>
    <t>730107630404099</t>
  </si>
  <si>
    <t>730107630600099</t>
  </si>
  <si>
    <t>730107631000099</t>
  </si>
  <si>
    <t>730107670400099</t>
  </si>
  <si>
    <t>730107670601099</t>
  </si>
  <si>
    <t>730107670602099</t>
  </si>
  <si>
    <t>730107690200099</t>
  </si>
  <si>
    <t>730107690600099</t>
  </si>
  <si>
    <t>730107690600199</t>
  </si>
  <si>
    <t>730107691000199</t>
  </si>
  <si>
    <t>730107691001099</t>
  </si>
  <si>
    <t>730107691003099</t>
  </si>
  <si>
    <t>730107691400099</t>
  </si>
  <si>
    <t>730107710200099</t>
  </si>
  <si>
    <t>730107710200199</t>
  </si>
  <si>
    <t>730107710400099</t>
  </si>
  <si>
    <t>730107710600799</t>
  </si>
  <si>
    <t>730107710800499</t>
  </si>
  <si>
    <t>730107710801099</t>
  </si>
  <si>
    <t>730107711000098</t>
  </si>
  <si>
    <t>730107711000099</t>
  </si>
  <si>
    <t>730107711003099</t>
  </si>
  <si>
    <t>730107711400099</t>
  </si>
  <si>
    <t>730107711600099</t>
  </si>
  <si>
    <t>730107711600199</t>
  </si>
  <si>
    <t>730107711600399</t>
  </si>
  <si>
    <t>730107711600499</t>
  </si>
  <si>
    <t>730107711800099</t>
  </si>
  <si>
    <t>730107711800599</t>
  </si>
  <si>
    <t>730107712200099</t>
  </si>
  <si>
    <t>730107712200399</t>
  </si>
  <si>
    <t>730107712600099</t>
  </si>
  <si>
    <t>730107712600298</t>
  </si>
  <si>
    <t>730107712800699</t>
  </si>
  <si>
    <t>730107712801199</t>
  </si>
  <si>
    <t>730107712801399</t>
  </si>
  <si>
    <t>730107712801499</t>
  </si>
  <si>
    <t>730107712803099</t>
  </si>
  <si>
    <t>730107713000099</t>
  </si>
  <si>
    <t>730107713000299</t>
  </si>
  <si>
    <t>730107713000599</t>
  </si>
  <si>
    <t>730107713000699</t>
  </si>
  <si>
    <t>730107713200299</t>
  </si>
  <si>
    <t>730107714400998</t>
  </si>
  <si>
    <t>730107714400999</t>
  </si>
  <si>
    <t>730107714401399</t>
  </si>
  <si>
    <t>730107714401599</t>
  </si>
  <si>
    <t>730107714401799</t>
  </si>
  <si>
    <t>730107714402299</t>
  </si>
  <si>
    <t>730107714405099</t>
  </si>
  <si>
    <t>730107714415099</t>
  </si>
  <si>
    <t>730107714418099</t>
  </si>
  <si>
    <t>730107714420199</t>
  </si>
  <si>
    <t>730107714427099</t>
  </si>
  <si>
    <t>730107714434099</t>
  </si>
  <si>
    <t>730107714440099</t>
  </si>
  <si>
    <t>730107714441299</t>
  </si>
  <si>
    <t>730107714600098</t>
  </si>
  <si>
    <t>730107714600099</t>
  </si>
  <si>
    <t>730107730402099</t>
  </si>
  <si>
    <t>730107750200099</t>
  </si>
  <si>
    <t>730207790400099</t>
  </si>
  <si>
    <t>730207790500099</t>
  </si>
  <si>
    <t>730207810200099</t>
  </si>
  <si>
    <t>730207810400099</t>
  </si>
  <si>
    <t>740107870100099</t>
  </si>
  <si>
    <t>740107930103099</t>
  </si>
  <si>
    <t>750107950600099</t>
  </si>
  <si>
    <t>Banco Sudameris Cta. Ahorro Nº 8095382 Gs</t>
  </si>
  <si>
    <t>Bco Sudameris Cta. Cte. N° 8095383 Cta. Ah N° 8095384 Usd</t>
  </si>
  <si>
    <t>0.13.3.20.153.3.04.010.01</t>
  </si>
  <si>
    <t>133201530401001</t>
  </si>
  <si>
    <t>0.15.0.10.257.0.02.034.99</t>
  </si>
  <si>
    <t>150102570203499</t>
  </si>
  <si>
    <t>0.15.0.10.257.0.02.101.99</t>
  </si>
  <si>
    <t>150102570210199</t>
  </si>
  <si>
    <t>Wepa-Wu Teds</t>
  </si>
  <si>
    <t>Acciones en Ueno Casa de Bolsa S.A</t>
  </si>
  <si>
    <t>Acciones en Ueno Seguros S.A</t>
  </si>
  <si>
    <t>0.17.0.60.211.0.02.011.99</t>
  </si>
  <si>
    <t>170602110201199</t>
  </si>
  <si>
    <t>Derechos Fiduciarios - Tarjetas</t>
  </si>
  <si>
    <t>0.17.0.90.317.0.98.000.99</t>
  </si>
  <si>
    <t>170903179800099</t>
  </si>
  <si>
    <t>Previsiones Sobre Bienes Adquiridos en Recuperacion de Credi</t>
  </si>
  <si>
    <t>0.21.3.30.126.3.02.000.01</t>
  </si>
  <si>
    <t>213301260200001</t>
  </si>
  <si>
    <t>0.21.1.40.390.1.10.190.99</t>
  </si>
  <si>
    <t>211403901019099</t>
  </si>
  <si>
    <t>Interfisa Banco</t>
  </si>
  <si>
    <t>0.24.0.40.260.0.02.211.01</t>
  </si>
  <si>
    <t>240402600221101</t>
  </si>
  <si>
    <t>Productos Financieros -Mercado Secundario</t>
  </si>
  <si>
    <t>0.24.0.40.260.0.02.245.01</t>
  </si>
  <si>
    <t>240402600224501</t>
  </si>
  <si>
    <t>Op a Cancelar Mesa de Dinero-Usd</t>
  </si>
  <si>
    <t>0.51.0.10.651.0.06.011.01</t>
  </si>
  <si>
    <t>510106510601101</t>
  </si>
  <si>
    <t>Hipotecas Usd - Valor No Computable</t>
  </si>
  <si>
    <t>0.52.0.10.652.0.02.011.01</t>
  </si>
  <si>
    <t>520106520201101</t>
  </si>
  <si>
    <t>0.73.0.10.759.0.22.030.99</t>
  </si>
  <si>
    <t>730107592203099</t>
  </si>
  <si>
    <t>Asismed  S.A.</t>
  </si>
  <si>
    <t>Apn Wepa Gs</t>
  </si>
  <si>
    <t>0.15.0.10.257.0.02.192.99</t>
  </si>
  <si>
    <t>150102570219299</t>
  </si>
  <si>
    <t>Depositos Pronet</t>
  </si>
  <si>
    <t>0.15.0.10.257.0.02.193.99</t>
  </si>
  <si>
    <t>150102570219399</t>
  </si>
  <si>
    <t>Comisiones Dep. Ext Via Pronet</t>
  </si>
  <si>
    <t>0.15.0.10.257.0.02.201.99</t>
  </si>
  <si>
    <t>150102570220199</t>
  </si>
  <si>
    <t>Acreed. por Valores Compr con Venta Futura</t>
  </si>
  <si>
    <t>0.61.0.10.704.0.04.000.98</t>
  </si>
  <si>
    <t>610107040400098</t>
  </si>
  <si>
    <t>En Valores Publicos Nacionales - Residentes</t>
  </si>
  <si>
    <t>0.62.0.10.776.0.02.017.99</t>
  </si>
  <si>
    <t>620107760201799</t>
  </si>
  <si>
    <t>0.62.0.10.776.0.02.018.99</t>
  </si>
  <si>
    <t>620107760201899</t>
  </si>
  <si>
    <t>Comision por Adquirencia Global</t>
  </si>
  <si>
    <t>0.62.0.10.782.0.03.004.99</t>
  </si>
  <si>
    <t>620107820300499</t>
  </si>
  <si>
    <t>Comisiones Wepa - Wu</t>
  </si>
  <si>
    <t>0.62.0.10.806.0.02.072.99</t>
  </si>
  <si>
    <t>620108060207299</t>
  </si>
  <si>
    <t>0.63.0.30.818.0.02.011.99</t>
  </si>
  <si>
    <t>630308180201199</t>
  </si>
  <si>
    <t>Alquileres Cobrados - Ted</t>
  </si>
  <si>
    <t>0.71.0.10.705.0.03.001.99</t>
  </si>
  <si>
    <t>710107050300199</t>
  </si>
  <si>
    <t>0.71.0.60.749.0.04.000.99</t>
  </si>
  <si>
    <t>710607490400099</t>
  </si>
  <si>
    <t>Diferencias de Cotizacion de Val. Publ. Nacionales</t>
  </si>
  <si>
    <t>0.72.0.10.757.0.02.100.99</t>
  </si>
  <si>
    <t>720107570210099</t>
  </si>
  <si>
    <t>0.73.0.10.771.0.44.456.99</t>
  </si>
  <si>
    <t>730107714445699</t>
  </si>
  <si>
    <t>7160</t>
  </si>
  <si>
    <t>0.11.1.20.109.1.04.602.01</t>
  </si>
  <si>
    <t>0.11.1.20.109.1.04.602.99</t>
  </si>
  <si>
    <t>0.15.0.10.257.0.02.451.99</t>
  </si>
  <si>
    <t>0.15.0.10.257.0.02.453.99</t>
  </si>
  <si>
    <t>0.64.0.10.832.0.01.021.99</t>
  </si>
  <si>
    <t>0.73.0.10.759.0.04.001.99</t>
  </si>
  <si>
    <t>0.73.0.10.773.0.04.030.99</t>
  </si>
  <si>
    <t>111201090460201</t>
  </si>
  <si>
    <t>111201090460299</t>
  </si>
  <si>
    <t>150102570245199</t>
  </si>
  <si>
    <t>150102570245399</t>
  </si>
  <si>
    <t>640108320102199</t>
  </si>
  <si>
    <t>730107590400199</t>
  </si>
  <si>
    <t>730107730403099</t>
  </si>
  <si>
    <t>Solar Usd Cta. Cte. 201102431</t>
  </si>
  <si>
    <t>Solar Gs Cta. Cte. 201102417</t>
  </si>
  <si>
    <t>Devoluciones Contracargo Tc</t>
  </si>
  <si>
    <t>Devoluciones Contracargo Td</t>
  </si>
  <si>
    <t>Recupero Reintegro - Publicidad Gs</t>
  </si>
  <si>
    <t>272</t>
  </si>
  <si>
    <t>274</t>
  </si>
  <si>
    <t>AJUSTE IMPUESTOS</t>
  </si>
  <si>
    <t>AJUSTE PREVISIONES</t>
  </si>
  <si>
    <t>(*) Se incluyen a los Grandes Deudores, Medianos y Pequeños Deudores Comerciales, Deudores Personales, Microcréditos y Deudores por Venta de Bienes a Plazo.</t>
  </si>
  <si>
    <t>(**) Los intereses deberán ser previsionados conforme lo establece el Titulo IX de la Res. 37 Acta 72 del 29/11/11</t>
  </si>
  <si>
    <t>d. Incluyen las deudas efectivas (capital e intereses devengados a la fecha de clasificación) y los créditos contingentes.</t>
  </si>
  <si>
    <t>e. 50% de las previsiones según categoría asignada</t>
  </si>
  <si>
    <t>g. El valor computable de las garantías, no podrá ser superior al saldo expuesto en la línea f.</t>
  </si>
  <si>
    <t>i. 50% de previsiones adicionales según categoría asignada hasta categoría 5. Para la Categoría 6, conforme al numeral 28 de la Res. 1 Acta 60 del 28/09/07.</t>
  </si>
  <si>
    <t>BRL</t>
  </si>
  <si>
    <t>ARS</t>
  </si>
  <si>
    <t>0.11.1.10.101.1.02.001.01</t>
  </si>
  <si>
    <t>111101010200101</t>
  </si>
  <si>
    <t>Efectivo Dolares Usa</t>
  </si>
  <si>
    <t>0.11.1.10.101.1.02.001.59</t>
  </si>
  <si>
    <t>111101010200159</t>
  </si>
  <si>
    <t>Efectivo Euro</t>
  </si>
  <si>
    <t>0.11.1.10.101.1.02.001.99</t>
  </si>
  <si>
    <t>111101010200199</t>
  </si>
  <si>
    <t>Billetes y Monedas - Pico Cajeros</t>
  </si>
  <si>
    <t>0.11.1.10.103.1.01.001.01</t>
  </si>
  <si>
    <t>111101030100101</t>
  </si>
  <si>
    <t>Dinero en Transito Prosegur Usd</t>
  </si>
  <si>
    <t>0.11.1.10.103.1.01.019.01</t>
  </si>
  <si>
    <t>111101030101901</t>
  </si>
  <si>
    <t>Dinero en Transito Wepa Usd</t>
  </si>
  <si>
    <t>0.11.1.10.103.1.01.019.99</t>
  </si>
  <si>
    <t>111101030101999</t>
  </si>
  <si>
    <t>Dinero en Transito Wepa Gs</t>
  </si>
  <si>
    <t>Bco Sudameris Cta. Cte. N° 8095383 Cta. Ah N° 8095</t>
  </si>
  <si>
    <t>0.13.7.10.419.7.02.612.01</t>
  </si>
  <si>
    <t>137104190261201</t>
  </si>
  <si>
    <t>0.13.8.10.419.8.02.612.01</t>
  </si>
  <si>
    <t>138104190261201</t>
  </si>
  <si>
    <t>0.13.8.10.419.8.02.812.01</t>
  </si>
  <si>
    <t>138104190281201</t>
  </si>
  <si>
    <t>0.13.7.80.161.7.82.612.01</t>
  </si>
  <si>
    <t>137801618261201</t>
  </si>
  <si>
    <t>Prestamo Comercial - Us$ - Hasta 3 A?Os</t>
  </si>
  <si>
    <t>0.13.8.80.161.8.82.612.01</t>
  </si>
  <si>
    <t>138801618261201</t>
  </si>
  <si>
    <t>Perstamo Comercial - Us$ - Mayor a 3 A?Os</t>
  </si>
  <si>
    <t>0.13.8.80.161.8.82.812.01</t>
  </si>
  <si>
    <t>138801618281201</t>
  </si>
  <si>
    <t>Deudores por Prod Financ.Devengados - Colocac.</t>
  </si>
  <si>
    <t>0.13.7.80.161.7.94.612.01</t>
  </si>
  <si>
    <t>137801619461201</t>
  </si>
  <si>
    <t>0.13.8.80.161.8.94.612.01</t>
  </si>
  <si>
    <t>138801619461201</t>
  </si>
  <si>
    <t>Prestamo Comercial - Us$ - Hasta 90 Dias</t>
  </si>
  <si>
    <t>0.14.5.10.169.5.02.612.01</t>
  </si>
  <si>
    <t>145101690261201</t>
  </si>
  <si>
    <t>Prestamo Comercial - Us$ - Hasta 180 Dias</t>
  </si>
  <si>
    <t>0.14.6.10.169.6.02.612.01</t>
  </si>
  <si>
    <t>146101690261201</t>
  </si>
  <si>
    <t>Prestamo Comercial - Us$ - Hasta 1 A?O</t>
  </si>
  <si>
    <t>Prestamo Comercial - Gs - Hasta 30 Dias</t>
  </si>
  <si>
    <t>Prestamo Comercial - Gs - H. 60 Dias</t>
  </si>
  <si>
    <t>0.14.5.10.169.5.02.612.99</t>
  </si>
  <si>
    <t>145101690261299</t>
  </si>
  <si>
    <t>Prestamo Comercial - Gs - Hasta 180 Dias</t>
  </si>
  <si>
    <t>0.14.6.10.169.6.02.612.99</t>
  </si>
  <si>
    <t>146101690261299</t>
  </si>
  <si>
    <t>Prestamo Comercial - Gs - Hasta 1 A?O</t>
  </si>
  <si>
    <t>Prestamo Comercial - Gs - Hasta 3 A?Os</t>
  </si>
  <si>
    <t>0.14.6.10.169.6.02.712.01</t>
  </si>
  <si>
    <t>146101690271201</t>
  </si>
  <si>
    <t>Sector Consumo - Us$-Hasta 1 Ano</t>
  </si>
  <si>
    <t>Sector Consumo - Us$-Hasta 3 Anos</t>
  </si>
  <si>
    <t>Sector Consumo-Hasta 60 Dias</t>
  </si>
  <si>
    <t>Sector Consumo-Hasta 90 Dias</t>
  </si>
  <si>
    <t>0.14.5.10.169.5.02.712.99</t>
  </si>
  <si>
    <t>145101690271299</t>
  </si>
  <si>
    <t>Sector Consumo-Hasta 180 Dias</t>
  </si>
  <si>
    <t>0.14.6.10.169.6.02.712.99</t>
  </si>
  <si>
    <t>146101690271299</t>
  </si>
  <si>
    <t>Sector Consumo-Hasta 1 Ano</t>
  </si>
  <si>
    <t>0.14.7.10.169.7.02.712.99</t>
  </si>
  <si>
    <t>147101690271299</t>
  </si>
  <si>
    <t>Sector Consumo-Hasta 3 Anos</t>
  </si>
  <si>
    <t>0.14.8.10.169.8.02.712.99</t>
  </si>
  <si>
    <t>148101690271299</t>
  </si>
  <si>
    <t>Sector Consumo-Mas de 3 Anos</t>
  </si>
  <si>
    <t>0.14.5.10.169.5.02.732.99</t>
  </si>
  <si>
    <t>145101690273299</t>
  </si>
  <si>
    <t>0.14.5.10.169.5.04.612.01</t>
  </si>
  <si>
    <t>145101690461201</t>
  </si>
  <si>
    <t>0.14.6.10.169.6.04.612.01</t>
  </si>
  <si>
    <t>146101690461201</t>
  </si>
  <si>
    <t>Prestamo Comercial - Gs - H. 90 Dias</t>
  </si>
  <si>
    <t>0.14.5.10.169.5.04.612.99</t>
  </si>
  <si>
    <t>145101690461299</t>
  </si>
  <si>
    <t>0.14.6.10.169.6.04.612.99</t>
  </si>
  <si>
    <t>146101690461299</t>
  </si>
  <si>
    <t>0.14.3.10.169.3.04.732.99</t>
  </si>
  <si>
    <t>143101690473299</t>
  </si>
  <si>
    <t>Creditos Renovados</t>
  </si>
  <si>
    <t>0.14.4.10.169.4.04.732.99</t>
  </si>
  <si>
    <t>144101690473299</t>
  </si>
  <si>
    <t>0.14.4.10.169.4.04.812.01</t>
  </si>
  <si>
    <t>144101690481201</t>
  </si>
  <si>
    <t>Prest.Pag.M/E-Carta D/Cred.-H. 90 Dias</t>
  </si>
  <si>
    <t>0.14.5.10.169.5.04.812.01</t>
  </si>
  <si>
    <t>145101690481201</t>
  </si>
  <si>
    <t>Prest.Pag.M/E-Cartas D/Cred.-H.180 Dias</t>
  </si>
  <si>
    <t>0.14.6.10.169.6.04.812.99</t>
  </si>
  <si>
    <t>146101690481299</t>
  </si>
  <si>
    <t>Prestamos Contra Pag. Importacion Gs</t>
  </si>
  <si>
    <t>0.14.5.10.169.5.06.312.01</t>
  </si>
  <si>
    <t>145101690631201</t>
  </si>
  <si>
    <t>Fomento Industrial Dolares-Hasta 180 Dias</t>
  </si>
  <si>
    <t>0.14.6.10.169.6.06.312.01</t>
  </si>
  <si>
    <t>146101690631201</t>
  </si>
  <si>
    <t>Fomento Industrial Dolares-Hasta 1 Ano</t>
  </si>
  <si>
    <t>0.14.6.10.169.6.06.612.99</t>
  </si>
  <si>
    <t>146101690661299</t>
  </si>
  <si>
    <t>Creditos Refinanciados</t>
  </si>
  <si>
    <t>0.14.6.10.169.6.08.312.99</t>
  </si>
  <si>
    <t>146101690831299</t>
  </si>
  <si>
    <t>Fomento Industrial - Hasta 1 Ano</t>
  </si>
  <si>
    <t>0.14.5.10.169.5.08.612.99</t>
  </si>
  <si>
    <t>145101690861299</t>
  </si>
  <si>
    <t>0.14.6.10.169.6.08.612.99</t>
  </si>
  <si>
    <t>146101690861299</t>
  </si>
  <si>
    <t>0.14.6.10.173.6.02.112.01</t>
  </si>
  <si>
    <t>146101730211201</t>
  </si>
  <si>
    <t>Sector Agricola Us$-Hasta 1 Ano</t>
  </si>
  <si>
    <t>0.14.7.10.173.7.02.112.01</t>
  </si>
  <si>
    <t>147101730211201</t>
  </si>
  <si>
    <t>Sector Agricola Us$-Hasta 3 Anos</t>
  </si>
  <si>
    <t>0.14.6.10.173.6.02.112.99</t>
  </si>
  <si>
    <t>146101730211299</t>
  </si>
  <si>
    <t>Fomento Agricola - Hasta 1 Ano</t>
  </si>
  <si>
    <t>0.14.7.10.173.7.02.112.99</t>
  </si>
  <si>
    <t>147101730211299</t>
  </si>
  <si>
    <t>Fomento Agricola - Hasta 3 Anos</t>
  </si>
  <si>
    <t>0.14.7.10.173.7.02.212.99</t>
  </si>
  <si>
    <t>147101730221299</t>
  </si>
  <si>
    <t>Sector Ganadero-Hasta 3 Anos</t>
  </si>
  <si>
    <t>0.14.7.10.173.7.02.312.01</t>
  </si>
  <si>
    <t>147101730231201</t>
  </si>
  <si>
    <t>Fomento Industrial Dolares-Hasta 3 Anos</t>
  </si>
  <si>
    <t>0.14.7.10.173.7.02.312.99</t>
  </si>
  <si>
    <t>147101730231299</t>
  </si>
  <si>
    <t>Fomento Industrial - Hasta 3 Anos</t>
  </si>
  <si>
    <t>0.14.8.10.173.8.02.312.99</t>
  </si>
  <si>
    <t>148101730231299</t>
  </si>
  <si>
    <t>Fomento Industrial - Mayor a 3 Anos</t>
  </si>
  <si>
    <t>0.14.7.10.173.7.02.412.01</t>
  </si>
  <si>
    <t>147101730241201</t>
  </si>
  <si>
    <t>Sector Exportacion-Us$-Hasta 3 A?Os</t>
  </si>
  <si>
    <t>0.14.8.10.173.8.02.412.01</t>
  </si>
  <si>
    <t>148101730241201</t>
  </si>
  <si>
    <t>Sector Exportacion-Us$-Mas de 3 A?Os</t>
  </si>
  <si>
    <t>0.14.6.10.173.6.02.412.99</t>
  </si>
  <si>
    <t>146101730241299</t>
  </si>
  <si>
    <t>Sector Exportacion-Hasta 1 A?O</t>
  </si>
  <si>
    <t>0.14.7.10.173.7.02.412.99</t>
  </si>
  <si>
    <t>147101730241299</t>
  </si>
  <si>
    <t>Sector Exportacion-Hasta 3 A?Os</t>
  </si>
  <si>
    <t>0.14.8.10.173.8.02.412.99</t>
  </si>
  <si>
    <t>148101730241299</t>
  </si>
  <si>
    <t>Sector Exportacion-Mas de 3 A?Os</t>
  </si>
  <si>
    <t>0.14.7.10.173.7.02.512.99</t>
  </si>
  <si>
    <t>147101730251299</t>
  </si>
  <si>
    <t>Sector Construccion-Hasta 3 A?Os</t>
  </si>
  <si>
    <t>0.14.8.10.173.8.02.512.99</t>
  </si>
  <si>
    <t>148101730251299</t>
  </si>
  <si>
    <t>Sector Construccion-Mas de 3 A?Os</t>
  </si>
  <si>
    <t>0.14.6.10.173.6.02.612.01</t>
  </si>
  <si>
    <t>146101730261201</t>
  </si>
  <si>
    <t>0.14.7.10.173.7.02.612.01</t>
  </si>
  <si>
    <t>147101730261201</t>
  </si>
  <si>
    <t>0.14.8.10.173.8.02.612.01</t>
  </si>
  <si>
    <t>148101730261201</t>
  </si>
  <si>
    <t>0.14.4.10.173.4.02.612.99</t>
  </si>
  <si>
    <t>144101730261299</t>
  </si>
  <si>
    <t>0.14.5.10.173.5.02.612.99</t>
  </si>
  <si>
    <t>145101730261299</t>
  </si>
  <si>
    <t>0.14.6.10.173.6.02.612.99</t>
  </si>
  <si>
    <t>146101730261299</t>
  </si>
  <si>
    <t>0.14.7.10.173.7.02.612.99</t>
  </si>
  <si>
    <t>147101730261299</t>
  </si>
  <si>
    <t>0.14.8.10.173.8.02.612.99</t>
  </si>
  <si>
    <t>148101730261299</t>
  </si>
  <si>
    <t>Prestamo Comercial - Gs - Mayor a 3 A?Os</t>
  </si>
  <si>
    <t>0.14.7.10.173.7.02.712.01</t>
  </si>
  <si>
    <t>147101730271201</t>
  </si>
  <si>
    <t>0.14.5.10.173.5.02.712.99</t>
  </si>
  <si>
    <t>145101730271299</t>
  </si>
  <si>
    <t>0.14.6.10.173.6.02.712.99</t>
  </si>
  <si>
    <t>146101730271299</t>
  </si>
  <si>
    <t>0.14.7.10.173.7.02.712.99</t>
  </si>
  <si>
    <t>147101730271299</t>
  </si>
  <si>
    <t>0.14.8.10.173.8.02.712.99</t>
  </si>
  <si>
    <t>148101730271299</t>
  </si>
  <si>
    <t>0.14.7.10.173.7.02.716.99</t>
  </si>
  <si>
    <t>147101730271699</t>
  </si>
  <si>
    <t>Prestamos Automoviles - Hasta 3 A?Os -Gs</t>
  </si>
  <si>
    <t>0.14.8.10.173.8.02.716.99</t>
  </si>
  <si>
    <t>148101730271699</t>
  </si>
  <si>
    <t>Prestamos Automoviles - Mas de 3 A?Os -Gs</t>
  </si>
  <si>
    <t>0.14.8.10.173.8.02.732.01</t>
  </si>
  <si>
    <t>148101730273201</t>
  </si>
  <si>
    <t>Prestamos - Bex Vivienda - Me.-Mas de 3 Anos</t>
  </si>
  <si>
    <t>0.14.8.10.173.8.02.732.99</t>
  </si>
  <si>
    <t>148101730273299</t>
  </si>
  <si>
    <t>Prestamos - Bex Vivienda - Gs.-Mas de 3 Anos</t>
  </si>
  <si>
    <t>0.14.7.10.173.7.02.812.01</t>
  </si>
  <si>
    <t>147101730281201</t>
  </si>
  <si>
    <t>Prest.Pag.M/E-Cartas D/Cred.-H. 3 A?Os</t>
  </si>
  <si>
    <t>0.14.8.10.173.8.02.812.01</t>
  </si>
  <si>
    <t>148101730281201</t>
  </si>
  <si>
    <t>Prest.Pag.M/E-Cartas D/Cred.-Mayor 3 Ano</t>
  </si>
  <si>
    <t>0.14.7.10.173.7.02.812.99</t>
  </si>
  <si>
    <t>147101730281299</t>
  </si>
  <si>
    <t>0.14.8.10.173.8.02.812.99</t>
  </si>
  <si>
    <t>148101730281299</t>
  </si>
  <si>
    <t>0.14.8.10.173.8.04.612.99</t>
  </si>
  <si>
    <t>148101730461299</t>
  </si>
  <si>
    <t>0.14.7.10.173.7.04.712.01</t>
  </si>
  <si>
    <t>147101730471201</t>
  </si>
  <si>
    <t>Prestamos Amortizables No Reajustables</t>
  </si>
  <si>
    <t>0.14.8.10.173.8.04.712.01</t>
  </si>
  <si>
    <t>148101730471201</t>
  </si>
  <si>
    <t>0.14.6.10.173.6.04.712.99</t>
  </si>
  <si>
    <t>146101730471299</t>
  </si>
  <si>
    <t>0.14.7.10.173.7.04.712.99</t>
  </si>
  <si>
    <t>147101730471299</t>
  </si>
  <si>
    <t>0.14.8.10.173.8.04.712.99</t>
  </si>
  <si>
    <t>148101730471299</t>
  </si>
  <si>
    <t>0.14.8.10.173.8.04.716.99</t>
  </si>
  <si>
    <t>148101730471699</t>
  </si>
  <si>
    <t>0.14.8.10.173.8.04.732.99</t>
  </si>
  <si>
    <t>148101730473299</t>
  </si>
  <si>
    <t>Prestamos a Funcionarios</t>
  </si>
  <si>
    <t>0.14.8.10.173.8.04.812.99</t>
  </si>
  <si>
    <t>148101730481299</t>
  </si>
  <si>
    <t>0.14.6.10.173.6.06.112.01</t>
  </si>
  <si>
    <t>146101730611201</t>
  </si>
  <si>
    <t>0.14.7.10.173.7.06.312.99</t>
  </si>
  <si>
    <t>147101730631299</t>
  </si>
  <si>
    <t>0.14.8.10.173.8.06.312.99</t>
  </si>
  <si>
    <t>148101730631299</t>
  </si>
  <si>
    <t>0.14.6.10.173.6.06.612.01</t>
  </si>
  <si>
    <t>146101730661201</t>
  </si>
  <si>
    <t>0.14.6.10.173.6.06.612.99</t>
  </si>
  <si>
    <t>146101730661299</t>
  </si>
  <si>
    <t>0.14.7.10.173.7.06.612.99</t>
  </si>
  <si>
    <t>147101730661299</t>
  </si>
  <si>
    <t>0.14.8.10.173.8.06.612.99</t>
  </si>
  <si>
    <t>148101730661299</t>
  </si>
  <si>
    <t>0.14.7.10.173.7.06.712.99</t>
  </si>
  <si>
    <t>147101730671299</t>
  </si>
  <si>
    <t>0.14.8.10.173.8.06.712.99</t>
  </si>
  <si>
    <t>148101730671299</t>
  </si>
  <si>
    <t>0.14.6.10.173.6.06.812.99</t>
  </si>
  <si>
    <t>146101730681299</t>
  </si>
  <si>
    <t>0.14.7.10.173.7.06.812.99</t>
  </si>
  <si>
    <t>147101730681299</t>
  </si>
  <si>
    <t>0.14.7.10.173.7.08.212.99</t>
  </si>
  <si>
    <t>147101730821299</t>
  </si>
  <si>
    <t>0.14.7.10.173.7.08.312.01</t>
  </si>
  <si>
    <t>147101730831201</t>
  </si>
  <si>
    <t>0.14.7.10.173.7.08.612.01</t>
  </si>
  <si>
    <t>147101730861201</t>
  </si>
  <si>
    <t>0.14.6.10.173.6.08.612.99</t>
  </si>
  <si>
    <t>146101730861299</t>
  </si>
  <si>
    <t>0.14.7.10.173.7.08.612.99</t>
  </si>
  <si>
    <t>147101730861299</t>
  </si>
  <si>
    <t>0.14.8.10.173.8.08.612.99</t>
  </si>
  <si>
    <t>148101730861299</t>
  </si>
  <si>
    <t>0.14.8.10.173.8.08.712.99</t>
  </si>
  <si>
    <t>148101730871299</t>
  </si>
  <si>
    <t>0.14.7.10.173.7.10.112.99</t>
  </si>
  <si>
    <t>147101731011299</t>
  </si>
  <si>
    <t>0.14.8.10.173.8.10.112.99</t>
  </si>
  <si>
    <t>148101731011299</t>
  </si>
  <si>
    <t>Fomento Agricola - Mayor a 3 Anos</t>
  </si>
  <si>
    <t>0.14.7.10.173.7.10.312.99</t>
  </si>
  <si>
    <t>147101731031299</t>
  </si>
  <si>
    <t>0.14.7.10.173.7.10.412.01</t>
  </si>
  <si>
    <t>147101731041201</t>
  </si>
  <si>
    <t>0.14.7.10.173.7.10.412.99</t>
  </si>
  <si>
    <t>147101731041299</t>
  </si>
  <si>
    <t>0.14.6.10.173.6.10.612.01</t>
  </si>
  <si>
    <t>146101731061201</t>
  </si>
  <si>
    <t>0.14.7.10.173.7.10.612.01</t>
  </si>
  <si>
    <t>147101731061201</t>
  </si>
  <si>
    <t>0.14.8.10.173.8.10.612.01</t>
  </si>
  <si>
    <t>148101731061201</t>
  </si>
  <si>
    <t>0.14.6.10.173.6.10.612.99</t>
  </si>
  <si>
    <t>146101731061299</t>
  </si>
  <si>
    <t>0.14.7.10.173.7.10.612.99</t>
  </si>
  <si>
    <t>147101731061299</t>
  </si>
  <si>
    <t>0.14.8.10.173.8.10.612.99</t>
  </si>
  <si>
    <t>148101731061299</t>
  </si>
  <si>
    <t>0.14.7.10.173.7.10.712.99</t>
  </si>
  <si>
    <t>147101731071299</t>
  </si>
  <si>
    <t>0.14.8.10.173.8.10.712.99</t>
  </si>
  <si>
    <t>148101731071299</t>
  </si>
  <si>
    <t>0.14.8.10.173.8.10.812.01</t>
  </si>
  <si>
    <t>148101731081201</t>
  </si>
  <si>
    <t>0.14.8.10.173.8.10.812.99</t>
  </si>
  <si>
    <t>148101731081299</t>
  </si>
  <si>
    <t>0.14.7.10.173.7.22.112.01</t>
  </si>
  <si>
    <t>147101732211201</t>
  </si>
  <si>
    <t>Sector Agricola</t>
  </si>
  <si>
    <t>0.14.8.10.209.8.04.112.99</t>
  </si>
  <si>
    <t>148102090411299</t>
  </si>
  <si>
    <t>0.14.8.10.209.8.04.612.99</t>
  </si>
  <si>
    <t>148102090461299</t>
  </si>
  <si>
    <t>Ptmos.Pnles. Comercial - Mayor a 3 Anos</t>
  </si>
  <si>
    <t>0.14.8.10.209.8.04.732.99</t>
  </si>
  <si>
    <t>148102090473299</t>
  </si>
  <si>
    <t>0.14.7.10.351.7.02.612.01</t>
  </si>
  <si>
    <t>147103510261201</t>
  </si>
  <si>
    <t>Documentos Descontados</t>
  </si>
  <si>
    <t>0.14.8.10.351.8.04.612.99</t>
  </si>
  <si>
    <t>148103510461299</t>
  </si>
  <si>
    <t>Cesión de Créditos O Derechos de Cobro</t>
  </si>
  <si>
    <t>0.14.5.10.405.5.01.112.99</t>
  </si>
  <si>
    <t>145104050111299</t>
  </si>
  <si>
    <t>Cheques Descontados - Agricolas</t>
  </si>
  <si>
    <t>0.14.4.10.405.4.01.212.99</t>
  </si>
  <si>
    <t>144104050121299</t>
  </si>
  <si>
    <t>Cheques Descontados - Ganaderia</t>
  </si>
  <si>
    <t>0.14.5.10.405.5.01.212.99</t>
  </si>
  <si>
    <t>145104050121299</t>
  </si>
  <si>
    <t>0.14.5.10.405.5.01.312.01</t>
  </si>
  <si>
    <t>145104050131201</t>
  </si>
  <si>
    <t>0.14.4.10.405.4.01.312.99</t>
  </si>
  <si>
    <t>144104050131299</t>
  </si>
  <si>
    <t>0.14.5.10.405.5.01.312.99</t>
  </si>
  <si>
    <t>145104050131299</t>
  </si>
  <si>
    <t>0.14.5.10.405.5.01.412.01</t>
  </si>
  <si>
    <t>145104050141201</t>
  </si>
  <si>
    <t>0.14.4.10.405.4.01.412.99</t>
  </si>
  <si>
    <t>144104050141299</t>
  </si>
  <si>
    <t>0.14.5.10.405.5.01.412.99</t>
  </si>
  <si>
    <t>145104050141299</t>
  </si>
  <si>
    <t>Doc. Descontado - Construccion</t>
  </si>
  <si>
    <t>0.14.5.10.405.5.01.512.99</t>
  </si>
  <si>
    <t>145104050151299</t>
  </si>
  <si>
    <t>0.14.5.10.405.5.01.612.01</t>
  </si>
  <si>
    <t>145104050161201</t>
  </si>
  <si>
    <t>0.14.3.10.405.3.01.612.99</t>
  </si>
  <si>
    <t>143104050161299</t>
  </si>
  <si>
    <t>0.14.4.10.405.4.01.612.99</t>
  </si>
  <si>
    <t>144104050161299</t>
  </si>
  <si>
    <t>0.14.5.10.405.5.01.612.99</t>
  </si>
  <si>
    <t>145104050161299</t>
  </si>
  <si>
    <t>0.14.5.10.405.5.01.712.99</t>
  </si>
  <si>
    <t>145104050171299</t>
  </si>
  <si>
    <t>0.14.7.10.433.7.02.412.01</t>
  </si>
  <si>
    <t>147104330241201</t>
  </si>
  <si>
    <t>Cartera Comprada</t>
  </si>
  <si>
    <t>0.14.6.10.433.6.02.512.99</t>
  </si>
  <si>
    <t>146104330251299</t>
  </si>
  <si>
    <t>0.14.2.10.433.2.02.612.01</t>
  </si>
  <si>
    <t>142104330261201</t>
  </si>
  <si>
    <t>0.14.3.10.433.3.02.612.01</t>
  </si>
  <si>
    <t>143104330261201</t>
  </si>
  <si>
    <t>0.14.4.10.433.4.02.612.01</t>
  </si>
  <si>
    <t>144104330261201</t>
  </si>
  <si>
    <t>0.14.5.10.433.5.02.612.01</t>
  </si>
  <si>
    <t>145104330261201</t>
  </si>
  <si>
    <t>0.14.6.10.433.6.02.612.01</t>
  </si>
  <si>
    <t>146104330261201</t>
  </si>
  <si>
    <t>0.14.7.10.433.7.02.612.01</t>
  </si>
  <si>
    <t>147104330261201</t>
  </si>
  <si>
    <t>0.14.8.10.433.8.02.612.01</t>
  </si>
  <si>
    <t>148104330261201</t>
  </si>
  <si>
    <t>0.14.2.10.433.2.02.612.99</t>
  </si>
  <si>
    <t>142104330261299</t>
  </si>
  <si>
    <t>0.14.3.10.433.3.02.612.99</t>
  </si>
  <si>
    <t>143104330261299</t>
  </si>
  <si>
    <t>0.14.4.10.433.4.02.612.99</t>
  </si>
  <si>
    <t>144104330261299</t>
  </si>
  <si>
    <t>0.14.5.10.433.5.02.612.99</t>
  </si>
  <si>
    <t>145104330261299</t>
  </si>
  <si>
    <t>0.14.6.10.433.6.02.612.99</t>
  </si>
  <si>
    <t>146104330261299</t>
  </si>
  <si>
    <t>0.14.7.10.433.7.02.612.99</t>
  </si>
  <si>
    <t>147104330261299</t>
  </si>
  <si>
    <t>0.14.8.10.433.8.02.612.99</t>
  </si>
  <si>
    <t>148104330261299</t>
  </si>
  <si>
    <t>Cartera Comprada - Sec No Fin.</t>
  </si>
  <si>
    <t>0.14.6.10.433.6.02.712.01</t>
  </si>
  <si>
    <t>146104330271201</t>
  </si>
  <si>
    <t>0.14.7.10.433.7.02.712.01</t>
  </si>
  <si>
    <t>147104330271201</t>
  </si>
  <si>
    <t>0.14.8.10.433.8.02.712.01</t>
  </si>
  <si>
    <t>148104330271201</t>
  </si>
  <si>
    <t>0.14.3.10.433.3.02.712.99</t>
  </si>
  <si>
    <t>143104330271299</t>
  </si>
  <si>
    <t>0.14.5.10.433.5.02.712.99</t>
  </si>
  <si>
    <t>145104330271299</t>
  </si>
  <si>
    <t>0.14.6.10.433.6.02.712.99</t>
  </si>
  <si>
    <t>146104330271299</t>
  </si>
  <si>
    <t>0.14.7.10.433.7.02.712.99</t>
  </si>
  <si>
    <t>147104330271299</t>
  </si>
  <si>
    <t>0.14.8.10.433.8.02.712.99</t>
  </si>
  <si>
    <t>148104330271299</t>
  </si>
  <si>
    <t>0.14.6.10.433.6.02.812.99</t>
  </si>
  <si>
    <t>146104330281299</t>
  </si>
  <si>
    <t>Sector Construccion</t>
  </si>
  <si>
    <t>0.14.7.10.443.7.02.612.01</t>
  </si>
  <si>
    <t>147104430261201</t>
  </si>
  <si>
    <t>Prestamo Comercial</t>
  </si>
  <si>
    <t>0.14.8.10.443.8.02.612.99</t>
  </si>
  <si>
    <t>148104430261299</t>
  </si>
  <si>
    <t>Sector Consumo-</t>
  </si>
  <si>
    <t>0.14.8.10.443.8.02.712.99</t>
  </si>
  <si>
    <t>148104430271299</t>
  </si>
  <si>
    <t>0.14.8.10.443.8.02.732.99</t>
  </si>
  <si>
    <t>148104430273299</t>
  </si>
  <si>
    <t>Medida Excepcional de Apoyo Emitidas por el Bcp - A?O 2020 -</t>
  </si>
  <si>
    <t>0.14.8.10.449.8.02.612.99</t>
  </si>
  <si>
    <t>148104490261299</t>
  </si>
  <si>
    <t>Sector Consumo</t>
  </si>
  <si>
    <t>0.14.7.80.225.7.82.006.99</t>
  </si>
  <si>
    <t>147802258200699</t>
  </si>
  <si>
    <t>0.14.8.80.225.8.82.006.99</t>
  </si>
  <si>
    <t>148802258200699</t>
  </si>
  <si>
    <t>0.14.6.80.225.6.82.112.01</t>
  </si>
  <si>
    <t>146802258211201</t>
  </si>
  <si>
    <t>0.14.7.80.225.7.82.112.01</t>
  </si>
  <si>
    <t>147802258211201</t>
  </si>
  <si>
    <t>0.14.5.80.225.5.82.112.99</t>
  </si>
  <si>
    <t>145802258211299</t>
  </si>
  <si>
    <t>Fomento Agricola-Hasta 180 Dias</t>
  </si>
  <si>
    <t>0.14.6.80.225.6.82.112.99</t>
  </si>
  <si>
    <t>146802258211299</t>
  </si>
  <si>
    <t>Fomento Agricola-Hasta 1 Ano</t>
  </si>
  <si>
    <t>0.14.7.80.225.7.82.112.99</t>
  </si>
  <si>
    <t>147802258211299</t>
  </si>
  <si>
    <t>Fomento Agricola-Hasta 3 Anos</t>
  </si>
  <si>
    <t>0.14.8.80.225.8.82.112.99</t>
  </si>
  <si>
    <t>148802258211299</t>
  </si>
  <si>
    <t>Fomento Agricola-Mas de 3 Anos</t>
  </si>
  <si>
    <t>0.14.4.80.225.4.82.212.99</t>
  </si>
  <si>
    <t>144802258221299</t>
  </si>
  <si>
    <t>Sector Ganadero-Hasta 90 Dias</t>
  </si>
  <si>
    <t>0.14.5.80.225.5.82.212.99</t>
  </si>
  <si>
    <t>145802258221299</t>
  </si>
  <si>
    <t>Sector Ganadero-Hasta 180 Dias</t>
  </si>
  <si>
    <t>0.14.7.80.225.7.82.212.99</t>
  </si>
  <si>
    <t>147802258221299</t>
  </si>
  <si>
    <t>0.14.5.80.225.5.82.312.01</t>
  </si>
  <si>
    <t>145802258231201</t>
  </si>
  <si>
    <t>0.14.6.80.225.6.82.312.01</t>
  </si>
  <si>
    <t>146802258231201</t>
  </si>
  <si>
    <t>0.14.7.80.225.7.82.312.01</t>
  </si>
  <si>
    <t>147802258231201</t>
  </si>
  <si>
    <t>0.14.3.80.225.3.82.312.99</t>
  </si>
  <si>
    <t>143802258231299</t>
  </si>
  <si>
    <t>Fomento Industrial-Hasta 60 Dias</t>
  </si>
  <si>
    <t>0.14.4.80.225.4.82.312.99</t>
  </si>
  <si>
    <t>144802258231299</t>
  </si>
  <si>
    <t>Fomento Industrial-Hasta 90 Dias</t>
  </si>
  <si>
    <t>0.14.5.80.225.5.82.312.99</t>
  </si>
  <si>
    <t>145802258231299</t>
  </si>
  <si>
    <t>Fomento Industrial-Hasta 180 Dias</t>
  </si>
  <si>
    <t>0.14.6.80.225.6.82.312.99</t>
  </si>
  <si>
    <t>146802258231299</t>
  </si>
  <si>
    <t>Fomento Industrial-Hasta 1 Ano</t>
  </si>
  <si>
    <t>0.14.7.80.225.7.82.312.99</t>
  </si>
  <si>
    <t>147802258231299</t>
  </si>
  <si>
    <t>Fomento Industrial-Hasta 3 Anos</t>
  </si>
  <si>
    <t>0.14.8.80.225.8.82.312.99</t>
  </si>
  <si>
    <t>148802258231299</t>
  </si>
  <si>
    <t>Fomento Industrial-Mas de 3 Anos</t>
  </si>
  <si>
    <t>0.14.5.80.225.5.82.412.01</t>
  </si>
  <si>
    <t>145802258241201</t>
  </si>
  <si>
    <t>Sector Exportacion-Us$-Hasta 180 Dias</t>
  </si>
  <si>
    <t>0.14.7.80.225.7.82.412.01</t>
  </si>
  <si>
    <t>147802258241201</t>
  </si>
  <si>
    <t>0.14.8.80.225.8.82.412.01</t>
  </si>
  <si>
    <t>148802258241201</t>
  </si>
  <si>
    <t>0.14.4.80.225.4.82.412.99</t>
  </si>
  <si>
    <t>144802258241299</t>
  </si>
  <si>
    <t>Sector Exportacion-Hasta 90 Dias</t>
  </si>
  <si>
    <t>0.14.5.80.225.5.82.412.99</t>
  </si>
  <si>
    <t>145802258241299</t>
  </si>
  <si>
    <t>Sector Exportacion-Hasta 180 Dias</t>
  </si>
  <si>
    <t>0.14.6.80.225.6.82.412.99</t>
  </si>
  <si>
    <t>146802258241299</t>
  </si>
  <si>
    <t>0.14.7.80.225.7.82.412.99</t>
  </si>
  <si>
    <t>147802258241299</t>
  </si>
  <si>
    <t>0.14.8.80.225.8.82.412.99</t>
  </si>
  <si>
    <t>148802258241299</t>
  </si>
  <si>
    <t>0.14.5.80.225.5.82.512.99</t>
  </si>
  <si>
    <t>145802258251299</t>
  </si>
  <si>
    <t>Sector Construccion-Hasta 180 Dias</t>
  </si>
  <si>
    <t>0.14.6.80.225.6.82.512.99</t>
  </si>
  <si>
    <t>146802258251299</t>
  </si>
  <si>
    <t>Sector Construccion-Hasta 1 A?O</t>
  </si>
  <si>
    <t>0.14.7.80.225.7.82.512.99</t>
  </si>
  <si>
    <t>147802258251299</t>
  </si>
  <si>
    <t>0.14.8.80.225.8.82.512.99</t>
  </si>
  <si>
    <t>148802258251299</t>
  </si>
  <si>
    <t>0.14.2.80.225.2.82.612.01</t>
  </si>
  <si>
    <t>142802258261201</t>
  </si>
  <si>
    <t>Prestamo Comercial - Us$ - Hasta 30 Dias</t>
  </si>
  <si>
    <t>0.14.3.80.225.3.82.612.01</t>
  </si>
  <si>
    <t>143802258261201</t>
  </si>
  <si>
    <t>Prestamo Comercial - Us$ - Hasta 60 Dias</t>
  </si>
  <si>
    <t>0.14.4.80.225.4.82.612.01</t>
  </si>
  <si>
    <t>144802258261201</t>
  </si>
  <si>
    <t>0.14.5.80.225.5.82.612.01</t>
  </si>
  <si>
    <t>145802258261201</t>
  </si>
  <si>
    <t>0.14.6.80.225.6.82.612.01</t>
  </si>
  <si>
    <t>146802258261201</t>
  </si>
  <si>
    <t>0.14.7.80.225.7.82.612.01</t>
  </si>
  <si>
    <t>147802258261201</t>
  </si>
  <si>
    <t>0.14.8.80.225.8.82.612.01</t>
  </si>
  <si>
    <t>148802258261201</t>
  </si>
  <si>
    <t>0.14.2.80.225.2.82.612.99</t>
  </si>
  <si>
    <t>142802258261299</t>
  </si>
  <si>
    <t>0.14.3.80.225.3.82.612.99</t>
  </si>
  <si>
    <t>143802258261299</t>
  </si>
  <si>
    <t>0.14.4.80.225.4.82.612.99</t>
  </si>
  <si>
    <t>144802258261299</t>
  </si>
  <si>
    <t>0.14.5.80.225.5.82.612.99</t>
  </si>
  <si>
    <t>145802258261299</t>
  </si>
  <si>
    <t>0.14.6.80.225.6.82.612.99</t>
  </si>
  <si>
    <t>146802258261299</t>
  </si>
  <si>
    <t>0.14.7.80.225.7.82.612.99</t>
  </si>
  <si>
    <t>147802258261299</t>
  </si>
  <si>
    <t>0.14.8.80.225.8.82.612.99</t>
  </si>
  <si>
    <t>148802258261299</t>
  </si>
  <si>
    <t>0.14.6.80.225.6.82.712.01</t>
  </si>
  <si>
    <t>146802258271201</t>
  </si>
  <si>
    <t>0.14.7.80.225.7.82.712.01</t>
  </si>
  <si>
    <t>147802258271201</t>
  </si>
  <si>
    <t>0.14.8.80.225.8.82.712.01</t>
  </si>
  <si>
    <t>148802258271201</t>
  </si>
  <si>
    <t>Sector Consumo - Us$-Mas de 3 Anos</t>
  </si>
  <si>
    <t>0.14.3.80.225.3.82.712.99</t>
  </si>
  <si>
    <t>143802258271299</t>
  </si>
  <si>
    <t>0.14.4.80.225.4.82.712.99</t>
  </si>
  <si>
    <t>144802258271299</t>
  </si>
  <si>
    <t>0.14.5.80.225.5.82.712.99</t>
  </si>
  <si>
    <t>145802258271299</t>
  </si>
  <si>
    <t>0.14.6.80.225.6.82.712.99</t>
  </si>
  <si>
    <t>146802258271299</t>
  </si>
  <si>
    <t>0.14.7.80.225.7.82.712.99</t>
  </si>
  <si>
    <t>147802258271299</t>
  </si>
  <si>
    <t>0.14.8.80.225.8.82.712.99</t>
  </si>
  <si>
    <t>148802258271299</t>
  </si>
  <si>
    <t>0.14.7.80.225.7.82.716.99</t>
  </si>
  <si>
    <t>147802258271699</t>
  </si>
  <si>
    <t>Int. a Cobrar Automoviles - Hasta 3 A?Os -Gs</t>
  </si>
  <si>
    <t>0.14.8.80.225.8.82.716.99</t>
  </si>
  <si>
    <t>148802258271699</t>
  </si>
  <si>
    <t>Int. a Cobrar Automoviles - Mas de 3 A?Os -Gs</t>
  </si>
  <si>
    <t>0.14.8.80.225.8.82.732.01</t>
  </si>
  <si>
    <t>148802258273201</t>
  </si>
  <si>
    <t>0.14.3.80.225.3.82.732.99</t>
  </si>
  <si>
    <t>143802258273299</t>
  </si>
  <si>
    <t>Prestamos - Bex Vivienda - Gs.-Hasta 60 Dias</t>
  </si>
  <si>
    <t>0.14.4.80.225.4.82.732.99</t>
  </si>
  <si>
    <t>144802258273299</t>
  </si>
  <si>
    <t>Prestamos - Bex Vivienda - Gs.-Hasta 90 Dias</t>
  </si>
  <si>
    <t>0.14.5.80.225.5.82.732.99</t>
  </si>
  <si>
    <t>145802258273299</t>
  </si>
  <si>
    <t>Prestamos - Bex Vivienda - Gs.-Hasta 180 Dias</t>
  </si>
  <si>
    <t>0.14.8.80.225.8.82.732.99</t>
  </si>
  <si>
    <t>148802258273299</t>
  </si>
  <si>
    <t>0.14.4.80.225.4.82.812.01</t>
  </si>
  <si>
    <t>144802258281201</t>
  </si>
  <si>
    <t>Pr.c/Pag.M.E.-Cartas de Credito-Hasta 90 Dias</t>
  </si>
  <si>
    <t>0.14.5.80.225.5.82.812.01</t>
  </si>
  <si>
    <t>145802258281201</t>
  </si>
  <si>
    <t>Pr.c/Pag.M.E.-Cartas de Credito-Hasta 180 Dias</t>
  </si>
  <si>
    <t>0.14.7.80.225.7.82.812.01</t>
  </si>
  <si>
    <t>147802258281201</t>
  </si>
  <si>
    <t>Prest.Amortizables-Cartas D/Credito H/3 A?Os</t>
  </si>
  <si>
    <t>0.14.8.80.225.8.82.812.01</t>
  </si>
  <si>
    <t>148802258281201</t>
  </si>
  <si>
    <t>Pr.c/Pag.M.E.-Cartas de Credito-Mas de 3 Anos</t>
  </si>
  <si>
    <t>0.14.6.80.225.6.82.812.99</t>
  </si>
  <si>
    <t>146802258281299</t>
  </si>
  <si>
    <t>0.14.7.80.225.7.82.812.99</t>
  </si>
  <si>
    <t>147802258281299</t>
  </si>
  <si>
    <t>0.14.8.80.225.8.82.812.99</t>
  </si>
  <si>
    <t>148802258281299</t>
  </si>
  <si>
    <t>0.14.8.80.225.8.92.001.01</t>
  </si>
  <si>
    <t>148802259200101</t>
  </si>
  <si>
    <t>(Int.en Suspenso)-Residentes-Us$-Mas de 3 Anos</t>
  </si>
  <si>
    <t>0.14.6.80.225.6.92.001.99</t>
  </si>
  <si>
    <t>146802259200199</t>
  </si>
  <si>
    <t>(Int.en Suspenso)-Residentes-Gs.-Hasta 1 Ano</t>
  </si>
  <si>
    <t>0.14.7.80.225.7.92.001.99</t>
  </si>
  <si>
    <t>147802259200199</t>
  </si>
  <si>
    <t>(Int.en Suspenso)-Residentes-Gs.-Hasta 3 Anos</t>
  </si>
  <si>
    <t>0.14.8.80.225.8.92.001.99</t>
  </si>
  <si>
    <t>148802259200199</t>
  </si>
  <si>
    <t>(Int.en Suspenso)-Residentes-Gs.-Mas de 3 Anos</t>
  </si>
  <si>
    <t>0.14.6.80.225.6.94.112.01</t>
  </si>
  <si>
    <t>146802259411201</t>
  </si>
  <si>
    <t>0.14.7.80.225.7.94.112.01</t>
  </si>
  <si>
    <t>147802259411201</t>
  </si>
  <si>
    <t>0.14.5.80.225.5.94.112.99</t>
  </si>
  <si>
    <t>145802259411299</t>
  </si>
  <si>
    <t>0.14.6.80.225.6.94.112.99</t>
  </si>
  <si>
    <t>146802259411299</t>
  </si>
  <si>
    <t>0.14.7.80.225.7.94.112.99</t>
  </si>
  <si>
    <t>147802259411299</t>
  </si>
  <si>
    <t>0.14.8.80.225.8.94.112.99</t>
  </si>
  <si>
    <t>148802259411299</t>
  </si>
  <si>
    <t>0.14.4.80.225.4.94.212.99</t>
  </si>
  <si>
    <t>144802259421299</t>
  </si>
  <si>
    <t>0.14.5.80.225.5.94.212.99</t>
  </si>
  <si>
    <t>145802259421299</t>
  </si>
  <si>
    <t>0.14.7.80.225.7.94.212.99</t>
  </si>
  <si>
    <t>147802259421299</t>
  </si>
  <si>
    <t>0.14.5.80.225.5.94.312.01</t>
  </si>
  <si>
    <t>145802259431201</t>
  </si>
  <si>
    <t>Fomento Industrial - Dolares-Hasta 180 Dias</t>
  </si>
  <si>
    <t>0.14.7.80.225.7.94.312.01</t>
  </si>
  <si>
    <t>147802259431201</t>
  </si>
  <si>
    <t>Fomento Industrial - Dolares-Hasta 3 Anos</t>
  </si>
  <si>
    <t>0.14.3.80.225.3.94.312.99</t>
  </si>
  <si>
    <t>143802259431299</t>
  </si>
  <si>
    <t>0.14.4.80.225.4.94.312.99</t>
  </si>
  <si>
    <t>144802259431299</t>
  </si>
  <si>
    <t>0.14.5.80.225.5.94.312.99</t>
  </si>
  <si>
    <t>145802259431299</t>
  </si>
  <si>
    <t>0.14.6.80.225.6.94.312.99</t>
  </si>
  <si>
    <t>146802259431299</t>
  </si>
  <si>
    <t>0.14.7.80.225.7.94.312.99</t>
  </si>
  <si>
    <t>147802259431299</t>
  </si>
  <si>
    <t>0.14.8.80.225.8.94.312.99</t>
  </si>
  <si>
    <t>148802259431299</t>
  </si>
  <si>
    <t>0.14.5.80.225.5.94.412.01</t>
  </si>
  <si>
    <t>145802259441201</t>
  </si>
  <si>
    <t>0.14.7.80.225.7.94.412.01</t>
  </si>
  <si>
    <t>147802259441201</t>
  </si>
  <si>
    <t>Sector Exportacion-Us$-Hasta 3 Anos</t>
  </si>
  <si>
    <t>0.14.8.80.225.8.94.412.01</t>
  </si>
  <si>
    <t>148802259441201</t>
  </si>
  <si>
    <t>Sector Exportacion-Us$-Mas de 3 Anos</t>
  </si>
  <si>
    <t>0.14.4.80.225.4.94.412.99</t>
  </si>
  <si>
    <t>144802259441299</t>
  </si>
  <si>
    <t>0.14.5.80.225.5.94.412.99</t>
  </si>
  <si>
    <t>145802259441299</t>
  </si>
  <si>
    <t>0.14.6.80.225.6.94.412.99</t>
  </si>
  <si>
    <t>146802259441299</t>
  </si>
  <si>
    <t>Sector Exportacion-Hasta 1 Ano</t>
  </si>
  <si>
    <t>0.14.7.80.225.7.94.412.99</t>
  </si>
  <si>
    <t>147802259441299</t>
  </si>
  <si>
    <t>Sector Exportacion-Hasta 3 Anos</t>
  </si>
  <si>
    <t>0.14.8.80.225.8.94.412.99</t>
  </si>
  <si>
    <t>148802259441299</t>
  </si>
  <si>
    <t>Sector Exportacion-Mas de 3 Anos</t>
  </si>
  <si>
    <t>0.14.5.80.225.5.94.512.99</t>
  </si>
  <si>
    <t>145802259451299</t>
  </si>
  <si>
    <t>0.14.7.80.225.7.94.512.99</t>
  </si>
  <si>
    <t>147802259451299</t>
  </si>
  <si>
    <t>Sector Construccion-Hasta 3 Anos</t>
  </si>
  <si>
    <t>0.14.8.80.225.8.94.512.99</t>
  </si>
  <si>
    <t>148802259451299</t>
  </si>
  <si>
    <t>Sector Construccion-Mas de 3 Anos</t>
  </si>
  <si>
    <t>0.14.3.80.225.3.94.612.01</t>
  </si>
  <si>
    <t>143802259461201</t>
  </si>
  <si>
    <t>0.14.4.80.225.4.94.612.01</t>
  </si>
  <si>
    <t>144802259461201</t>
  </si>
  <si>
    <t>0.14.5.80.225.5.94.612.01</t>
  </si>
  <si>
    <t>145802259461201</t>
  </si>
  <si>
    <t>0.14.6.80.225.6.94.612.01</t>
  </si>
  <si>
    <t>146802259461201</t>
  </si>
  <si>
    <t>0.14.7.80.225.7.94.612.01</t>
  </si>
  <si>
    <t>147802259461201</t>
  </si>
  <si>
    <t>0.14.8.80.225.8.94.612.01</t>
  </si>
  <si>
    <t>148802259461201</t>
  </si>
  <si>
    <t>0.14.3.80.225.3.94.612.99</t>
  </si>
  <si>
    <t>143802259461299</t>
  </si>
  <si>
    <t>0.14.4.80.225.4.94.612.99</t>
  </si>
  <si>
    <t>144802259461299</t>
  </si>
  <si>
    <t>0.14.5.80.225.5.94.612.99</t>
  </si>
  <si>
    <t>145802259461299</t>
  </si>
  <si>
    <t>0.14.6.80.225.6.94.612.99</t>
  </si>
  <si>
    <t>146802259461299</t>
  </si>
  <si>
    <t>0.14.7.80.225.7.94.612.99</t>
  </si>
  <si>
    <t>147802259461299</t>
  </si>
  <si>
    <t>0.14.8.80.225.8.94.612.99</t>
  </si>
  <si>
    <t>148802259461299</t>
  </si>
  <si>
    <t>0.14.6.80.225.6.94.712.01</t>
  </si>
  <si>
    <t>146802259471201</t>
  </si>
  <si>
    <t>0.14.7.80.225.7.94.712.01</t>
  </si>
  <si>
    <t>147802259471201</t>
  </si>
  <si>
    <t>0.14.8.80.225.8.94.712.01</t>
  </si>
  <si>
    <t>148802259471201</t>
  </si>
  <si>
    <t>0.14.3.80.225.3.94.712.99</t>
  </si>
  <si>
    <t>143802259471299</t>
  </si>
  <si>
    <t>0.14.4.80.225.4.94.712.99</t>
  </si>
  <si>
    <t>144802259471299</t>
  </si>
  <si>
    <t>0.14.5.80.225.5.94.712.99</t>
  </si>
  <si>
    <t>145802259471299</t>
  </si>
  <si>
    <t>0.14.6.80.225.6.94.712.99</t>
  </si>
  <si>
    <t>146802259471299</t>
  </si>
  <si>
    <t>0.14.7.80.225.7.94.712.99</t>
  </si>
  <si>
    <t>147802259471299</t>
  </si>
  <si>
    <t>0.14.8.80.225.8.94.712.99</t>
  </si>
  <si>
    <t>148802259471299</t>
  </si>
  <si>
    <t>0.14.7.80.225.7.94.716.99</t>
  </si>
  <si>
    <t>147802259471699</t>
  </si>
  <si>
    <t>Int. a Dev. Automoviles - Hasta 3 A?Os -Gs</t>
  </si>
  <si>
    <t>0.14.8.80.225.8.94.716.99</t>
  </si>
  <si>
    <t>148802259471699</t>
  </si>
  <si>
    <t>Int. a Dev. Automoviles - Mas de 3 A?Os -Gs</t>
  </si>
  <si>
    <t>0.14.8.80.225.8.94.732.01</t>
  </si>
  <si>
    <t>148802259473201</t>
  </si>
  <si>
    <t>0.14.3.80.225.3.94.732.99</t>
  </si>
  <si>
    <t>143802259473299</t>
  </si>
  <si>
    <t>0.14.5.80.225.5.94.732.99</t>
  </si>
  <si>
    <t>145802259473299</t>
  </si>
  <si>
    <t>0.14.8.80.225.8.94.732.99</t>
  </si>
  <si>
    <t>148802259473299</t>
  </si>
  <si>
    <t>0.14.5.80.225.5.94.812.01</t>
  </si>
  <si>
    <t>145802259481201</t>
  </si>
  <si>
    <t>Pr.c/Pag. M.E.-Cartas de Credito-Hasta 180 Dias</t>
  </si>
  <si>
    <t>0.14.7.80.225.7.94.812.01</t>
  </si>
  <si>
    <t>147802259481201</t>
  </si>
  <si>
    <t>0.14.8.80.225.8.94.812.01</t>
  </si>
  <si>
    <t>148802259481201</t>
  </si>
  <si>
    <t>Pr.c/Pag. M.E.-Cartas de Credito-Mas de 3 Anos</t>
  </si>
  <si>
    <t>Int a Dev Prest Contra Pag Importacion Gs</t>
  </si>
  <si>
    <t>0.14.6.80.225.6.94.812.99</t>
  </si>
  <si>
    <t>146802259481299</t>
  </si>
  <si>
    <t>0.14.7.80.225.7.94.812.99</t>
  </si>
  <si>
    <t>147802259481299</t>
  </si>
  <si>
    <t>0.14.8.80.225.8.94.812.99</t>
  </si>
  <si>
    <t>148802259481299</t>
  </si>
  <si>
    <t>0.14.7.80.447.7.82.612.01</t>
  </si>
  <si>
    <t>147804478261201</t>
  </si>
  <si>
    <t>0.14.8.80.447.8.82.612.99</t>
  </si>
  <si>
    <t>148804478261299</t>
  </si>
  <si>
    <t>0.14.8.80.447.8.82.712.99</t>
  </si>
  <si>
    <t>148804478271299</t>
  </si>
  <si>
    <t>0.14.8.80.447.8.82.732.99</t>
  </si>
  <si>
    <t>148804478273299</t>
  </si>
  <si>
    <t>0.14.7.80.447.7.94.612.01</t>
  </si>
  <si>
    <t>147804479461201</t>
  </si>
  <si>
    <t>0.14.8.80.447.8.94.612.99</t>
  </si>
  <si>
    <t>148804479461299</t>
  </si>
  <si>
    <t>0.14.8.80.447.8.94.712.99</t>
  </si>
  <si>
    <t>148804479471299</t>
  </si>
  <si>
    <t>0.14.8.80.447.8.94.732.99</t>
  </si>
  <si>
    <t>148804479473299</t>
  </si>
  <si>
    <t>0.14.8.80.451.8.82.612.99</t>
  </si>
  <si>
    <t>148804518261299</t>
  </si>
  <si>
    <t>0.14.8.80.451.8.94.612.99</t>
  </si>
  <si>
    <t>148804519461299</t>
  </si>
  <si>
    <t>0.14.3.90.231.3.92.001.01</t>
  </si>
  <si>
    <t>143902319200101</t>
  </si>
  <si>
    <t>Prev.para Riesgos Crediticios M.E.</t>
  </si>
  <si>
    <t>0.14.4.90.231.4.92.001.01</t>
  </si>
  <si>
    <t>144902319200101</t>
  </si>
  <si>
    <t>Prevision p/Creditos en Us$ Hasta 90 Dias</t>
  </si>
  <si>
    <t>0.14.5.90.231.5.92.001.01</t>
  </si>
  <si>
    <t>145902319200101</t>
  </si>
  <si>
    <t>Prevision para Prestamos en Dolares</t>
  </si>
  <si>
    <t>0.14.6.90.231.6.92.001.01</t>
  </si>
  <si>
    <t>146902319200101</t>
  </si>
  <si>
    <t>Prevision p/Creditos en Us$ Hasta 1 A?O</t>
  </si>
  <si>
    <t>Previsiones por Cred.Riesgos Hasta 3 A?Os</t>
  </si>
  <si>
    <t>0.14.8.90.231.8.92.001.01</t>
  </si>
  <si>
    <t>148902319200101</t>
  </si>
  <si>
    <t>0.14.2.90.231.2.92.001.99</t>
  </si>
  <si>
    <t>142902319200199</t>
  </si>
  <si>
    <t>Prevision p/Riesgos Cred.Prestamos-Hasta 30 Dias</t>
  </si>
  <si>
    <t>0.14.3.90.231.3.92.001.99</t>
  </si>
  <si>
    <t>143902319200199</t>
  </si>
  <si>
    <t>Prevision p/Riesgos Cred.Prestamos-Hasta 60 Dias</t>
  </si>
  <si>
    <t>0.14.4.90.231.4.92.001.99</t>
  </si>
  <si>
    <t>144902319200199</t>
  </si>
  <si>
    <t>Prevision p/Riesgos Cred.Prestamos-Hasta 90 Dias</t>
  </si>
  <si>
    <t>0.14.5.90.231.5.92.001.99</t>
  </si>
  <si>
    <t>145902319200199</t>
  </si>
  <si>
    <t>Prevision p/Riesgos Cred.Prestamos-Hasta 180 Dias</t>
  </si>
  <si>
    <t>0.14.6.90.231.6.92.001.99</t>
  </si>
  <si>
    <t>146902319200199</t>
  </si>
  <si>
    <t>Prevision p/Riesgos Cred.Prestamos-Hasta 1 Ano</t>
  </si>
  <si>
    <t>Prevision p/Riesgos Cred.Prestamos-Hasta 3 Anos</t>
  </si>
  <si>
    <t>Prevision p/Riesgos Cred.Prestamos-Mas de 3 Anos</t>
  </si>
  <si>
    <t>0.14.7.90.231.7.92.202.01</t>
  </si>
  <si>
    <t>147902319220201</t>
  </si>
  <si>
    <t>Prevision Especifica Res 4 Covid 19 - Cuenta Nueva</t>
  </si>
  <si>
    <t>0.14.7.90.231.7.92.202.99</t>
  </si>
  <si>
    <t>147902319220299</t>
  </si>
  <si>
    <t>0.14.8.90.231.8.92.202.99</t>
  </si>
  <si>
    <t>148902319220299</t>
  </si>
  <si>
    <t>Previsiones Genericas-Exceso</t>
  </si>
  <si>
    <t>0.15.0.10.243.0.01.013.99</t>
  </si>
  <si>
    <t>150102430101399</t>
  </si>
  <si>
    <t>Gastos Pagados por Adelantado - Patrocinio</t>
  </si>
  <si>
    <t>0.15.0.10.251.0.02.001.01</t>
  </si>
  <si>
    <t>150102510200101</t>
  </si>
  <si>
    <t>Deudores por Venta de Bienes a Plazos - Rodados</t>
  </si>
  <si>
    <t>0.15.0.10.257.0.02.110.01</t>
  </si>
  <si>
    <t>150102570211001</t>
  </si>
  <si>
    <t>0.16.0.10.265.0.02.412.99</t>
  </si>
  <si>
    <t>160102650241299</t>
  </si>
  <si>
    <t>Sector Exportacion - Gs</t>
  </si>
  <si>
    <t xml:space="preserve">Prestamo Comercial - Us$ </t>
  </si>
  <si>
    <t>0.16.0.10.265.0.02.612.99</t>
  </si>
  <si>
    <t>160102650261299</t>
  </si>
  <si>
    <t xml:space="preserve">Prestamo Comercial - Gs </t>
  </si>
  <si>
    <t>0.16.0.10.265.0.02.712.99</t>
  </si>
  <si>
    <t>160102650271299</t>
  </si>
  <si>
    <t>Sector Consumo Gs.</t>
  </si>
  <si>
    <t>Prestamos Amortizables-Cartas de Creditos</t>
  </si>
  <si>
    <t>0.16.0.10.265.0.04.732.99</t>
  </si>
  <si>
    <t>160102650473299</t>
  </si>
  <si>
    <t>Prestamos - Bex Vivienda - Gs</t>
  </si>
  <si>
    <t>0.16.0.10.265.0.05.712.01</t>
  </si>
  <si>
    <t>160102650571201</t>
  </si>
  <si>
    <t>Compra de Cartera - Sec No Fin. No Publico</t>
  </si>
  <si>
    <t>0.16.0.10.265.0.05.712.99</t>
  </si>
  <si>
    <t>160102650571299</t>
  </si>
  <si>
    <t>Fomento Industrial</t>
  </si>
  <si>
    <t>0.16.0.10.269.0.02.412.99</t>
  </si>
  <si>
    <t>160102690241299</t>
  </si>
  <si>
    <t>0.16.0.10.269.0.02.612.99</t>
  </si>
  <si>
    <t>160102690261299</t>
  </si>
  <si>
    <t>Sector Consumo Us$</t>
  </si>
  <si>
    <t>0.16.0.10.269.0.02.712.99</t>
  </si>
  <si>
    <t>160102690271299</t>
  </si>
  <si>
    <t>0.16.0.10.269.0.02.732.99</t>
  </si>
  <si>
    <t>160102690273299</t>
  </si>
  <si>
    <t>Prestamos - Bex Vivienda - Gs.</t>
  </si>
  <si>
    <t>0.16.0.10.269.0.04.712.01</t>
  </si>
  <si>
    <t>160102690471201</t>
  </si>
  <si>
    <t>0.16.0.10.269.0.04.712.99</t>
  </si>
  <si>
    <t>160102690471299</t>
  </si>
  <si>
    <t>Sector Exportacion</t>
  </si>
  <si>
    <t>0.16.0.30.275.0.02.021.99</t>
  </si>
  <si>
    <t>160302750202199</t>
  </si>
  <si>
    <t>0.16.0.30.275.0.02.612.99</t>
  </si>
  <si>
    <t>160302750261299</t>
  </si>
  <si>
    <t>0.16.0.30.275.0.02.712.99</t>
  </si>
  <si>
    <t>160302750271299</t>
  </si>
  <si>
    <t>0.16.0.30.275.0.08.312.99</t>
  </si>
  <si>
    <t>160302750831299</t>
  </si>
  <si>
    <t>0.16.0.30.275.0.08.412.99</t>
  </si>
  <si>
    <t>160302750841299</t>
  </si>
  <si>
    <t>0.16.0.30.275.0.08.612.01</t>
  </si>
  <si>
    <t>160302750861201</t>
  </si>
  <si>
    <t>0.16.0.30.275.0.08.612.99</t>
  </si>
  <si>
    <t>160302750861299</t>
  </si>
  <si>
    <t>0.16.0.30.275.0.08.712.99</t>
  </si>
  <si>
    <t>160302750871299</t>
  </si>
  <si>
    <t>0.16.0.80.277.0.82.001.99</t>
  </si>
  <si>
    <t>160802778200199</t>
  </si>
  <si>
    <t>0.16.0.80.277.0.82.612.99</t>
  </si>
  <si>
    <t>160802778261299</t>
  </si>
  <si>
    <t>0.16.0.80.277.0.82.712.01</t>
  </si>
  <si>
    <t>160802778271201</t>
  </si>
  <si>
    <t>0.16.0.80.277.0.82.712.99</t>
  </si>
  <si>
    <t>160802778271299</t>
  </si>
  <si>
    <t>0.16.0.80.277.0.82.732.99</t>
  </si>
  <si>
    <t>160802778273299</t>
  </si>
  <si>
    <t>Prestamos Bex Vivienda Gs.</t>
  </si>
  <si>
    <t>0.16.0.80.277.0.92.412.99</t>
  </si>
  <si>
    <t>160802779241299</t>
  </si>
  <si>
    <t>0.16.0.80.277.0.92.612.99</t>
  </si>
  <si>
    <t>160802779261299</t>
  </si>
  <si>
    <t>0.16.0.80.277.0.92.712.01</t>
  </si>
  <si>
    <t>160802779271201</t>
  </si>
  <si>
    <t>0.16.0.80.277.0.92.712.99</t>
  </si>
  <si>
    <t>160802779271299</t>
  </si>
  <si>
    <t>0.16.0.80.277.0.92.732.99</t>
  </si>
  <si>
    <t>160802779273299</t>
  </si>
  <si>
    <t>Prestamos Bex Vivienda - Gs.</t>
  </si>
  <si>
    <t>0.16.0.80.277.0.94.412.99</t>
  </si>
  <si>
    <t>160802779441299</t>
  </si>
  <si>
    <t>0.16.0.80.277.0.94.612.99</t>
  </si>
  <si>
    <t>160802779461299</t>
  </si>
  <si>
    <t>0.16.0.80.277.0.94.712.01</t>
  </si>
  <si>
    <t>160802779471201</t>
  </si>
  <si>
    <t>0.16.0.80.277.0.94.712.99</t>
  </si>
  <si>
    <t>160802779471299</t>
  </si>
  <si>
    <t>0.16.0.80.277.0.94.732.99</t>
  </si>
  <si>
    <t>160802779473299</t>
  </si>
  <si>
    <t>Prestamos Bex Viviendas Gs.</t>
  </si>
  <si>
    <t>0.16.0.80.279.0.82.412.99</t>
  </si>
  <si>
    <t>160802798241299</t>
  </si>
  <si>
    <t>0.16.0.80.279.0.82.612.99</t>
  </si>
  <si>
    <t>160802798261299</t>
  </si>
  <si>
    <t>0.16.0.80.279.0.82.712.01</t>
  </si>
  <si>
    <t>160802798271201</t>
  </si>
  <si>
    <t>0.16.0.80.279.0.82.712.99</t>
  </si>
  <si>
    <t>160802798271299</t>
  </si>
  <si>
    <t>Int. a Cobrar - Sector Consumo Gs.</t>
  </si>
  <si>
    <t>0.16.0.80.279.0.82.732.99</t>
  </si>
  <si>
    <t>160802798273299</t>
  </si>
  <si>
    <t>0.16.0.80.279.0.92.412.99</t>
  </si>
  <si>
    <t>160802799241299</t>
  </si>
  <si>
    <t>0.16.0.80.279.0.92.612.99</t>
  </si>
  <si>
    <t>160802799261299</t>
  </si>
  <si>
    <t>0.16.0.80.279.0.92.712.01</t>
  </si>
  <si>
    <t>160802799271201</t>
  </si>
  <si>
    <t>0.16.0.80.279.0.92.712.99</t>
  </si>
  <si>
    <t>160802799271299</t>
  </si>
  <si>
    <t>Int. a Devengar - Sector Consumo Gs.</t>
  </si>
  <si>
    <t>0.16.0.80.279.0.92.732.99</t>
  </si>
  <si>
    <t>160802799273299</t>
  </si>
  <si>
    <t>0.16.0.80.279.0.94.412.99</t>
  </si>
  <si>
    <t>160802799441299</t>
  </si>
  <si>
    <t>0.16.0.80.279.0.94.612.99</t>
  </si>
  <si>
    <t>160802799461299</t>
  </si>
  <si>
    <t>0.16.0.80.279.0.94.712.01</t>
  </si>
  <si>
    <t>160802799471201</t>
  </si>
  <si>
    <t>0.16.0.80.279.0.94.712.99</t>
  </si>
  <si>
    <t>160802799471299</t>
  </si>
  <si>
    <t>0.16.0.80.279.0.94.732.99</t>
  </si>
  <si>
    <t>160802799473299</t>
  </si>
  <si>
    <t>0.16.0.80.347.0.82.612.99</t>
  </si>
  <si>
    <t>160803478261299</t>
  </si>
  <si>
    <t>0.16.0.80.347.0.82.712.99</t>
  </si>
  <si>
    <t>160803478271299</t>
  </si>
  <si>
    <t>0.16.0.80.347.0.86.312.99</t>
  </si>
  <si>
    <t>160803478631299</t>
  </si>
  <si>
    <t xml:space="preserve">Fomento Industrial </t>
  </si>
  <si>
    <t>0.16.0.80.347.0.86.412.99</t>
  </si>
  <si>
    <t>160803478641299</t>
  </si>
  <si>
    <t>0.16.0.80.347.0.86.612.01</t>
  </si>
  <si>
    <t>160803478661201</t>
  </si>
  <si>
    <t>0.16.0.80.347.0.86.612.99</t>
  </si>
  <si>
    <t>160803478661299</t>
  </si>
  <si>
    <t>0.16.0.80.347.0.86.712.99</t>
  </si>
  <si>
    <t>160803478671299</t>
  </si>
  <si>
    <t>0.16.0.80.347.0.92.612.99</t>
  </si>
  <si>
    <t>160803479261299</t>
  </si>
  <si>
    <t>0.16.0.80.347.0.92.712.99</t>
  </si>
  <si>
    <t>160803479271299</t>
  </si>
  <si>
    <t>0.16.0.80.347.0.94.712.99</t>
  </si>
  <si>
    <t>160803479471299</t>
  </si>
  <si>
    <t>0.16.0.80.347.0.96.312.99</t>
  </si>
  <si>
    <t>160803479631299</t>
  </si>
  <si>
    <t>0.16.0.80.347.0.96.412.99</t>
  </si>
  <si>
    <t>160803479641299</t>
  </si>
  <si>
    <t>0.16.0.80.347.0.96.612.01</t>
  </si>
  <si>
    <t>160803479661201</t>
  </si>
  <si>
    <t>0.16.0.80.347.0.96.612.99</t>
  </si>
  <si>
    <t>160803479661299</t>
  </si>
  <si>
    <t>0.16.0.80.347.0.96.712.99</t>
  </si>
  <si>
    <t>160803479671299</t>
  </si>
  <si>
    <t>0.16.0.90.285.0.92.001.01</t>
  </si>
  <si>
    <t>160902859200101</t>
  </si>
  <si>
    <t>Prevision Sobre Colocacion Vencida Usd</t>
  </si>
  <si>
    <t>0.16.0.90.285.0.92.001.99</t>
  </si>
  <si>
    <t>160902859200199</t>
  </si>
  <si>
    <t>Prevision Sobre Colocacion Vencida Gs.</t>
  </si>
  <si>
    <t>0.16.0.90.287.0.92.001.01</t>
  </si>
  <si>
    <t>160902879200101</t>
  </si>
  <si>
    <t>Prevision Sobre Creditos en Gestion Usd</t>
  </si>
  <si>
    <t>0.16.0.90.287.0.92.001.99</t>
  </si>
  <si>
    <t>160902879200199</t>
  </si>
  <si>
    <t>Prevision Sobre Creditos en Gestion Gs.</t>
  </si>
  <si>
    <t>0.16.0.90.349.0.92.001.99</t>
  </si>
  <si>
    <t>160903499200199</t>
  </si>
  <si>
    <t>Prevision Sobre Creditos Morosos Gs</t>
  </si>
  <si>
    <t>0.16.0.90.349.0.95.202.01</t>
  </si>
  <si>
    <t>160903499520201</t>
  </si>
  <si>
    <t>Med. Excep. del Bcp  - Morosos - Creditos Nuevos</t>
  </si>
  <si>
    <t>0.16.0.90.349.0.95.202.99</t>
  </si>
  <si>
    <t>160903499520299</t>
  </si>
  <si>
    <t>0.19.0.10.341.0.10.201.99</t>
  </si>
  <si>
    <t>190103411020199</t>
  </si>
  <si>
    <t>Medidas Transitorias - Previsiones</t>
  </si>
  <si>
    <t>0.19.0.10.341.0.12.201.01</t>
  </si>
  <si>
    <t>190103411220101</t>
  </si>
  <si>
    <t>Medida Excepc. Deapoyo Emitida por el Bcp A?O 2020</t>
  </si>
  <si>
    <t>0.19.0.10.341.0.12.201.99</t>
  </si>
  <si>
    <t>190103411220199</t>
  </si>
  <si>
    <t>Prevision Especifica Res 4 Covid 19 - Reprogramaciones</t>
  </si>
  <si>
    <t>0.21.1.10.102.1.06.001.01</t>
  </si>
  <si>
    <t>211101020600101</t>
  </si>
  <si>
    <t>Cda Vencidos Empresas Financieras del Pais</t>
  </si>
  <si>
    <t xml:space="preserve">Dep.Vista-Cooperativas de Ah. y Cred.
</t>
  </si>
  <si>
    <t>0.21.7.10.306.7.04.012.01</t>
  </si>
  <si>
    <t>217103060401201</t>
  </si>
  <si>
    <t>Cert.Dep.Usd-Bancos P.del Pais-Hasta 3 Anos</t>
  </si>
  <si>
    <t>0.21.8.10.306.8.04.012.01</t>
  </si>
  <si>
    <t>218103060401201</t>
  </si>
  <si>
    <t>Cert.Dep.Usd-Bancos P.del Pais-Mas de 3 Anos</t>
  </si>
  <si>
    <t>0.21.7.10.306.7.04.012.99</t>
  </si>
  <si>
    <t>217103060401299</t>
  </si>
  <si>
    <t>Cert.Dep.Gs.-Bancos P.del Pais-Hasta 3 Anos</t>
  </si>
  <si>
    <t>0.21.8.10.306.8.04.012.99</t>
  </si>
  <si>
    <t>218103060401299</t>
  </si>
  <si>
    <t>Cert.Dep.Gs.-Bancos P.del Pais-Mas de 3 Anos</t>
  </si>
  <si>
    <t>0.21.8.10.306.8.06.012.01</t>
  </si>
  <si>
    <t>218103060601201</t>
  </si>
  <si>
    <t>Certificados Depositos Ahorros Usd.-Hasta 3 Anos</t>
  </si>
  <si>
    <t>0.21.7.10.306.7.06.012.99</t>
  </si>
  <si>
    <t>217103060601299</t>
  </si>
  <si>
    <t>Certificados Depositos Ahorros Gs.-Hasta 3 Anos</t>
  </si>
  <si>
    <t>0.21.8.10.306.8.06.012.99</t>
  </si>
  <si>
    <t>218103060601299</t>
  </si>
  <si>
    <t>Certificados Depositos Ahorros Gs.-Mas de 3 Anos</t>
  </si>
  <si>
    <t>0.21.7.10.306.7.12.012.99</t>
  </si>
  <si>
    <t>217103061201299</t>
  </si>
  <si>
    <t>Certificados de Depositos en Gs.              -Hasta 3 A?Os</t>
  </si>
  <si>
    <t>0.21.7.10.306.7.18.012.99</t>
  </si>
  <si>
    <t>217103061801299</t>
  </si>
  <si>
    <t>0.21.8.10.306.8.18.012.99</t>
  </si>
  <si>
    <t>218103061801299</t>
  </si>
  <si>
    <t>Certificados de Depositos en Gs.              -Mas de 3 A?Os</t>
  </si>
  <si>
    <t>0.21.7.10.306.7.20.012.01</t>
  </si>
  <si>
    <t>217103062001201</t>
  </si>
  <si>
    <t>Certificados de Depositos en Us$              -Hasta 3 A?Os</t>
  </si>
  <si>
    <t>0.21.8.10.306.8.20.012.01</t>
  </si>
  <si>
    <t>218103062001201</t>
  </si>
  <si>
    <t>Certificados de Depositos en Us$              -Mas de 3 A?Os</t>
  </si>
  <si>
    <t>0.21.6.10.306.6.20.012.99</t>
  </si>
  <si>
    <t>216103062001299</t>
  </si>
  <si>
    <t>Certificados de Depositos en Gs.              -Hasta 1 A?O</t>
  </si>
  <si>
    <t>0.21.7.10.306.7.20.012.99</t>
  </si>
  <si>
    <t>217103062001299</t>
  </si>
  <si>
    <t>0.21.8.10.306.8.20.012.99</t>
  </si>
  <si>
    <t>218103062001299</t>
  </si>
  <si>
    <t>0.21.7.10.306.7.26.012.99</t>
  </si>
  <si>
    <t>217103062601299</t>
  </si>
  <si>
    <t>Certificado de Deposito</t>
  </si>
  <si>
    <t>0.21.8.10.306.8.26.012.99</t>
  </si>
  <si>
    <t>218103062601299</t>
  </si>
  <si>
    <t>0.21.6.40.390.6.02.001.01</t>
  </si>
  <si>
    <t>216403900200101</t>
  </si>
  <si>
    <t>Prestamos Recibidos en Dolares          -Hasta 1 Ano</t>
  </si>
  <si>
    <t>0.21.6.40.390.6.02.001.99</t>
  </si>
  <si>
    <t>216403900200199</t>
  </si>
  <si>
    <t>Prestamos Recibidos en Guaranies        -Hasta 1 Ano</t>
  </si>
  <si>
    <t>0.21.7.40.390.7.02.001.99</t>
  </si>
  <si>
    <t>217403900200199</t>
  </si>
  <si>
    <t>Prestamos Recibidos en Guaranies        -Hasta 3 Anos</t>
  </si>
  <si>
    <t>0.21.7.40.390.7.03.001.01</t>
  </si>
  <si>
    <t>217403900300101</t>
  </si>
  <si>
    <t>Invest In Visions Gmbh</t>
  </si>
  <si>
    <t>0.21.8.40.390.8.03.001.01</t>
  </si>
  <si>
    <t>218403900300101</t>
  </si>
  <si>
    <t>Prestamos del Exterior - Otros Bcos. Usd</t>
  </si>
  <si>
    <t>0.21.7.40.390.7.08.051.99</t>
  </si>
  <si>
    <t>217403900805199</t>
  </si>
  <si>
    <t>Prestamos Recibidos de Afd Gs.-Hasta 3 Anos</t>
  </si>
  <si>
    <t>0.21.8.40.390.8.08.051.99</t>
  </si>
  <si>
    <t>218403900805199</t>
  </si>
  <si>
    <t>Prestamos Recibidos de Afd Gs.-Mas de 3 Anos</t>
  </si>
  <si>
    <t>0.21.1.40.390.1.10.070.99</t>
  </si>
  <si>
    <t>211403901007099</t>
  </si>
  <si>
    <t>Banco Itau Paraguay S.A.</t>
  </si>
  <si>
    <t>0.21.1.40.390.1.10.100.99</t>
  </si>
  <si>
    <t>211403901010099</t>
  </si>
  <si>
    <t>Banco Basa S.A.</t>
  </si>
  <si>
    <t>0.21.1.40.390.1.10.130.99</t>
  </si>
  <si>
    <t>211403901013099</t>
  </si>
  <si>
    <t>0.21.1.40.390.1.10.210.99</t>
  </si>
  <si>
    <t>211403901021099</t>
  </si>
  <si>
    <t>Financiera Rio S.A.</t>
  </si>
  <si>
    <t>0.21.7.80.134.7.82.012.01</t>
  </si>
  <si>
    <t>217801348201201</t>
  </si>
  <si>
    <t>Intereses a Pagar - Sector Financiero - Usd - H. 3 A?Os</t>
  </si>
  <si>
    <t>0.21.8.80.134.8.82.012.01</t>
  </si>
  <si>
    <t>218801348201201</t>
  </si>
  <si>
    <t>Intereses a Pagar - Sector Financiero - Usd -  Mas 3 A?Os</t>
  </si>
  <si>
    <t>0.21.6.80.134.6.82.012.99</t>
  </si>
  <si>
    <t>216801348201299</t>
  </si>
  <si>
    <t>Intereses a Pagar - Sector Financiero - Gs - H. 1 A?O</t>
  </si>
  <si>
    <t>0.21.7.80.134.7.82.012.99</t>
  </si>
  <si>
    <t>217801348201299</t>
  </si>
  <si>
    <t>Intereses a Pagar - Sector Financiero - Gs - H. 3 A?Os</t>
  </si>
  <si>
    <t>0.21.8.80.134.8.82.012.99</t>
  </si>
  <si>
    <t>218801348201299</t>
  </si>
  <si>
    <t>Intereses a Pagar - Sector Financiero - Gs -  Mas 3 A?Os</t>
  </si>
  <si>
    <t>0.21.7.80.134.7.92.012.01</t>
  </si>
  <si>
    <t>217801349201201</t>
  </si>
  <si>
    <t>Intereses a Devengar - Sector Financiero - Usd - H. 3 A?Os</t>
  </si>
  <si>
    <t>0.21.8.80.134.8.92.012.01</t>
  </si>
  <si>
    <t>218801349201201</t>
  </si>
  <si>
    <t>Intereses a Devengar - Sector Financiero - Usd -  Mas 3 A?Os</t>
  </si>
  <si>
    <t>0.21.6.80.134.6.92.012.99</t>
  </si>
  <si>
    <t>216801349201299</t>
  </si>
  <si>
    <t>Intereses a Devengar - Sector Financiero - Gs - H. 1 A?O</t>
  </si>
  <si>
    <t>0.21.7.80.134.7.92.012.99</t>
  </si>
  <si>
    <t>217801349201299</t>
  </si>
  <si>
    <t>Intereses a Devengar - Sector Financiero - Gs - H. 3 A?Os</t>
  </si>
  <si>
    <t>0.21.8.80.134.8.92.012.99</t>
  </si>
  <si>
    <t>218801349201299</t>
  </si>
  <si>
    <t>Intereses a Devengar - Sector Financiero - Gs -  Mas 3 A?Os</t>
  </si>
  <si>
    <t>0.22.1.10.136.1.02.001.99</t>
  </si>
  <si>
    <t>221101360200199</t>
  </si>
  <si>
    <t>Cuentas Corrientes - G.</t>
  </si>
  <si>
    <t>0.22.1.10.138.1.04.007.01</t>
  </si>
  <si>
    <t>221101380400701</t>
  </si>
  <si>
    <t>Certificado D/Ahorro Us$.Vencidos-Vista</t>
  </si>
  <si>
    <t>0.22.1.10.138.1.04.007.99</t>
  </si>
  <si>
    <t>221101380400799</t>
  </si>
  <si>
    <t>Certificados Md/Depositos D/Ahorros - Vencidos</t>
  </si>
  <si>
    <t>0.22.1.10.142.1.02.001.01</t>
  </si>
  <si>
    <t>221101420200101</t>
  </si>
  <si>
    <t>Dep.a la Vista-Doc.Pend.D/Conf.-Dolares Usa.</t>
  </si>
  <si>
    <t>0.22.1.10.142.1.02.001.99</t>
  </si>
  <si>
    <t>221101420200199</t>
  </si>
  <si>
    <t>Dep.a la Vista-Doc.Pend.D/Conf.</t>
  </si>
  <si>
    <t>0.22.5.10.156.5.02.012.01</t>
  </si>
  <si>
    <t>225101560201201</t>
  </si>
  <si>
    <t>Certificado Ahorro Us$-Residentes-Hasta 180 Dias</t>
  </si>
  <si>
    <t>0.22.6.10.156.6.02.012.01</t>
  </si>
  <si>
    <t>226101560201201</t>
  </si>
  <si>
    <t>Certificado Ahorro Us$-Residentes-Hasta 1 Ano</t>
  </si>
  <si>
    <t>0.22.7.10.156.7.02.012.01</t>
  </si>
  <si>
    <t>227101560201201</t>
  </si>
  <si>
    <t>Certificado Ahorro Us$-Residentes-Hasta 3 Anos</t>
  </si>
  <si>
    <t>0.22.8.10.156.8.02.012.01</t>
  </si>
  <si>
    <t>228101560201201</t>
  </si>
  <si>
    <t>Certificado Ahorro Us$-Residentes-Mas de 3 Anos</t>
  </si>
  <si>
    <t>0.22.3.10.156.3.02.012.99</t>
  </si>
  <si>
    <t>223101560201299</t>
  </si>
  <si>
    <t>Certif.Ahorro-Residente-Hasta 60 Dias</t>
  </si>
  <si>
    <t>0.22.5.10.156.5.02.012.99</t>
  </si>
  <si>
    <t>225101560201299</t>
  </si>
  <si>
    <t>Certif.Ahorro-Residente-Hasta 180 Dias</t>
  </si>
  <si>
    <t>0.22.6.10.156.6.02.012.99</t>
  </si>
  <si>
    <t>226101560201299</t>
  </si>
  <si>
    <t>Certif.Ahorro-Residente-Hasta 1 Ano</t>
  </si>
  <si>
    <t>0.22.7.10.156.7.02.012.99</t>
  </si>
  <si>
    <t>227101560201299</t>
  </si>
  <si>
    <t>Certif.Ahorro-Residente-Hasta 3 Anos</t>
  </si>
  <si>
    <t>0.22.8.10.156.8.02.012.99</t>
  </si>
  <si>
    <t>228101560201299</t>
  </si>
  <si>
    <t>Certif.Ahorro-Residente-Mayor a 3 Anos</t>
  </si>
  <si>
    <t>0.22.8.40.298.8.06.012.01</t>
  </si>
  <si>
    <t>228402980601201</t>
  </si>
  <si>
    <t>Certif.Ahorro -  Administ.Central -</t>
  </si>
  <si>
    <t>0.22.7.40.298.7.06.012.99</t>
  </si>
  <si>
    <t>227402980601299</t>
  </si>
  <si>
    <t>0.22.8.40.298.8.06.012.99</t>
  </si>
  <si>
    <t>228402980601299</t>
  </si>
  <si>
    <t>0.22.8.60.266.8.01.017.01</t>
  </si>
  <si>
    <t>228602660101701</t>
  </si>
  <si>
    <t>Bonos Subordinados - Usd</t>
  </si>
  <si>
    <t>0.22.5.80.224.5.82.012.01</t>
  </si>
  <si>
    <t>225802248201201</t>
  </si>
  <si>
    <t>Sobre Cda Us$-Residentes-Hasta 180 Dias</t>
  </si>
  <si>
    <t>0.22.6.80.224.6.82.012.01</t>
  </si>
  <si>
    <t>226802248201201</t>
  </si>
  <si>
    <t>Sobre Cda Us$-Residentes-Hasta 1 Ano</t>
  </si>
  <si>
    <t>0.22.7.80.224.7.82.012.01</t>
  </si>
  <si>
    <t>227802248201201</t>
  </si>
  <si>
    <t>Sobre Cda Us$-Residentes-Hasta 3 Anos</t>
  </si>
  <si>
    <t>0.22.8.80.224.8.82.012.01</t>
  </si>
  <si>
    <t>228802248201201</t>
  </si>
  <si>
    <t>Sobre Cda Us$-Residentes-Mas de 3 Anos</t>
  </si>
  <si>
    <t>0.22.3.80.224.3.82.012.99</t>
  </si>
  <si>
    <t>223802248201299</t>
  </si>
  <si>
    <t>Sobre Cda.-Residente-Hasta 60 Dias</t>
  </si>
  <si>
    <t>0.22.5.80.224.5.82.012.99</t>
  </si>
  <si>
    <t>225802248201299</t>
  </si>
  <si>
    <t>Sobre Cda.-Residente-Hasta 180 Dias</t>
  </si>
  <si>
    <t>0.22.6.80.224.6.82.012.99</t>
  </si>
  <si>
    <t>226802248201299</t>
  </si>
  <si>
    <t>Sobre Cda.-Residente-Hasta 1 Ano</t>
  </si>
  <si>
    <t>0.22.7.80.224.7.82.012.99</t>
  </si>
  <si>
    <t>227802248201299</t>
  </si>
  <si>
    <t>Sobre Cda.-Residente-Hasta 3 Anos</t>
  </si>
  <si>
    <t>0.22.8.80.224.8.82.012.99</t>
  </si>
  <si>
    <t>228802248201299</t>
  </si>
  <si>
    <t>Sobre Cda.-Residente-Mas de 3 Anos</t>
  </si>
  <si>
    <t>0.22.5.80.224.5.92.012.01</t>
  </si>
  <si>
    <t>225802249201201</t>
  </si>
  <si>
    <t>(Sobre Cda Us$-Residente)-Hasta 180 Dias</t>
  </si>
  <si>
    <t>0.22.6.80.224.6.92.012.01</t>
  </si>
  <si>
    <t>226802249201201</t>
  </si>
  <si>
    <t>(Sobre Cda Us$-Residente)-Hasta 1 Ano</t>
  </si>
  <si>
    <t>0.22.7.80.224.7.92.012.01</t>
  </si>
  <si>
    <t>227802249201201</t>
  </si>
  <si>
    <t>(Sobre Cda Us$-Residente)-Hasta 3 Anos</t>
  </si>
  <si>
    <t>0.22.8.80.224.8.92.012.01</t>
  </si>
  <si>
    <t>228802249201201</t>
  </si>
  <si>
    <t>(Sobre Cda Us$-Residente)-Mas de 3 Anos</t>
  </si>
  <si>
    <t>0.22.3.80.224.3.92.012.99</t>
  </si>
  <si>
    <t>223802249201299</t>
  </si>
  <si>
    <t>(Sobre Cda-Residentes)-Hasta 60 Dias</t>
  </si>
  <si>
    <t>0.22.5.80.224.5.92.012.99</t>
  </si>
  <si>
    <t>225802249201299</t>
  </si>
  <si>
    <t>(Sobre Cda.-Residente)-Hasta 180 Dias</t>
  </si>
  <si>
    <t>0.22.6.80.224.6.92.012.99</t>
  </si>
  <si>
    <t>226802249201299</t>
  </si>
  <si>
    <t>(Sobre Cda.-Residente)-Hasta 1 Ano</t>
  </si>
  <si>
    <t>0.22.7.80.224.7.92.012.99</t>
  </si>
  <si>
    <t>227802249201299</t>
  </si>
  <si>
    <t>(Sobre Cda.-Residente)-Hasta 3 Anos</t>
  </si>
  <si>
    <t>0.22.8.80.224.8.92.012.99</t>
  </si>
  <si>
    <t>228802249201299</t>
  </si>
  <si>
    <t>(Sobre Cda.-Residente)-Mas de 3 Anos</t>
  </si>
  <si>
    <t>0.22.8.80.230.8.82.012.01</t>
  </si>
  <si>
    <t>228802308201201</t>
  </si>
  <si>
    <t>Certificados de Depositos en Usd - Sector Publico</t>
  </si>
  <si>
    <t>0.22.7.80.230.7.82.012.99</t>
  </si>
  <si>
    <t>227802308201299</t>
  </si>
  <si>
    <t>Certificados de Depositos en Gs. - Sector Publico</t>
  </si>
  <si>
    <t>0.22.8.80.230.8.82.012.99</t>
  </si>
  <si>
    <t>228802308201299</t>
  </si>
  <si>
    <t>0.22.8.80.230.8.92.012.01</t>
  </si>
  <si>
    <t>228802309201201</t>
  </si>
  <si>
    <t>0.22.7.80.230.7.92.012.99</t>
  </si>
  <si>
    <t>227802309201299</t>
  </si>
  <si>
    <t>0.22.8.80.230.8.92.012.99</t>
  </si>
  <si>
    <t>228802309201299</t>
  </si>
  <si>
    <t>0.24.0.40.258.0.02.055.99</t>
  </si>
  <si>
    <t>240402580205599</t>
  </si>
  <si>
    <t>Cobros Tc Global</t>
  </si>
  <si>
    <t>0.24.0.40.260.0.02.010.99</t>
  </si>
  <si>
    <t>240402600201099</t>
  </si>
  <si>
    <t>Saldo Acreedor Tarjeta de Credito</t>
  </si>
  <si>
    <t>0.24.0.40.260.0.02.092.99</t>
  </si>
  <si>
    <t>240402600209299</t>
  </si>
  <si>
    <t>A Pagar Global Cc</t>
  </si>
  <si>
    <t>0.24.0.40.260.0.02.244.99</t>
  </si>
  <si>
    <t>240402600224499</t>
  </si>
  <si>
    <t>Op a Cancelar Operaciones</t>
  </si>
  <si>
    <t>0.24.0.40.260.0.02.666.01</t>
  </si>
  <si>
    <t>240402600266601</t>
  </si>
  <si>
    <t>Pendiente de Pago - Proveedores del Banco - Usd</t>
  </si>
  <si>
    <t>0.24.0.40.260.0.02.666.99</t>
  </si>
  <si>
    <t>240402600266699</t>
  </si>
  <si>
    <t>Pendiente de Pago - Proveedores del Banco - Gs</t>
  </si>
  <si>
    <t>0.31.0.60.418.0.01.001.99</t>
  </si>
  <si>
    <t>310604180100199</t>
  </si>
  <si>
    <t>Beneficiarios por Prest.a Utilizar Mediante Tarjetas de Cred</t>
  </si>
  <si>
    <t>0.61.0.10.702.0.02.612.01</t>
  </si>
  <si>
    <t>610107020261201</t>
  </si>
  <si>
    <t>0.61.0.20.712.0.02.312.01</t>
  </si>
  <si>
    <t>610207120231201</t>
  </si>
  <si>
    <t>Prestamos c/Pagares - Fom. Industrial - U$A</t>
  </si>
  <si>
    <t>0.61.0.20.712.0.02.312.99</t>
  </si>
  <si>
    <t>610207120231299</t>
  </si>
  <si>
    <t>Prestamos c/Pagares - Fom. Industrial</t>
  </si>
  <si>
    <t>0.61.0.20.712.0.02.612.01</t>
  </si>
  <si>
    <t>610207120261201</t>
  </si>
  <si>
    <t>0.61.0.20.712.0.02.612.99</t>
  </si>
  <si>
    <t>610207120261299</t>
  </si>
  <si>
    <t>0.61.0.20.712.0.02.712.01</t>
  </si>
  <si>
    <t>610207120271201</t>
  </si>
  <si>
    <t>Prest. c/Pag. Sector Consumo - U$A</t>
  </si>
  <si>
    <t>0.61.0.20.712.0.02.712.99</t>
  </si>
  <si>
    <t>610207120271299</t>
  </si>
  <si>
    <t>Prest. c/Pag. Sector Consumo - Gs</t>
  </si>
  <si>
    <t>0.61.0.20.712.0.02.732.99</t>
  </si>
  <si>
    <t>610207120273299</t>
  </si>
  <si>
    <t>Productos por Prestamos a Plazo Fijo</t>
  </si>
  <si>
    <t>0.61.0.20.712.0.02.812.01</t>
  </si>
  <si>
    <t>610207120281201</t>
  </si>
  <si>
    <t>Prestamos Contra Pagares - M.E.</t>
  </si>
  <si>
    <t>0.61.0.20.712.0.02.812.99</t>
  </si>
  <si>
    <t>610207120281299</t>
  </si>
  <si>
    <t>Intereses Prestamos Contra Pag. Importacion Gs</t>
  </si>
  <si>
    <t>0.61.0.20.714.0.02.112.01</t>
  </si>
  <si>
    <t>610207140211201</t>
  </si>
  <si>
    <t>Prestamo c/ Pagares - Fomento Agricola -U$A</t>
  </si>
  <si>
    <t>0.61.0.20.714.0.02.112.99</t>
  </si>
  <si>
    <t>610207140211299</t>
  </si>
  <si>
    <t>Prestamos c/Pagares - Fom. Agricola</t>
  </si>
  <si>
    <t>0.61.0.20.714.0.02.212.99</t>
  </si>
  <si>
    <t>610207140221299</t>
  </si>
  <si>
    <t>Prestamos c/Pagares - Fom. Ganadero</t>
  </si>
  <si>
    <t>0.61.0.20.714.0.02.312.01</t>
  </si>
  <si>
    <t>610207140231201</t>
  </si>
  <si>
    <t>0.61.0.20.714.0.02.312.99</t>
  </si>
  <si>
    <t>610207140231299</t>
  </si>
  <si>
    <t>0.61.0.20.714.0.02.412.01</t>
  </si>
  <si>
    <t>610207140241201</t>
  </si>
  <si>
    <t>Prestamos c/Pagares - Exportacion - U$A</t>
  </si>
  <si>
    <t>0.61.0.20.714.0.02.412.99</t>
  </si>
  <si>
    <t>610207140241299</t>
  </si>
  <si>
    <t>Prestamos c/Pagares - Exportacion</t>
  </si>
  <si>
    <t>0.61.0.20.714.0.02.512.99</t>
  </si>
  <si>
    <t>610207140251299</t>
  </si>
  <si>
    <t>Prest. c/ Pagares - Construccion -Gs</t>
  </si>
  <si>
    <t>0.61.0.20.714.0.02.612.01</t>
  </si>
  <si>
    <t>610207140261201</t>
  </si>
  <si>
    <t>0.61.0.20.714.0.02.612.99</t>
  </si>
  <si>
    <t>610207140261299</t>
  </si>
  <si>
    <t>0.61.0.20.714.0.02.712.01</t>
  </si>
  <si>
    <t>610207140271201</t>
  </si>
  <si>
    <t>Prestamos c/Pagares - Sector Consumo - U$A</t>
  </si>
  <si>
    <t>0.61.0.20.714.0.02.712.99</t>
  </si>
  <si>
    <t>610207140271299</t>
  </si>
  <si>
    <t>Prestamos c/Pagares - Sector Consumo - Gs.</t>
  </si>
  <si>
    <t>0.61.0.20.714.0.02.716.99</t>
  </si>
  <si>
    <t>610207140271699</t>
  </si>
  <si>
    <t>Int. Cobrado Automoviles - Gs'</t>
  </si>
  <si>
    <t>0.61.0.20.714.0.02.732.01</t>
  </si>
  <si>
    <t>610207140273201</t>
  </si>
  <si>
    <t>Prestamos - Bex Vivienda - Me.</t>
  </si>
  <si>
    <t>0.61.0.20.714.0.02.732.99</t>
  </si>
  <si>
    <t>610207140273299</t>
  </si>
  <si>
    <t>0.61.0.20.714.0.02.812.01</t>
  </si>
  <si>
    <t>610207140281201</t>
  </si>
  <si>
    <t>Prestamos c/Pagares - M.E.</t>
  </si>
  <si>
    <t>0.61.0.20.714.0.02.812.99</t>
  </si>
  <si>
    <t>610207140281299</t>
  </si>
  <si>
    <t>Prestamos c/Pagares - Gs</t>
  </si>
  <si>
    <t>0.61.0.20.718.0.02.112.99</t>
  </si>
  <si>
    <t>610207180211299</t>
  </si>
  <si>
    <t>Doc Descontados - Agricola</t>
  </si>
  <si>
    <t>0.61.0.20.718.0.02.212.99</t>
  </si>
  <si>
    <t>610207180221299</t>
  </si>
  <si>
    <t>Doc Descontados - Ganadero</t>
  </si>
  <si>
    <t>0.61.0.20.718.0.02.312.01</t>
  </si>
  <si>
    <t>610207180231201</t>
  </si>
  <si>
    <t>Productos Sobre Documentos Descontados</t>
  </si>
  <si>
    <t>0.61.0.20.718.0.02.312.99</t>
  </si>
  <si>
    <t>610207180231299</t>
  </si>
  <si>
    <t>0.61.0.20.718.0.02.412.01</t>
  </si>
  <si>
    <t>610207180241201</t>
  </si>
  <si>
    <t>0.61.0.20.718.0.02.412.99</t>
  </si>
  <si>
    <t>610207180241299</t>
  </si>
  <si>
    <t>0.61.0.20.718.0.02.512.99</t>
  </si>
  <si>
    <t>610207180251299</t>
  </si>
  <si>
    <t>0.61.0.20.718.0.02.612.01</t>
  </si>
  <si>
    <t>610207180261201</t>
  </si>
  <si>
    <t>Documentos Descontados - Me</t>
  </si>
  <si>
    <t>0.61.0.20.718.0.02.612.99</t>
  </si>
  <si>
    <t>610207180261299</t>
  </si>
  <si>
    <t>0.61.0.20.718.0.02.712.99</t>
  </si>
  <si>
    <t>610207180271299</t>
  </si>
  <si>
    <t>s/ Documentos Descontados - Gs</t>
  </si>
  <si>
    <t>0.61.0.20.718.0.02.812.99</t>
  </si>
  <si>
    <t>610207180281299</t>
  </si>
  <si>
    <t>0.61.0.20.732.0.02.702.99</t>
  </si>
  <si>
    <t>610207320270299</t>
  </si>
  <si>
    <t>Intereses Moratorios  Tc</t>
  </si>
  <si>
    <t>0.61.0.20.732.0.02.703.99</t>
  </si>
  <si>
    <t>610207320270399</t>
  </si>
  <si>
    <t>Intereses Punitorio Tc</t>
  </si>
  <si>
    <t>0.61.0.20.734.0.02.001.99</t>
  </si>
  <si>
    <t>610207340200199</t>
  </si>
  <si>
    <t>Prestamos Fondo Especial de Desarrollo -Gs.</t>
  </si>
  <si>
    <t>0.61.0.20.850.0.02.112.01</t>
  </si>
  <si>
    <t>610208500211201</t>
  </si>
  <si>
    <t>0.61.0.20.850.0.02.312.99</t>
  </si>
  <si>
    <t>610208500231299</t>
  </si>
  <si>
    <t>Sector Industrial</t>
  </si>
  <si>
    <t>0.61.0.20.850.0.02.612.01</t>
  </si>
  <si>
    <t>610208500261201</t>
  </si>
  <si>
    <t>0.61.0.20.850.0.02.612.99</t>
  </si>
  <si>
    <t>610208500261299</t>
  </si>
  <si>
    <t>0.61.0.20.850.0.02.712.99</t>
  </si>
  <si>
    <t>610208500271299</t>
  </si>
  <si>
    <t>0.61.0.20.850.0.02.732.99</t>
  </si>
  <si>
    <t>610208500273299</t>
  </si>
  <si>
    <t>Productos por Medida Excepcional de Apoyo Emitida Mt 2020</t>
  </si>
  <si>
    <t>0.61.0.30.750.0.02.002.01</t>
  </si>
  <si>
    <t>610307500200201</t>
  </si>
  <si>
    <t>Intereses Moratorios - Me</t>
  </si>
  <si>
    <t>0.61.0.30.750.0.02.002.99</t>
  </si>
  <si>
    <t>610307500200299</t>
  </si>
  <si>
    <t>Intereses Moratorios</t>
  </si>
  <si>
    <t>0.61.0.30.750.0.02.003.01</t>
  </si>
  <si>
    <t>610307500200301</t>
  </si>
  <si>
    <t>Intereses Punitorios - Me</t>
  </si>
  <si>
    <t>0.61.0.30.750.0.02.003.99</t>
  </si>
  <si>
    <t>610307500200399</t>
  </si>
  <si>
    <t>Intereses Punitorios</t>
  </si>
  <si>
    <t>0.61.0.30.750.0.04.002.99</t>
  </si>
  <si>
    <t>610307500400299</t>
  </si>
  <si>
    <t>Med. Excep. del Bcp  - Vencidos</t>
  </si>
  <si>
    <t>0.61.0.30.750.0.04.003.99</t>
  </si>
  <si>
    <t>610307500400399</t>
  </si>
  <si>
    <t>0.61.0.30.752.0.02.001.99</t>
  </si>
  <si>
    <t>610307520200199</t>
  </si>
  <si>
    <t>Productos por Creditos en Gestion</t>
  </si>
  <si>
    <t>0.61.0.60.766.0.04.001.99</t>
  </si>
  <si>
    <t>610607660400199</t>
  </si>
  <si>
    <t>Cred.Vig.por Inter.Financ. - Set.Finan. - Residentes</t>
  </si>
  <si>
    <t>0.61.0.60.766.0.06.001.99</t>
  </si>
  <si>
    <t>610607660600199</t>
  </si>
  <si>
    <t>Cred.Vig.por Inter.Financ. - Sector No Financiero</t>
  </si>
  <si>
    <t>0.62.0.10.782.0.02.002.99</t>
  </si>
  <si>
    <t>620107820200299</t>
  </si>
  <si>
    <t>Comision Transferencia Intrasucursal</t>
  </si>
  <si>
    <t>0.62.0.10.806.0.02.044.01</t>
  </si>
  <si>
    <t>620108060204401</t>
  </si>
  <si>
    <t>s/Depositos en Efectivo Moneda Extranjera</t>
  </si>
  <si>
    <t>0.62.0.10.806.0.02.112.99</t>
  </si>
  <si>
    <t>620108060211299</t>
  </si>
  <si>
    <t>Comis Desemb. Ptmos. Agricolas</t>
  </si>
  <si>
    <t>0.62.0.10.806.0.02.212.99</t>
  </si>
  <si>
    <t>620108060221299</t>
  </si>
  <si>
    <t>Comis Desemb. Ptmos. Ganaderos</t>
  </si>
  <si>
    <t>0.62.0.10.806.0.02.312.99</t>
  </si>
  <si>
    <t>620108060231299</t>
  </si>
  <si>
    <t>Comis Desemb. Ptmos. Industriales</t>
  </si>
  <si>
    <t>0.62.0.10.806.0.02.412.99</t>
  </si>
  <si>
    <t>620108060241299</t>
  </si>
  <si>
    <t>Comis Desemb. Ptmos. Exportacion</t>
  </si>
  <si>
    <t>0.62.0.10.806.0.02.612.01</t>
  </si>
  <si>
    <t>620108060261201</t>
  </si>
  <si>
    <t>Comis Desemb. Ptmos. Comercial</t>
  </si>
  <si>
    <t>0.62.0.10.806.0.02.612.99</t>
  </si>
  <si>
    <t>620108060261299</t>
  </si>
  <si>
    <t>0.62.0.10.806.0.02.712.99</t>
  </si>
  <si>
    <t>620108060271299</t>
  </si>
  <si>
    <t>Comis Desemb. Ptmos. Consumo</t>
  </si>
  <si>
    <t>0.62.0.10.806.0.02.732.99</t>
  </si>
  <si>
    <t>620108060273299</t>
  </si>
  <si>
    <t>Comis Desemb. Ptmos. Vivienda - Bex</t>
  </si>
  <si>
    <t>0.62.0.10.806.0.02.812.01</t>
  </si>
  <si>
    <t>620108060281201</t>
  </si>
  <si>
    <t>Comis Desemb. Ptmos. Importacion</t>
  </si>
  <si>
    <t>0.63.0.10.810.0.02.001.99</t>
  </si>
  <si>
    <t>630108100200199</t>
  </si>
  <si>
    <t>Operaciones Corrientes de Cambios</t>
  </si>
  <si>
    <t>0.63.0.30.818.0.02.004.99</t>
  </si>
  <si>
    <t>630308180200499</t>
  </si>
  <si>
    <t>Recup.Gastos de Tasacion</t>
  </si>
  <si>
    <t>0.64.0.10.828.0.01.001.99</t>
  </si>
  <si>
    <t>640108280100199</t>
  </si>
  <si>
    <t>Beneficios por Ventas de Inmuebles</t>
  </si>
  <si>
    <t>0.71.0.10.701.0.02.001.01</t>
  </si>
  <si>
    <t>710107010200101</t>
  </si>
  <si>
    <t>Ahorro Vista - Usd</t>
  </si>
  <si>
    <t>0.71.0.10.701.0.02.001.99</t>
  </si>
  <si>
    <t>710107010200199</t>
  </si>
  <si>
    <t>Ahorro Vista - Gs</t>
  </si>
  <si>
    <t>0.71.0.10.701.0.02.012.01</t>
  </si>
  <si>
    <t>710107010201201</t>
  </si>
  <si>
    <t>0.71.0.10.701.0.02.012.99</t>
  </si>
  <si>
    <t>710107010201299</t>
  </si>
  <si>
    <t>0.71.0.10.705.0.03.002.01</t>
  </si>
  <si>
    <t>710107050300201</t>
  </si>
  <si>
    <t>Cargos Financieros s/ Prestamos  del Exterior</t>
  </si>
  <si>
    <t>0.71.0.20.711.0.02.001.01</t>
  </si>
  <si>
    <t>710207110200101</t>
  </si>
  <si>
    <t>Depositos de Ahorro M.E.</t>
  </si>
  <si>
    <t>0.71.0.20.711.0.02.001.99</t>
  </si>
  <si>
    <t>710207110200199</t>
  </si>
  <si>
    <t>En Caja de Ahorro Contractual</t>
  </si>
  <si>
    <t>0.71.0.20.715.0.02.012.01</t>
  </si>
  <si>
    <t>710207150201201</t>
  </si>
  <si>
    <t>Certif. de Deposito de Ahorro Dolares Usa.</t>
  </si>
  <si>
    <t>0.71.0.20.715.0.02.012.99</t>
  </si>
  <si>
    <t>710207150201299</t>
  </si>
  <si>
    <t>Certif. de Depositos de Ahorro Gs.</t>
  </si>
  <si>
    <t>0.71.0.20.729.0.01.001.01</t>
  </si>
  <si>
    <t>710207290100101</t>
  </si>
  <si>
    <t>Ahorros Vista - Usd</t>
  </si>
  <si>
    <t>0.71.0.20.729.0.01.012.01</t>
  </si>
  <si>
    <t>710207290101201</t>
  </si>
  <si>
    <t>Cargos por Depositos Cda Sect Publico Usd</t>
  </si>
  <si>
    <t>0.71.0.20.729.0.01.012.99</t>
  </si>
  <si>
    <t>710207290101299</t>
  </si>
  <si>
    <t>Cargos por Cert.Dep.Ahorro - Sector Publico</t>
  </si>
  <si>
    <t>0.71.0.20.797.0.01.001.01</t>
  </si>
  <si>
    <t>710207970100101</t>
  </si>
  <si>
    <t>Cargos s/Bonos Subordinados - Usd</t>
  </si>
  <si>
    <t>0.71.0.40.739.0.04.001.99</t>
  </si>
  <si>
    <t>710407390400199</t>
  </si>
  <si>
    <t>Creditos Vig.p/Interm.Fin.Sector Fin.-Residentes</t>
  </si>
  <si>
    <t>0.71.0.40.739.0.06.001.99</t>
  </si>
  <si>
    <t>710407390600199</t>
  </si>
  <si>
    <t>Creditos Vig.p/Interm.Fin.Sect.No Fin.-Residentes</t>
  </si>
  <si>
    <t>0.71.0.50.743.0.02.001.99</t>
  </si>
  <si>
    <t>710507430200199</t>
  </si>
  <si>
    <t>Prevision para Inversiones</t>
  </si>
  <si>
    <t>Prevision para Prestamos Dudosos</t>
  </si>
  <si>
    <t>0.71.0.50.743.0.02.002.99</t>
  </si>
  <si>
    <t>710507430200299</t>
  </si>
  <si>
    <t>0.71.0.50.743.0.02.023.99</t>
  </si>
  <si>
    <t>710507430202399</t>
  </si>
  <si>
    <t>Previsiones Esp.s/Compromiso Contingente</t>
  </si>
  <si>
    <t>0.71.0.50.743.0.07.202.99</t>
  </si>
  <si>
    <t>710507430720299</t>
  </si>
  <si>
    <t>Medidas Excepcionales del Bcp - Nuevos Creditos</t>
  </si>
  <si>
    <t>0.72.0.10.757.0.02.111.99</t>
  </si>
  <si>
    <t>720107570211199</t>
  </si>
  <si>
    <t>Com.Pag.a Seguros - Fraude Robo Tdc</t>
  </si>
  <si>
    <t>0.73.0.10.759.0.02.006.99</t>
  </si>
  <si>
    <t>730107590200699</t>
  </si>
  <si>
    <t>0.73.0.10.759.0.16.030.99</t>
  </si>
  <si>
    <t>730107591603099</t>
  </si>
  <si>
    <t>Honorarios a Profesionales y Técnicos</t>
  </si>
  <si>
    <t>0.73.0.10.759.0.18.005.99</t>
  </si>
  <si>
    <t>730107591800599</t>
  </si>
  <si>
    <t>Otras Retribuciones Personales - No Deducibles</t>
  </si>
  <si>
    <t>0.73.0.10.761.0.10.001.99</t>
  </si>
  <si>
    <t>730107611000199</t>
  </si>
  <si>
    <t>Otros Seguros</t>
  </si>
  <si>
    <t>0.73.0.10.771.0.02.002.99</t>
  </si>
  <si>
    <t>730107710200299</t>
  </si>
  <si>
    <t>0.73.0.10.771.0.16.005.99</t>
  </si>
  <si>
    <t>730107711600599</t>
  </si>
  <si>
    <t>Transmision de Datos - Lineas P.A.P.</t>
  </si>
  <si>
    <t>0.73.0.10.771.0.18.046.99</t>
  </si>
  <si>
    <t>730107711804699</t>
  </si>
  <si>
    <t>Tarjetas de Creditos</t>
  </si>
  <si>
    <t>0.73.0.10.771.0.20.002.99</t>
  </si>
  <si>
    <t>730107712000299</t>
  </si>
  <si>
    <t>Combustible para Equipo Directivo</t>
  </si>
  <si>
    <t>0.73.0.10.771.0.28.001.99</t>
  </si>
  <si>
    <t>730107712800199</t>
  </si>
  <si>
    <t>Viajes - Deducibles</t>
  </si>
  <si>
    <t>0.73.0.10.771.0.28.002.99</t>
  </si>
  <si>
    <t>730107712800299</t>
  </si>
  <si>
    <t>Caja Chica - Gtos Movilidad No Deducible</t>
  </si>
  <si>
    <t>0.73.0.10.771.0.44.063.99</t>
  </si>
  <si>
    <t>730107714406399</t>
  </si>
  <si>
    <t>Servicios de Soporte Informatico</t>
  </si>
  <si>
    <t>0.73.0.10.771.0.44.067.99</t>
  </si>
  <si>
    <t>730107714406799</t>
  </si>
  <si>
    <t>Asesoria Juridica No Recurrente - Exterior</t>
  </si>
  <si>
    <t>0.73.0.10.771.0.44.069.99</t>
  </si>
  <si>
    <t>730107714406999</t>
  </si>
  <si>
    <t>Transporte de Fondos por Cuenta D/Banco - Aereo</t>
  </si>
  <si>
    <t>0.73.0.10.771.0.44.071.99</t>
  </si>
  <si>
    <t>730107714407199</t>
  </si>
  <si>
    <t>Scoring y Seguimiento de Cartera</t>
  </si>
  <si>
    <t>0.73.0.10.771.0.44.978.99</t>
  </si>
  <si>
    <t>730107714497899</t>
  </si>
  <si>
    <t>Personal Tercerizado - Calidad</t>
  </si>
  <si>
    <t>Cambio y Arbitraje</t>
  </si>
  <si>
    <t>0.73.0.10.775.0.02.001.99</t>
  </si>
  <si>
    <t>730107750200199</t>
  </si>
  <si>
    <t>01</t>
  </si>
  <si>
    <t>111201053400099</t>
  </si>
  <si>
    <t>0.11.1.20.105.1.34.000.99</t>
  </si>
  <si>
    <t>Depositos por Operaciones Monetarias</t>
  </si>
  <si>
    <t>111201132809099</t>
  </si>
  <si>
    <t>0.11.1.20.113.1.28.090.99</t>
  </si>
  <si>
    <t>Banco Regional SAECA Td</t>
  </si>
  <si>
    <t>111201132824199</t>
  </si>
  <si>
    <t>0.11.1.20.113.1.28.241.99</t>
  </si>
  <si>
    <t>Finlatina S.a Td</t>
  </si>
  <si>
    <t>128801278200399</t>
  </si>
  <si>
    <t>0.12.8.80.127.8.82.003.99</t>
  </si>
  <si>
    <t>Bonos del Tesoro Nacional-Gs.-Mas de 3 Anos</t>
  </si>
  <si>
    <t>128801279200399</t>
  </si>
  <si>
    <t>0.12.8.80.127.8.92.003.99</t>
  </si>
  <si>
    <t>137101310200099</t>
  </si>
  <si>
    <t>0.13.7.10.131.7.02.000.99</t>
  </si>
  <si>
    <t>137101310400399</t>
  </si>
  <si>
    <t>0.13.7.10.131.7.04.003.99</t>
  </si>
  <si>
    <t>Cda Mercado Primario Bancos del Pais</t>
  </si>
  <si>
    <t>138101310400399</t>
  </si>
  <si>
    <t>0.13.8.10.131.8.04.003.99</t>
  </si>
  <si>
    <t>137801618200499</t>
  </si>
  <si>
    <t>0.13.7.80.161.7.82.004.99</t>
  </si>
  <si>
    <t>Int a Cobrar Cda Mercado Primario Bcos del Pais Gs</t>
  </si>
  <si>
    <t>138801618200499</t>
  </si>
  <si>
    <t>0.13.8.80.161.8.82.004.99</t>
  </si>
  <si>
    <t>137801619400399</t>
  </si>
  <si>
    <t>0.13.7.80.161.7.94.003.99</t>
  </si>
  <si>
    <t>Bancos Privados del Pais-Hasta 3 Anos</t>
  </si>
  <si>
    <t>138801619400399</t>
  </si>
  <si>
    <t>0.13.8.80.161.8.94.003.99</t>
  </si>
  <si>
    <t>Bancos Privados del Pais-Mas de 3 Anos</t>
  </si>
  <si>
    <t>Sector Consumo - Us$-Hasta 90 Dias</t>
  </si>
  <si>
    <t>143101690673299</t>
  </si>
  <si>
    <t>0.14.3.10.169.3.06.732.99</t>
  </si>
  <si>
    <t>145101730261201</t>
  </si>
  <si>
    <t>0.14.5.10.173.5.02.612.01</t>
  </si>
  <si>
    <t>144101730271299</t>
  </si>
  <si>
    <t>0.14.4.10.173.4.02.712.99</t>
  </si>
  <si>
    <t>147101730273299</t>
  </si>
  <si>
    <t>0.14.7.10.173.7.02.732.99</t>
  </si>
  <si>
    <t>Prestamos - Bex Vivienda - Gs.-Hasta 3 Anos</t>
  </si>
  <si>
    <t>148101730861201</t>
  </si>
  <si>
    <t>0.14.8.10.173.8.08.612.01</t>
  </si>
  <si>
    <t>145101730861299</t>
  </si>
  <si>
    <t>0.14.5.10.173.5.08.612.99</t>
  </si>
  <si>
    <t>147101730871299</t>
  </si>
  <si>
    <t>0.14.7.10.173.7.08.712.99</t>
  </si>
  <si>
    <t>144104050111299</t>
  </si>
  <si>
    <t>0.14.4.10.405.4.01.112.99</t>
  </si>
  <si>
    <t>143104050141299</t>
  </si>
  <si>
    <t>0.14.3.10.405.3.01.412.99</t>
  </si>
  <si>
    <t>144802258211299</t>
  </si>
  <si>
    <t>0.14.4.80.225.4.82.112.99</t>
  </si>
  <si>
    <t>Fomento Agricola-Hasta 90 Dias</t>
  </si>
  <si>
    <t>143802258241299</t>
  </si>
  <si>
    <t>0.14.3.80.225.3.82.412.99</t>
  </si>
  <si>
    <t>Sector Exportacion-Hasta 60 Dias</t>
  </si>
  <si>
    <t>144802258271201</t>
  </si>
  <si>
    <t>0.14.4.80.225.4.82.712.01</t>
  </si>
  <si>
    <t>147802258273299</t>
  </si>
  <si>
    <t>0.14.7.80.225.7.82.732.99</t>
  </si>
  <si>
    <t>146802259200101</t>
  </si>
  <si>
    <t>0.14.6.80.225.6.92.001.01</t>
  </si>
  <si>
    <t>(Int.en Suspenso)-Residentes-Us$-Hasta 1 Ano</t>
  </si>
  <si>
    <t>144802259411299</t>
  </si>
  <si>
    <t>0.14.4.80.225.4.94.112.99</t>
  </si>
  <si>
    <t>143802259441299</t>
  </si>
  <si>
    <t>0.14.3.80.225.3.94.412.99</t>
  </si>
  <si>
    <t>144802259471201</t>
  </si>
  <si>
    <t>0.14.4.80.225.4.94.712.01</t>
  </si>
  <si>
    <t>147802259473299</t>
  </si>
  <si>
    <t>0.14.7.80.225.7.94.732.99</t>
  </si>
  <si>
    <t>150102530202099</t>
  </si>
  <si>
    <t>0.15.0.10.253.0.02.020.99</t>
  </si>
  <si>
    <t>Gastos a Recuperar-Residentes</t>
  </si>
  <si>
    <t>150102530203099</t>
  </si>
  <si>
    <t>0.15.0.10.253.0.02.030.99</t>
  </si>
  <si>
    <t>Faltante de Caja</t>
  </si>
  <si>
    <t>150102570200201</t>
  </si>
  <si>
    <t>0.15.0.10.257.0.02.002.01</t>
  </si>
  <si>
    <t>Deudores Iva Prestamos</t>
  </si>
  <si>
    <t>150102570200299</t>
  </si>
  <si>
    <t>0.15.0.10.257.0.02.002.99</t>
  </si>
  <si>
    <t>150102570200399</t>
  </si>
  <si>
    <t>0.15.0.10.257.0.02.003.99</t>
  </si>
  <si>
    <t>Comisiones a Cobrar - Red de Cobros</t>
  </si>
  <si>
    <t>Vcd Adelantos a Rendir</t>
  </si>
  <si>
    <t>150102570202999</t>
  </si>
  <si>
    <t>0.15.0.10.257.0.02.029.99</t>
  </si>
  <si>
    <t>Gastos Bancarios a Facturar</t>
  </si>
  <si>
    <t>150102570204799</t>
  </si>
  <si>
    <t>0.15.0.10.257.0.02.047.99</t>
  </si>
  <si>
    <t>150102570210299</t>
  </si>
  <si>
    <t>0.15.0.10.257.0.02.102.99</t>
  </si>
  <si>
    <t>Extracciones Bnf-Wepa</t>
  </si>
  <si>
    <t>150102570244601</t>
  </si>
  <si>
    <t>0.15.0.10.257.0.02.446.01</t>
  </si>
  <si>
    <t>Operaciones a Cancelar Operaciones - Usd</t>
  </si>
  <si>
    <t>It a Cancelar Prestamos - Gs</t>
  </si>
  <si>
    <t>150102570246099</t>
  </si>
  <si>
    <t>0.15.0.10.257.0.02.460.99</t>
  </si>
  <si>
    <t>Gastos de Fusión y Adquisiciones</t>
  </si>
  <si>
    <t>Operaciones a Cancelar Tarjetas</t>
  </si>
  <si>
    <t>160102690209099</t>
  </si>
  <si>
    <t>0.16.0.10.269.0.02.090.99</t>
  </si>
  <si>
    <t>Tarjetas de Creditos en Gestion 91-180 Dias</t>
  </si>
  <si>
    <t>160302750231299</t>
  </si>
  <si>
    <t>0.16.0.30.275.0.02.312.99</t>
  </si>
  <si>
    <t>Fomento Industrial-Gs.</t>
  </si>
  <si>
    <t>Int a Cobrar-Rrr</t>
  </si>
  <si>
    <t>160802778241299</t>
  </si>
  <si>
    <t>0.16.0.80.277.0.82.412.99</t>
  </si>
  <si>
    <t>160803478231299</t>
  </si>
  <si>
    <t>0.16.0.80.347.0.82.312.99</t>
  </si>
  <si>
    <t>160803479231299</t>
  </si>
  <si>
    <t>0.16.0.80.347.0.92.312.99</t>
  </si>
  <si>
    <t>160902879202099</t>
  </si>
  <si>
    <t>0.16.0.90.287.0.92.020.99</t>
  </si>
  <si>
    <t>(Prevision Gest-Tarjetas de Creditos)</t>
  </si>
  <si>
    <t>Bienes Recibidos en Dación</t>
  </si>
  <si>
    <t>Intereses a Cobrar . - Fideicomiso</t>
  </si>
  <si>
    <t>211403901004199</t>
  </si>
  <si>
    <t>0.21.1.40.390.1.10.041.99</t>
  </si>
  <si>
    <t>Bancard S.A.</t>
  </si>
  <si>
    <t>Prestamos Recibidos en Guaranies</t>
  </si>
  <si>
    <t>218801348500299</t>
  </si>
  <si>
    <t>0.21.8.80.134.8.85.002.99</t>
  </si>
  <si>
    <t>Cargos Financieros No Documentados Devengados-No Residentes</t>
  </si>
  <si>
    <t>221101360200101</t>
  </si>
  <si>
    <t>0.22.1.10.136.1.02.001.01</t>
  </si>
  <si>
    <t>Cuentas Corrientes M/E - Dolares</t>
  </si>
  <si>
    <t>224101560201299</t>
  </si>
  <si>
    <t>0.22.4.10.156.4.02.012.99</t>
  </si>
  <si>
    <t>Certif.Ahorro-Residente-Hasta 90 Dias</t>
  </si>
  <si>
    <t>224802248201299</t>
  </si>
  <si>
    <t>0.22.4.80.224.4.82.012.99</t>
  </si>
  <si>
    <t>Sobre Cda.-Residente-Hasta 90 Dias</t>
  </si>
  <si>
    <t>224802249201299</t>
  </si>
  <si>
    <t>0.22.4.80.224.4.92.012.99</t>
  </si>
  <si>
    <t>(Sobre Cda.-Residente)-Hasta 90 Dias</t>
  </si>
  <si>
    <t>240202520106099</t>
  </si>
  <si>
    <t>0.24.0.20.252.0.01.060.99</t>
  </si>
  <si>
    <t>Aporte Obrero Especial</t>
  </si>
  <si>
    <t>240402580204199</t>
  </si>
  <si>
    <t>0.24.0.40.258.0.02.041.99</t>
  </si>
  <si>
    <t>Asismed</t>
  </si>
  <si>
    <t>Comisiones a Pagar - Bancard</t>
  </si>
  <si>
    <t>240402580221301</t>
  </si>
  <si>
    <t>0.24.0.40.258.0.02.213.01</t>
  </si>
  <si>
    <t>Operaciones a Pagar - Wepa Usd</t>
  </si>
  <si>
    <t>240402580221599</t>
  </si>
  <si>
    <t>0.24.0.40.258.0.02.215.99</t>
  </si>
  <si>
    <t>Depositos Wepa-Bnf</t>
  </si>
  <si>
    <t>240402600201299</t>
  </si>
  <si>
    <t>0.24.0.40.260.0.02.012.99</t>
  </si>
  <si>
    <t>Reposiciones a Devolver</t>
  </si>
  <si>
    <t>240402600222499</t>
  </si>
  <si>
    <t>0.24.0.40.260.0.02.224.99</t>
  </si>
  <si>
    <t>Extracciones Pronet</t>
  </si>
  <si>
    <t>240402600223301</t>
  </si>
  <si>
    <t>0.24.0.40.260.0.02.233.01</t>
  </si>
  <si>
    <t>Operaciones a Cancelar - Ted Usd</t>
  </si>
  <si>
    <t>240402600277799</t>
  </si>
  <si>
    <t>0.24.0.40.260.0.02.777.99</t>
  </si>
  <si>
    <t>Diferencia de Cierre Contable Gs</t>
  </si>
  <si>
    <t>250102720100099</t>
  </si>
  <si>
    <t>0.25.0.10.272.0.01.000.99</t>
  </si>
  <si>
    <t>Sueldos Administrativos a Pagar</t>
  </si>
  <si>
    <t>250102720100199</t>
  </si>
  <si>
    <t>0.25.0.10.272.0.01.001.99</t>
  </si>
  <si>
    <t>Otras Provisiones Aguinaldo Directores</t>
  </si>
  <si>
    <t>250102720100499</t>
  </si>
  <si>
    <t>0.25.0.10.272.0.01.004.99</t>
  </si>
  <si>
    <t>Provision Facturas Varias a Pagar</t>
  </si>
  <si>
    <t>250102720100799</t>
  </si>
  <si>
    <t>0.25.0.10.272.0.01.007.99</t>
  </si>
  <si>
    <t>Otras Provisiones Aguinaldo Personal</t>
  </si>
  <si>
    <t>510406751205199</t>
  </si>
  <si>
    <t>0.51.0.40.675.0.12.051.99</t>
  </si>
  <si>
    <t>Intereses Sobre Prestamos Afd Gs.</t>
  </si>
  <si>
    <t>520406801205199</t>
  </si>
  <si>
    <t>0.52.0.40.680.0.12.051.99</t>
  </si>
  <si>
    <t>Intereses Sobre Prestamos Afd Gs</t>
  </si>
  <si>
    <t>610107020209001</t>
  </si>
  <si>
    <t>0.61.0.10.702.0.02.090.01</t>
  </si>
  <si>
    <t>Perdida Cdas Comprados</t>
  </si>
  <si>
    <t>610207180271201</t>
  </si>
  <si>
    <t>0.61.0.20.718.0.02.712.01</t>
  </si>
  <si>
    <t>s/Documentos Descontados  - Me</t>
  </si>
  <si>
    <t>610207220200299</t>
  </si>
  <si>
    <t>0.61.0.20.722.0.02.002.99</t>
  </si>
  <si>
    <t>Sobregiros en Ctas. Ctes.</t>
  </si>
  <si>
    <t>610208500251299</t>
  </si>
  <si>
    <t>0.61.0.20.850.0.02.512.99</t>
  </si>
  <si>
    <t>610307500400201</t>
  </si>
  <si>
    <t>0.61.0.30.750.0.04.002.01</t>
  </si>
  <si>
    <t>610307500400301</t>
  </si>
  <si>
    <t>0.61.0.30.750.0.04.003.01</t>
  </si>
  <si>
    <t>610707700200699</t>
  </si>
  <si>
    <t>0.61.0.70.770.0.02.006.99</t>
  </si>
  <si>
    <t>Operaciones con Bonos Afd</t>
  </si>
  <si>
    <t>620108060200201</t>
  </si>
  <si>
    <t>0.62.0.10.806.0.02.002.01</t>
  </si>
  <si>
    <t>Comision Talon Extraccion Personalizado</t>
  </si>
  <si>
    <t>620108060201999</t>
  </si>
  <si>
    <t>0.62.0.10.806.0.02.019.99</t>
  </si>
  <si>
    <t>Comisiones por Transferencias</t>
  </si>
  <si>
    <t>620108060202899</t>
  </si>
  <si>
    <t>0.62.0.10.806.0.02.028.99</t>
  </si>
  <si>
    <t>Comisiones Sobre Seguros de Vida</t>
  </si>
  <si>
    <t>620108060203199</t>
  </si>
  <si>
    <t>0.62.0.10.806.0.02.031.99</t>
  </si>
  <si>
    <t>Seguros c/ Fraude Tdc s/ Emis./Renov./Regr.</t>
  </si>
  <si>
    <t>620108060271201</t>
  </si>
  <si>
    <t>0.62.0.10.806.0.02.712.01</t>
  </si>
  <si>
    <t>620108060271699</t>
  </si>
  <si>
    <t>0.62.0.10.806.0.02.716.99</t>
  </si>
  <si>
    <t>Comis Desemb. Ptmos. para Automoviles</t>
  </si>
  <si>
    <t>640108320100299</t>
  </si>
  <si>
    <t>0.64.0.10.832.0.01.002.99</t>
  </si>
  <si>
    <t>710107050300299</t>
  </si>
  <si>
    <t>0.71.0.10.705.0.03.002.99</t>
  </si>
  <si>
    <t>710207110300199</t>
  </si>
  <si>
    <t>0.71.0.20.711.0.03.001.99</t>
  </si>
  <si>
    <t>Depositos de Ahorros - Gs.</t>
  </si>
  <si>
    <t>710207290100199</t>
  </si>
  <si>
    <t>0.71.0.20.729.0.01.001.99</t>
  </si>
  <si>
    <t>Ahorros Vista - Gs</t>
  </si>
  <si>
    <t>730107590203099</t>
  </si>
  <si>
    <t>0.73.0.10.759.0.02.030.99</t>
  </si>
  <si>
    <t>Dieta de Directores s/ Cta.</t>
  </si>
  <si>
    <t>730107591400699</t>
  </si>
  <si>
    <t>0.73.0.10.759.0.14.006.99</t>
  </si>
  <si>
    <t>Vacaciones Causales</t>
  </si>
  <si>
    <t>730107591800499</t>
  </si>
  <si>
    <t>0.73.0.10.759.0.18.004.99</t>
  </si>
  <si>
    <t>Gastos Varios - Directorio</t>
  </si>
  <si>
    <t>730107630400199</t>
  </si>
  <si>
    <t>0.73.0.10.763.0.04.001.99</t>
  </si>
  <si>
    <t>Instalaciones - Deducibles</t>
  </si>
  <si>
    <t>730107690201099</t>
  </si>
  <si>
    <t>0.73.0.10.769.0.02.010.99</t>
  </si>
  <si>
    <t>Retencion Impuesto a la Renta Gnd</t>
  </si>
  <si>
    <t>730107691600099</t>
  </si>
  <si>
    <t>0.73.0.10.769.0.16.000.99</t>
  </si>
  <si>
    <t>730107712000399</t>
  </si>
  <si>
    <t>0.73.0.10.771.0.20.003.99</t>
  </si>
  <si>
    <t>Locomocion</t>
  </si>
  <si>
    <t>730107713001299</t>
  </si>
  <si>
    <t>0.73.0.10.771.0.30.012.99</t>
  </si>
  <si>
    <t>Estudios de Mercado - Mkt</t>
  </si>
  <si>
    <t>730107714000199</t>
  </si>
  <si>
    <t>0.73.0.10.771.0.40.001.99</t>
  </si>
  <si>
    <t>Auditoria</t>
  </si>
  <si>
    <t>730107714400098</t>
  </si>
  <si>
    <t>0.73.0.10.771.0.44.000.98</t>
  </si>
  <si>
    <t>730107714400099</t>
  </si>
  <si>
    <t>0.73.0.10.771.0.44.000.99</t>
  </si>
  <si>
    <t>730107714400699</t>
  </si>
  <si>
    <t>0.73.0.10.771.0.44.006.99</t>
  </si>
  <si>
    <t>730107714401999</t>
  </si>
  <si>
    <t>0.73.0.10.771.0.44.019.99</t>
  </si>
  <si>
    <t>Otros Gastos Eventos/Institucionales</t>
  </si>
  <si>
    <t>730107730200199</t>
  </si>
  <si>
    <t>0.73.0.10.773.0.02.001.99</t>
  </si>
  <si>
    <t>Finanzas Sostenibles</t>
  </si>
  <si>
    <t>730107730200299</t>
  </si>
  <si>
    <t>0.73.0.10.773.0.02.002.99</t>
  </si>
  <si>
    <t>Gratificaciones y Donativos N/Deducibles</t>
  </si>
  <si>
    <t>6170</t>
  </si>
  <si>
    <t>Saldo al       31/12/2023</t>
  </si>
  <si>
    <t>Anualizado Al 31/12/2024</t>
  </si>
  <si>
    <t>Rentas y Difer. de Cotiz.de Val. Publicos y Privad</t>
  </si>
  <si>
    <t>Al 31/12/2023</t>
  </si>
  <si>
    <t>0.14.7.80.225.7.92.001.01</t>
  </si>
  <si>
    <t>147802259200101</t>
  </si>
  <si>
    <t>(Int.en Suspenso)-Residentes-Us$-Hasta 3 Anos</t>
  </si>
  <si>
    <t>0.15.0.10.247.0.02.300.99</t>
  </si>
  <si>
    <t>150102470230099</t>
  </si>
  <si>
    <t>Operaciones a Liquidar - I.V.A</t>
  </si>
  <si>
    <t>0.11.1.20.113.1.28.010.99</t>
  </si>
  <si>
    <t>111201132801099</t>
  </si>
  <si>
    <t>Banco de la Nacion Argentina Td</t>
  </si>
  <si>
    <t>0.11.1.20.113.1.28.050.99</t>
  </si>
  <si>
    <t>111201132805099</t>
  </si>
  <si>
    <t>Bbva Banco Td</t>
  </si>
  <si>
    <t>0.11.1.20.113.1.28.080.99</t>
  </si>
  <si>
    <t>111201132808099</t>
  </si>
  <si>
    <t>Banco Continental SAECA Td</t>
  </si>
  <si>
    <t>0.11.1.20.113.1.28.220.99</t>
  </si>
  <si>
    <t>111201132822099</t>
  </si>
  <si>
    <t>Tu Financiera Td</t>
  </si>
  <si>
    <t>0.11.1.20.113.1.28.250.99</t>
  </si>
  <si>
    <t>111201132825099</t>
  </si>
  <si>
    <t>Banco de Fomento Td</t>
  </si>
  <si>
    <t>0.11.1.90.121.1.92.000.99</t>
  </si>
  <si>
    <t>111901219200099</t>
  </si>
  <si>
    <t>Previsiones por Partidas Pend.de Concil.</t>
  </si>
  <si>
    <t>0.14.5.10.169.5.04.312.01</t>
  </si>
  <si>
    <t>145101690431201</t>
  </si>
  <si>
    <t>0.14.6.10.169.6.06.612.01</t>
  </si>
  <si>
    <t>146101690661201</t>
  </si>
  <si>
    <t>0.14.7.10.173.7.22.412.01</t>
  </si>
  <si>
    <t>147101732241201</t>
  </si>
  <si>
    <t>Med. Trans. Emitidas por el Bcp - A?O 2019</t>
  </si>
  <si>
    <t>0.14.2.10.187.2.02.222.99</t>
  </si>
  <si>
    <t>142101870222299</t>
  </si>
  <si>
    <t>Con Autorizacion-Residentes-Vista</t>
  </si>
  <si>
    <t>0.14.8.10.209.8.08.732.99</t>
  </si>
  <si>
    <t>148102090873299</t>
  </si>
  <si>
    <t>Primera Vivienda Afd</t>
  </si>
  <si>
    <t>0.14.4.10.351.4.02.612.01</t>
  </si>
  <si>
    <t>144103510261201</t>
  </si>
  <si>
    <t>0.14.4.10.405.4.01.612.01</t>
  </si>
  <si>
    <t>144104050161201</t>
  </si>
  <si>
    <t>0.14.2.10.433.2.02.112.01</t>
  </si>
  <si>
    <t>142104330211201</t>
  </si>
  <si>
    <t>0.14.3.10.433.3.02.112.01</t>
  </si>
  <si>
    <t>143104330211201</t>
  </si>
  <si>
    <t>0.14.4.10.433.4.02.112.01</t>
  </si>
  <si>
    <t>144104330211201</t>
  </si>
  <si>
    <t>0.14.5.10.433.5.02.112.01</t>
  </si>
  <si>
    <t>145104330211201</t>
  </si>
  <si>
    <t>0.14.6.10.433.6.02.112.01</t>
  </si>
  <si>
    <t>146104330211201</t>
  </si>
  <si>
    <t>0.14.7.10.433.7.02.112.01</t>
  </si>
  <si>
    <t>147104330211201</t>
  </si>
  <si>
    <t>0.14.8.10.433.8.02.112.01</t>
  </si>
  <si>
    <t>148104330211201</t>
  </si>
  <si>
    <t>0.14.2.10.433.2.02.112.99</t>
  </si>
  <si>
    <t>142104330211299</t>
  </si>
  <si>
    <t>0.14.3.10.433.3.02.112.99</t>
  </si>
  <si>
    <t>143104330211299</t>
  </si>
  <si>
    <t>0.14.4.10.433.4.02.112.99</t>
  </si>
  <si>
    <t>144104330211299</t>
  </si>
  <si>
    <t>0.14.5.10.433.5.02.112.99</t>
  </si>
  <si>
    <t>145104330211299</t>
  </si>
  <si>
    <t>0.14.6.10.433.6.02.112.99</t>
  </si>
  <si>
    <t>146104330211299</t>
  </si>
  <si>
    <t>0.14.7.10.433.7.02.112.99</t>
  </si>
  <si>
    <t>147104330211299</t>
  </si>
  <si>
    <t>0.14.8.10.433.8.02.112.99</t>
  </si>
  <si>
    <t>148104330211299</t>
  </si>
  <si>
    <t>0.14.2.10.433.2.02.212.01</t>
  </si>
  <si>
    <t>142104330221201</t>
  </si>
  <si>
    <t>0.14.4.10.433.4.02.212.01</t>
  </si>
  <si>
    <t>144104330221201</t>
  </si>
  <si>
    <t>0.14.2.10.433.2.02.212.99</t>
  </si>
  <si>
    <t>142104330221299</t>
  </si>
  <si>
    <t>0.14.3.10.433.3.02.212.99</t>
  </si>
  <si>
    <t>143104330221299</t>
  </si>
  <si>
    <t>0.14.4.10.433.4.02.212.99</t>
  </si>
  <si>
    <t>144104330221299</t>
  </si>
  <si>
    <t>0.14.5.10.433.5.02.212.99</t>
  </si>
  <si>
    <t>145104330221299</t>
  </si>
  <si>
    <t>0.14.6.10.433.6.02.212.99</t>
  </si>
  <si>
    <t>146104330221299</t>
  </si>
  <si>
    <t>0.14.7.10.433.7.02.212.99</t>
  </si>
  <si>
    <t>147104330221299</t>
  </si>
  <si>
    <t>0.14.8.10.433.8.02.212.99</t>
  </si>
  <si>
    <t>148104330221299</t>
  </si>
  <si>
    <t>0.14.2.10.433.2.02.312.01</t>
  </si>
  <si>
    <t>142104330231201</t>
  </si>
  <si>
    <t>0.14.5.10.433.5.02.312.01</t>
  </si>
  <si>
    <t>145104330231201</t>
  </si>
  <si>
    <t>0.14.7.10.433.7.02.312.01</t>
  </si>
  <si>
    <t>147104330231201</t>
  </si>
  <si>
    <t>0.14.3.10.433.3.02.312.99</t>
  </si>
  <si>
    <t>143104330231299</t>
  </si>
  <si>
    <t>0.14.5.10.433.5.02.312.99</t>
  </si>
  <si>
    <t>145104330231299</t>
  </si>
  <si>
    <t>0.14.6.10.433.6.02.312.99</t>
  </si>
  <si>
    <t>146104330231299</t>
  </si>
  <si>
    <t>0.14.7.10.433.7.02.312.99</t>
  </si>
  <si>
    <t>147104330231299</t>
  </si>
  <si>
    <t>0.14.5.10.433.5.02.412.01</t>
  </si>
  <si>
    <t>145104330241201</t>
  </si>
  <si>
    <t>0.14.6.10.433.6.02.412.01</t>
  </si>
  <si>
    <t>146104330241201</t>
  </si>
  <si>
    <t>0.14.8.10.433.8.02.412.01</t>
  </si>
  <si>
    <t>148104330241201</t>
  </si>
  <si>
    <t>0.14.2.10.433.2.02.412.99</t>
  </si>
  <si>
    <t>142104330241299</t>
  </si>
  <si>
    <t>0.14.3.10.433.3.02.412.99</t>
  </si>
  <si>
    <t>143104330241299</t>
  </si>
  <si>
    <t>0.14.4.10.433.4.02.412.99</t>
  </si>
  <si>
    <t>144104330241299</t>
  </si>
  <si>
    <t>0.14.5.10.433.5.02.412.99</t>
  </si>
  <si>
    <t>145104330241299</t>
  </si>
  <si>
    <t>0.14.6.10.433.6.02.412.99</t>
  </si>
  <si>
    <t>146104330241299</t>
  </si>
  <si>
    <t>0.14.7.10.433.7.02.412.99</t>
  </si>
  <si>
    <t>147104330241299</t>
  </si>
  <si>
    <t>0.14.8.10.433.8.02.412.99</t>
  </si>
  <si>
    <t>148104330241299</t>
  </si>
  <si>
    <t>0.14.8.10.433.8.02.512.01</t>
  </si>
  <si>
    <t>148104330251201</t>
  </si>
  <si>
    <t>0.14.4.10.433.4.02.512.99</t>
  </si>
  <si>
    <t>144104330251299</t>
  </si>
  <si>
    <t>0.14.7.10.433.7.02.512.99</t>
  </si>
  <si>
    <t>147104330251299</t>
  </si>
  <si>
    <t>0.14.8.10.433.8.02.512.99</t>
  </si>
  <si>
    <t>148104330251299</t>
  </si>
  <si>
    <t>0.14.4.10.433.4.02.712.01</t>
  </si>
  <si>
    <t>144104330271201</t>
  </si>
  <si>
    <t>0.14.5.10.433.5.02.712.01</t>
  </si>
  <si>
    <t>145104330271201</t>
  </si>
  <si>
    <t>0.14.7.10.433.7.02.716.01</t>
  </si>
  <si>
    <t>147104330271601</t>
  </si>
  <si>
    <t>0.14.8.10.433.8.02.716.01</t>
  </si>
  <si>
    <t>148104330271601</t>
  </si>
  <si>
    <t>0.14.3.10.433.3.02.716.99</t>
  </si>
  <si>
    <t>143104330271699</t>
  </si>
  <si>
    <t>0.14.5.10.433.5.02.716.99</t>
  </si>
  <si>
    <t>145104330271699</t>
  </si>
  <si>
    <t>0.14.6.10.433.6.02.716.99</t>
  </si>
  <si>
    <t>146104330271699</t>
  </si>
  <si>
    <t>0.14.7.10.433.7.02.716.99</t>
  </si>
  <si>
    <t>147104330271699</t>
  </si>
  <si>
    <t>0.14.8.10.433.8.02.716.99</t>
  </si>
  <si>
    <t>148104330271699</t>
  </si>
  <si>
    <t>0.14.8.10.433.8.02.732.01</t>
  </si>
  <si>
    <t>148104330273201</t>
  </si>
  <si>
    <t>0.14.5.10.433.5.02.732.99</t>
  </si>
  <si>
    <t>145104330273299</t>
  </si>
  <si>
    <t>0.14.6.10.433.6.02.732.99</t>
  </si>
  <si>
    <t>146104330273299</t>
  </si>
  <si>
    <t>0.14.8.10.433.8.02.732.99</t>
  </si>
  <si>
    <t>148104330273299</t>
  </si>
  <si>
    <t>0.14.7.10.433.7.02.812.99</t>
  </si>
  <si>
    <t>147104330281299</t>
  </si>
  <si>
    <t>0.14.8.10.433.8.02.812.99</t>
  </si>
  <si>
    <t>148104330281299</t>
  </si>
  <si>
    <t>0.14.7.10.443.7.02.612.99</t>
  </si>
  <si>
    <t>147104430261299</t>
  </si>
  <si>
    <t>0.14.2.80.225.2.82.112.01</t>
  </si>
  <si>
    <t>142802258211201</t>
  </si>
  <si>
    <t>Sector Agricola Us$-Hasta 30 Dias</t>
  </si>
  <si>
    <t>0.14.3.80.225.3.82.112.01</t>
  </si>
  <si>
    <t>143802258211201</t>
  </si>
  <si>
    <t>Sector Agricola Us$-Hasta 60 Dias</t>
  </si>
  <si>
    <t>0.14.4.80.225.4.82.112.01</t>
  </si>
  <si>
    <t>144802258211201</t>
  </si>
  <si>
    <t>Sector Agricola Us$-Hasta 90 Dias</t>
  </si>
  <si>
    <t>0.14.5.80.225.5.82.112.01</t>
  </si>
  <si>
    <t>145802258211201</t>
  </si>
  <si>
    <t>Sector Agricola Us$-Hasta 180 Dias</t>
  </si>
  <si>
    <t>0.14.8.80.225.8.82.112.01</t>
  </si>
  <si>
    <t>148802258211201</t>
  </si>
  <si>
    <t>Sector Agricola Us$-Mas de 3 Anos</t>
  </si>
  <si>
    <t>0.14.2.80.225.2.82.112.99</t>
  </si>
  <si>
    <t>142802258211299</t>
  </si>
  <si>
    <t>Fomento Agricola-Hasta 30 Dias</t>
  </si>
  <si>
    <t>0.14.3.80.225.3.82.112.99</t>
  </si>
  <si>
    <t>143802258211299</t>
  </si>
  <si>
    <t>Fomento Agricola-Hasta 60 Dias</t>
  </si>
  <si>
    <t>0.14.2.80.225.2.82.212.01</t>
  </si>
  <si>
    <t>142802258221201</t>
  </si>
  <si>
    <t>Sector Ganadero Us$-Hasta 30 Dias</t>
  </si>
  <si>
    <t>0.14.4.80.225.4.82.212.01</t>
  </si>
  <si>
    <t>144802258221201</t>
  </si>
  <si>
    <t>Sector Ganadero Us$-Hasta 90 Dias</t>
  </si>
  <si>
    <t>0.14.2.80.225.2.82.212.99</t>
  </si>
  <si>
    <t>142802258221299</t>
  </si>
  <si>
    <t>Sector Ganadero-Hasta 30 Dias</t>
  </si>
  <si>
    <t>0.14.3.80.225.3.82.212.99</t>
  </si>
  <si>
    <t>143802258221299</t>
  </si>
  <si>
    <t>Sector Ganadero-Hasta 60 Dias</t>
  </si>
  <si>
    <t>0.14.6.80.225.6.82.212.99</t>
  </si>
  <si>
    <t>146802258221299</t>
  </si>
  <si>
    <t>Sector Ganadero-Hasta 1 Ano</t>
  </si>
  <si>
    <t>0.14.8.80.225.8.82.212.99</t>
  </si>
  <si>
    <t>148802258221299</t>
  </si>
  <si>
    <t>Sector Ganadero-Mas de 3 Anos</t>
  </si>
  <si>
    <t>0.14.2.80.225.2.82.312.01</t>
  </si>
  <si>
    <t>142802258231201</t>
  </si>
  <si>
    <t>Fomento Industrial Dolares-Hasta 30 Dias</t>
  </si>
  <si>
    <t>0.14.6.80.225.6.82.412.01</t>
  </si>
  <si>
    <t>146802258241201</t>
  </si>
  <si>
    <t>Sector Exportacion-Us$-Hasta 1 A?O</t>
  </si>
  <si>
    <t>0.14.2.80.225.2.82.412.99</t>
  </si>
  <si>
    <t>142802258241299</t>
  </si>
  <si>
    <t>Sector Exportacion-Hasta 30 Dias</t>
  </si>
  <si>
    <t>0.14.8.80.225.8.82.512.01</t>
  </si>
  <si>
    <t>148802258251201</t>
  </si>
  <si>
    <t>Sector Construccion - Us$-Mas de 3 A?Os</t>
  </si>
  <si>
    <t>0.14.4.80.225.4.82.512.99</t>
  </si>
  <si>
    <t>144802258251299</t>
  </si>
  <si>
    <t>Sector Construccion-Hasta 90 Dias</t>
  </si>
  <si>
    <t>0.14.5.80.225.5.82.712.01</t>
  </si>
  <si>
    <t>145802258271201</t>
  </si>
  <si>
    <t>Sector Consumo - Us$-Hasta 180 Dias</t>
  </si>
  <si>
    <t>0.14.7.80.225.7.82.716.01</t>
  </si>
  <si>
    <t>147802258271601</t>
  </si>
  <si>
    <t>Int. a Cobrar Automoviles - Hasta 3 A?Os -Usd</t>
  </si>
  <si>
    <t>0.14.8.80.225.8.82.716.01</t>
  </si>
  <si>
    <t>148802258271601</t>
  </si>
  <si>
    <t>Int. a Cobrar Automoviles - Mas de 3 A?Os -Usd</t>
  </si>
  <si>
    <t>0.14.3.80.225.3.82.716.99</t>
  </si>
  <si>
    <t>143802258271699</t>
  </si>
  <si>
    <t>Int. a Cobrar Automoviles - 60d -Gs</t>
  </si>
  <si>
    <t>0.14.5.80.225.5.82.716.99</t>
  </si>
  <si>
    <t>145802258271699</t>
  </si>
  <si>
    <t>Int. a Cobrar Automoviles - 180d -Gs</t>
  </si>
  <si>
    <t>0.14.6.80.225.6.82.716.99</t>
  </si>
  <si>
    <t>146802258271699</t>
  </si>
  <si>
    <t>Int. a Cobrar Automoviles - Hasta 1 A?O -Gs</t>
  </si>
  <si>
    <t>0.14.6.80.225.6.82.732.99</t>
  </si>
  <si>
    <t>146802258273299</t>
  </si>
  <si>
    <t>Prestamos - Bex Vivienda - Gs.-Hasta 1 Ano</t>
  </si>
  <si>
    <t>0.14.3.80.225.3.94.112.01</t>
  </si>
  <si>
    <t>143802259411201</t>
  </si>
  <si>
    <t>0.14.4.80.225.4.94.112.01</t>
  </si>
  <si>
    <t>144802259411201</t>
  </si>
  <si>
    <t>0.14.5.80.225.5.94.112.01</t>
  </si>
  <si>
    <t>145802259411201</t>
  </si>
  <si>
    <t>0.14.8.80.225.8.94.112.01</t>
  </si>
  <si>
    <t>148802259411201</t>
  </si>
  <si>
    <t>0.14.2.80.225.2.94.112.99</t>
  </si>
  <si>
    <t>142802259411299</t>
  </si>
  <si>
    <t>0.14.3.80.225.3.94.112.99</t>
  </si>
  <si>
    <t>143802259411299</t>
  </si>
  <si>
    <t>0.14.4.80.225.4.94.212.01</t>
  </si>
  <si>
    <t>144802259421201</t>
  </si>
  <si>
    <t>0.14.3.80.225.3.94.212.99</t>
  </si>
  <si>
    <t>143802259421299</t>
  </si>
  <si>
    <t>0.14.6.80.225.6.94.212.99</t>
  </si>
  <si>
    <t>146802259421299</t>
  </si>
  <si>
    <t>0.14.8.80.225.8.94.212.99</t>
  </si>
  <si>
    <t>148802259421299</t>
  </si>
  <si>
    <t>0.14.6.80.225.6.94.412.01</t>
  </si>
  <si>
    <t>146802259441201</t>
  </si>
  <si>
    <t>Sector Exportacion-Us$-Hasta 1 Ano</t>
  </si>
  <si>
    <t>0.14.8.80.225.8.94.512.01</t>
  </si>
  <si>
    <t>148802259451201</t>
  </si>
  <si>
    <t>Sector Construccion - Us$-Mas de 3 Anos</t>
  </si>
  <si>
    <t>0.14.4.80.225.4.94.512.99</t>
  </si>
  <si>
    <t>144802259451299</t>
  </si>
  <si>
    <t>0.14.6.80.225.6.94.512.99</t>
  </si>
  <si>
    <t>146802259451299</t>
  </si>
  <si>
    <t>Sector Construccion-Hasta 1 Ano</t>
  </si>
  <si>
    <t>0.14.2.80.225.2.94.612.01</t>
  </si>
  <si>
    <t>142802259461201</t>
  </si>
  <si>
    <t>0.14.5.80.225.5.94.712.01</t>
  </si>
  <si>
    <t>145802259471201</t>
  </si>
  <si>
    <t>0.14.7.80.225.7.94.716.01</t>
  </si>
  <si>
    <t>147802259471601</t>
  </si>
  <si>
    <t>Int. a Dev. Automoviles - Hasta 3 A?Os -Usd</t>
  </si>
  <si>
    <t>0.14.8.80.225.8.94.716.01</t>
  </si>
  <si>
    <t>148802259471601</t>
  </si>
  <si>
    <t>Int. a Dev. Automoviles - Mas de 3 A?Os -Usd</t>
  </si>
  <si>
    <t>0.14.3.80.225.3.94.716.99</t>
  </si>
  <si>
    <t>143802259471699</t>
  </si>
  <si>
    <t>Int. a Dev. Automoviles - 60d -Gs</t>
  </si>
  <si>
    <t>0.14.5.80.225.5.94.716.99</t>
  </si>
  <si>
    <t>145802259471699</t>
  </si>
  <si>
    <t>Int. a Dev. Automoviles - 180d -Gs</t>
  </si>
  <si>
    <t>0.14.6.80.225.6.94.716.99</t>
  </si>
  <si>
    <t>146802259471699</t>
  </si>
  <si>
    <t>Int. a Dev. Automoviles - Hasta 1 A?O -Gs</t>
  </si>
  <si>
    <t>0.14.6.80.225.6.94.732.99</t>
  </si>
  <si>
    <t>146802259473299</t>
  </si>
  <si>
    <t>0.14.7.80.447.7.82.612.99</t>
  </si>
  <si>
    <t>147804478261299</t>
  </si>
  <si>
    <t>0.15.0.10.241.0.02.060.01</t>
  </si>
  <si>
    <t>150102410206001</t>
  </si>
  <si>
    <t>Anticipos por Compras y Servicios Me</t>
  </si>
  <si>
    <t>0.15.0.10.243.0.01.002.99</t>
  </si>
  <si>
    <t>150102430100299</t>
  </si>
  <si>
    <t>Seguro Pagado por Adelantado</t>
  </si>
  <si>
    <t>0.15.0.10.247.0.02.002.99</t>
  </si>
  <si>
    <t>150102470200299</t>
  </si>
  <si>
    <t>Iva Credito Fiscal 5 - Gs</t>
  </si>
  <si>
    <t>0.15.0.10.249.0.01.000.99</t>
  </si>
  <si>
    <t>150102490100099</t>
  </si>
  <si>
    <t>Anticipos Al Personal</t>
  </si>
  <si>
    <t>0.15.0.10.257.0.02.019.99</t>
  </si>
  <si>
    <t>150102570201999</t>
  </si>
  <si>
    <t>Operaciones a Cancelar en Caja</t>
  </si>
  <si>
    <t>0.15.0.10.257.0.02.029.01</t>
  </si>
  <si>
    <t>150102570202901</t>
  </si>
  <si>
    <t>0.15.0.10.257.0.02.042.99</t>
  </si>
  <si>
    <t>150102570204299</t>
  </si>
  <si>
    <t>Vcd-Comis. a Facturar Documenta</t>
  </si>
  <si>
    <t>0.15.0.10.257.0.02.053.99</t>
  </si>
  <si>
    <t>150102570205399</t>
  </si>
  <si>
    <t>Cuentas por Cobrar</t>
  </si>
  <si>
    <t>0.15.0.10.257.0.02.055.01</t>
  </si>
  <si>
    <t>150102570205501</t>
  </si>
  <si>
    <t>Apn Wepa Usd</t>
  </si>
  <si>
    <t>0.15.0.10.257.0.02.055.99</t>
  </si>
  <si>
    <t>150102570205599</t>
  </si>
  <si>
    <t>0.15.0.10.257.0.02.170.01</t>
  </si>
  <si>
    <t>150102570217001</t>
  </si>
  <si>
    <t>Operaciones a Liquidar Dia Anterior Usd</t>
  </si>
  <si>
    <t>0.15.0.10.257.0.02.194.99</t>
  </si>
  <si>
    <t>150102570219499</t>
  </si>
  <si>
    <t>Operaciones a Liquidar Dia Anterior Gs</t>
  </si>
  <si>
    <t>0.15.0.10.257.0.02.214.99</t>
  </si>
  <si>
    <t>150102570221499</t>
  </si>
  <si>
    <t>Operaciones a Cancelar-Teds</t>
  </si>
  <si>
    <t>0.15.0.10.257.0.02.447.99</t>
  </si>
  <si>
    <t>150102570244799</t>
  </si>
  <si>
    <t>Servicios Wepa-Bancard</t>
  </si>
  <si>
    <t>0.15.0.10.257.0.02.901.01</t>
  </si>
  <si>
    <t>150102570290101</t>
  </si>
  <si>
    <t>Descuentos - Notas de Créditos Usd</t>
  </si>
  <si>
    <t>0.15.0.90.263.0.92.000.99</t>
  </si>
  <si>
    <t>150902639200099</t>
  </si>
  <si>
    <t xml:space="preserve">Prevision por Creditos Diversos  </t>
  </si>
  <si>
    <t>0.16.0.10.265.0.02.021.99</t>
  </si>
  <si>
    <t>160102650202199</t>
  </si>
  <si>
    <t>0.16.0.10.265.0.02.612.01</t>
  </si>
  <si>
    <t>160102650261201</t>
  </si>
  <si>
    <t>0.16.0.10.269.0.02.716.99</t>
  </si>
  <si>
    <t>160102690271699</t>
  </si>
  <si>
    <t>En Gestion Automoviles - Gs'</t>
  </si>
  <si>
    <t>0.16.0.30.275.0.10.112.99</t>
  </si>
  <si>
    <t>160302751011299</t>
  </si>
  <si>
    <t>0.16.0.80.277.0.82.612.01</t>
  </si>
  <si>
    <t>160802778261201</t>
  </si>
  <si>
    <t>0.16.0.80.279.0.82.716.99</t>
  </si>
  <si>
    <t>160802798271699</t>
  </si>
  <si>
    <t>Int. a Cobrar en Gestion Autom. - Gs'</t>
  </si>
  <si>
    <t>0.16.0.80.279.0.92.716.99</t>
  </si>
  <si>
    <t>160802799271699</t>
  </si>
  <si>
    <t>Int. Susp. en Gestion Autom. - Gs'</t>
  </si>
  <si>
    <t>0.16.0.80.279.0.94.716.99</t>
  </si>
  <si>
    <t>160802799471699</t>
  </si>
  <si>
    <t>Int. a Dev. en Gestion Autom. - Gs'</t>
  </si>
  <si>
    <t>0.16.0.80.347.0.88.112.99</t>
  </si>
  <si>
    <t>160803478811299</t>
  </si>
  <si>
    <t>0.16.0.90.349.0.96.201.99</t>
  </si>
  <si>
    <t>160903499620199</t>
  </si>
  <si>
    <t>0.19.0.10.341.0.10.201.01</t>
  </si>
  <si>
    <t>190103411020101</t>
  </si>
  <si>
    <t>Medida Transitorias Emitidas por el Bcp A?O 2019</t>
  </si>
  <si>
    <t>0.21.1.10.102.1.02.000.99</t>
  </si>
  <si>
    <t>211101020200099</t>
  </si>
  <si>
    <t>Banco Oficiales del Pais</t>
  </si>
  <si>
    <t>0.21.7.10.306.7.06.012.01</t>
  </si>
  <si>
    <t>217103060601201</t>
  </si>
  <si>
    <t>0.21.5.40.390.5.02.001.99</t>
  </si>
  <si>
    <t>215403900200199</t>
  </si>
  <si>
    <t>Prestamos Recibidos en Guaranies        -Hasta 180 Dias</t>
  </si>
  <si>
    <t>0.21.8.40.390.8.03.001.99</t>
  </si>
  <si>
    <t>218403900300199</t>
  </si>
  <si>
    <t>Prestamos Directos del Exterior</t>
  </si>
  <si>
    <t>0.21.5.80.134.5.82.001.99</t>
  </si>
  <si>
    <t>215801348200199</t>
  </si>
  <si>
    <t xml:space="preserve"> Intereses Afd - Mas de 1080 Dias</t>
  </si>
  <si>
    <t>0.21.1.80.134.1.84.001.99</t>
  </si>
  <si>
    <t>211801348400199</t>
  </si>
  <si>
    <t>Interes Sobre Ahorros Gs - Sector Financiero</t>
  </si>
  <si>
    <t>0.21.7.80.134.7.85.002.01</t>
  </si>
  <si>
    <t>217801348500201</t>
  </si>
  <si>
    <t>Prest.Rec.en Dolares Otros Bancos       -Hasta 3 Anos</t>
  </si>
  <si>
    <t>0.21.8.80.134.8.85.002.01</t>
  </si>
  <si>
    <t>218801348500201</t>
  </si>
  <si>
    <t>Prest.Rec.en Dolares Otros Bancos       -Mas de 3 Anos</t>
  </si>
  <si>
    <t>0.21.5.80.134.5.92.001.99</t>
  </si>
  <si>
    <t>215801349200199</t>
  </si>
  <si>
    <t>0.22.7.40.298.7.10.012.01</t>
  </si>
  <si>
    <t>227402981001201</t>
  </si>
  <si>
    <t>Certificado de Deposito - Usd-Hasta 3 Anos</t>
  </si>
  <si>
    <t>0.22.1.80.224.1.84.001.01</t>
  </si>
  <si>
    <t>221802248400101</t>
  </si>
  <si>
    <t>Depositos de Ahorro M/E</t>
  </si>
  <si>
    <t>0.22.1.80.224.1.84.001.99</t>
  </si>
  <si>
    <t>221802248400199</t>
  </si>
  <si>
    <t>Sobre Depositos de Ahorros - Gs.</t>
  </si>
  <si>
    <t>0.22.7.80.230.7.82.012.01</t>
  </si>
  <si>
    <t>227802308201201</t>
  </si>
  <si>
    <t>0.22.7.80.230.7.92.012.01</t>
  </si>
  <si>
    <t>227802309201201</t>
  </si>
  <si>
    <t>0.24.0.10.242.0.01.001.99</t>
  </si>
  <si>
    <t>240102420100199</t>
  </si>
  <si>
    <t>Retencion Iva Internacional</t>
  </si>
  <si>
    <t>0.24.0.10.242.0.01.002.99</t>
  </si>
  <si>
    <t>240102420100299</t>
  </si>
  <si>
    <t>Iva Renta Internacional</t>
  </si>
  <si>
    <t>0.24.0.10.242.0.01.012.99</t>
  </si>
  <si>
    <t>240102420101299</t>
  </si>
  <si>
    <t>Retencion Iva - Agente de Retencion</t>
  </si>
  <si>
    <t>0.24.0.10.242.0.01.030.99</t>
  </si>
  <si>
    <t>240102420103099</t>
  </si>
  <si>
    <t>Retencion Iva a Pagar - 30%</t>
  </si>
  <si>
    <t>0.24.0.10.242.0.01.040.99</t>
  </si>
  <si>
    <t>240102420104099</t>
  </si>
  <si>
    <t>Retencion  Impuesto a la Renta</t>
  </si>
  <si>
    <t>0.24.0.40.258.0.02.042.99</t>
  </si>
  <si>
    <t>240402580204299</t>
  </si>
  <si>
    <t>Otras Cuentas Acreedoras</t>
  </si>
  <si>
    <t>0.24.0.40.258.0.02.921.99</t>
  </si>
  <si>
    <t>240402580292199</t>
  </si>
  <si>
    <t>Creditos a Cobrar - Bnf</t>
  </si>
  <si>
    <t>0.24.0.40.260.0.02.013.01</t>
  </si>
  <si>
    <t>240402600201301</t>
  </si>
  <si>
    <t>Transferencias Al Exterior a Remesar</t>
  </si>
  <si>
    <t>0.24.0.40.260.0.02.915.99</t>
  </si>
  <si>
    <t>240402600291599</t>
  </si>
  <si>
    <t>0.51.0.40.691.0.04.000.01</t>
  </si>
  <si>
    <t>510406910400001</t>
  </si>
  <si>
    <t>Sobrevendida</t>
  </si>
  <si>
    <t>0.52.0.40.690.0.04.000.01</t>
  </si>
  <si>
    <t>520406900400001</t>
  </si>
  <si>
    <t>0.61.0.10.702.0.02.030.99</t>
  </si>
  <si>
    <t>610107020203099</t>
  </si>
  <si>
    <t>Intereses en Caja de Ahorros</t>
  </si>
  <si>
    <t>0.61.0.20.714.0.02.212.01</t>
  </si>
  <si>
    <t>610207140221201</t>
  </si>
  <si>
    <t>Prestamo c/Pagares - Fom. Ganadero - U$A</t>
  </si>
  <si>
    <t>0.61.0.20.714.0.02.512.01</t>
  </si>
  <si>
    <t>610207140251201</t>
  </si>
  <si>
    <t>Prestamos c/Pagares - Construccion - U$A</t>
  </si>
  <si>
    <t>0.61.0.20.714.0.02.716.01</t>
  </si>
  <si>
    <t>610207140271601</t>
  </si>
  <si>
    <t>Int. Cobrado Automoviles - Usd</t>
  </si>
  <si>
    <t>0.61.0.20.850.0.02.412.01</t>
  </si>
  <si>
    <t>610208500241201</t>
  </si>
  <si>
    <t>0.62.0.10.806.0.02.312.01</t>
  </si>
  <si>
    <t>620108060231201</t>
  </si>
  <si>
    <t>0.62.0.10.806.0.02.412.01</t>
  </si>
  <si>
    <t>620108060241201</t>
  </si>
  <si>
    <t>0.62.0.10.806.0.02.512.99</t>
  </si>
  <si>
    <t>620108060251299</t>
  </si>
  <si>
    <t>Comis Desemb. Ptmos. Construccion</t>
  </si>
  <si>
    <t>0.63.0.10.808.0.06.002.99</t>
  </si>
  <si>
    <t>630108080600299</t>
  </si>
  <si>
    <t>Comision por Cancelacion Anticipada Cda Gs</t>
  </si>
  <si>
    <t>0.63.0.30.818.0.02.051.98</t>
  </si>
  <si>
    <t>630308180205198</t>
  </si>
  <si>
    <t>Ganancia por Venta de Cartera</t>
  </si>
  <si>
    <t>0.71.0.10.701.0.02.055.01</t>
  </si>
  <si>
    <t>710107010205501</t>
  </si>
  <si>
    <t>s/Call Money Bcos. del Pais - Dolares</t>
  </si>
  <si>
    <t>0.71.0.10.701.0.02.055.99</t>
  </si>
  <si>
    <t>710107010205599</t>
  </si>
  <si>
    <t>s/Call Money Bancos del Pais - Guaranies</t>
  </si>
  <si>
    <t>0.71.0.10.705.0.02.001.01</t>
  </si>
  <si>
    <t>710107050200101</t>
  </si>
  <si>
    <t>Cargos s/ Prestamos Recibidos de Afd - Usd</t>
  </si>
  <si>
    <t>0.71.0.10.707.0.04.000.99</t>
  </si>
  <si>
    <t>710107070400099</t>
  </si>
  <si>
    <t>Compra Futura de Valores Vendidos - Residentes</t>
  </si>
  <si>
    <t>0.71.0.50.743.0.04.040.99</t>
  </si>
  <si>
    <t>710507430404099</t>
  </si>
  <si>
    <t>0.72.0.10.757.0.02.101.99</t>
  </si>
  <si>
    <t>720107570210199</t>
  </si>
  <si>
    <t>0.73.0.10.759.0.02.010.99</t>
  </si>
  <si>
    <t>730107590201099</t>
  </si>
  <si>
    <t>Remunerac. Personal Superior</t>
  </si>
  <si>
    <t>0.73.0.10.759.0.02.012.99</t>
  </si>
  <si>
    <t>730107590201299</t>
  </si>
  <si>
    <t>Remuneraciones a Directores y Sindico</t>
  </si>
  <si>
    <t>0.73.0.10.759.0.08.000.99</t>
  </si>
  <si>
    <t>730107590800099</t>
  </si>
  <si>
    <t>Salario Vacacional</t>
  </si>
  <si>
    <t>0.73.0.10.771.0.08.002.99</t>
  </si>
  <si>
    <t>730107710800299</t>
  </si>
  <si>
    <t>Mantenimiento Atm</t>
  </si>
  <si>
    <t>0.73.0.10.771.0.10.004.99</t>
  </si>
  <si>
    <t>730107711000499</t>
  </si>
  <si>
    <t>Grabacion y Perforacion Tdc</t>
  </si>
  <si>
    <t>0.73.0.10.771.0.18.021.99</t>
  </si>
  <si>
    <t>730107711802199</t>
  </si>
  <si>
    <t>Recuperacion de Emision de Chequeras</t>
  </si>
  <si>
    <t>0.73.0.10.771.0.26.000.98</t>
  </si>
  <si>
    <t>730107712600098</t>
  </si>
  <si>
    <t>0.73.0.10.771.0.26.001.99</t>
  </si>
  <si>
    <t>730107712600199</t>
  </si>
  <si>
    <t>Custodia y Vigilancia - Transporte</t>
  </si>
  <si>
    <t>0.73.0.10.771.0.26.002.99</t>
  </si>
  <si>
    <t>730107712600299</t>
  </si>
  <si>
    <t>0.73.0.10.771.0.28.005.99</t>
  </si>
  <si>
    <t>730107712800599</t>
  </si>
  <si>
    <t>Viajes Al Exterior-Directorio Gnd</t>
  </si>
  <si>
    <t>0.73.0.10.771.0.28.010.99</t>
  </si>
  <si>
    <t>730107712801099</t>
  </si>
  <si>
    <t>Gastos de Hoteleria y Hospedaje</t>
  </si>
  <si>
    <t>0.73.0.10.771.0.28.015.99</t>
  </si>
  <si>
    <t>730107712801599</t>
  </si>
  <si>
    <t>Alojamiento Viajes ?Reas Centrales</t>
  </si>
  <si>
    <t>0.73.0.10.771.0.28.017.99</t>
  </si>
  <si>
    <t>730107712801799</t>
  </si>
  <si>
    <t>Consumision Viajes Al Exterior</t>
  </si>
  <si>
    <t>0.73.0.10.771.0.28.021.99</t>
  </si>
  <si>
    <t>730107712802199</t>
  </si>
  <si>
    <t>Pasajes y Taxis - No Deducibles</t>
  </si>
  <si>
    <t>0.73.0.10.771.0.30.004.99</t>
  </si>
  <si>
    <t>730107713000499</t>
  </si>
  <si>
    <t>Gastos de Publicidad No Deducibles</t>
  </si>
  <si>
    <t>0.73.0.10.771.0.44.023.99</t>
  </si>
  <si>
    <t>730107714402399</t>
  </si>
  <si>
    <t>Gastos Varios - Directorio Gnd</t>
  </si>
  <si>
    <t>0.73.0.10.771.0.44.034.99</t>
  </si>
  <si>
    <t>730107714403499</t>
  </si>
  <si>
    <t>Honor.p/Servic. de Imptos. Personales</t>
  </si>
  <si>
    <t>0.73.0.10.771.0.44.043.99</t>
  </si>
  <si>
    <t>730107714404399</t>
  </si>
  <si>
    <t>Diversos - No Deducibles</t>
  </si>
  <si>
    <t>0.74.0.10.793.0.01.005.99</t>
  </si>
  <si>
    <t>740107930100599</t>
  </si>
  <si>
    <t>Perdidas por Incobrables - Gnd</t>
  </si>
  <si>
    <t>0.75.0.10.795.0.04.508.99</t>
  </si>
  <si>
    <t>750107950450899</t>
  </si>
  <si>
    <t>Dev.Sald Inf. Al Exig. Ca. Ant</t>
  </si>
  <si>
    <t>0.11.1.10.101.1.02.001.09</t>
  </si>
  <si>
    <t>111101010200109</t>
  </si>
  <si>
    <t>Efectivo Real</t>
  </si>
  <si>
    <t>0.11.1.10.101.1.02.001.10</t>
  </si>
  <si>
    <t>111101010200110</t>
  </si>
  <si>
    <t>Efectivo Peso Argentino</t>
  </si>
  <si>
    <t>0.11.1.20.113.1.28.020.99</t>
  </si>
  <si>
    <t>111201132802099</t>
  </si>
  <si>
    <t>Banco Gnb Paraguay S.A. Td</t>
  </si>
  <si>
    <t>0.11.1.20.113.1.28.130.99</t>
  </si>
  <si>
    <t>111201132813099</t>
  </si>
  <si>
    <t>0.11.1.20.113.1.28.160.99</t>
  </si>
  <si>
    <t>111201132816099</t>
  </si>
  <si>
    <t>Solar S.A. Td</t>
  </si>
  <si>
    <t>0.14.5.10.169.5.02.512.99</t>
  </si>
  <si>
    <t>145101690251299</t>
  </si>
  <si>
    <t>0.14.2.10.169.2.02.612.01</t>
  </si>
  <si>
    <t>142101690261201</t>
  </si>
  <si>
    <t>0.14.3.10.169.3.02.712.99</t>
  </si>
  <si>
    <t>143101690271299</t>
  </si>
  <si>
    <t>0.14.4.10.169.4.02.712.99</t>
  </si>
  <si>
    <t>144101690271299</t>
  </si>
  <si>
    <t>0.14.4.10.169.4.04.612.01</t>
  </si>
  <si>
    <t>144101690461201</t>
  </si>
  <si>
    <t>0.14.4.10.169.4.06.732.99</t>
  </si>
  <si>
    <t>144101690673299</t>
  </si>
  <si>
    <t>0.14.3.10.173.3.04.712.01</t>
  </si>
  <si>
    <t>143101730471201</t>
  </si>
  <si>
    <t>0.14.5.10.173.5.04.712.99</t>
  </si>
  <si>
    <t>145101730471299</t>
  </si>
  <si>
    <t>0.14.6.10.173.6.08.712.99</t>
  </si>
  <si>
    <t>146101730871299</t>
  </si>
  <si>
    <t>0.14.4.10.173.4.10.612.99</t>
  </si>
  <si>
    <t>144101731061299</t>
  </si>
  <si>
    <t>0.14.6.10.173.6.10.712.99</t>
  </si>
  <si>
    <t>146101731071299</t>
  </si>
  <si>
    <t>0.14.2.10.187.2.02.222.01</t>
  </si>
  <si>
    <t>142101870222201</t>
  </si>
  <si>
    <t>Con Autoriz.Residentes M.E.-Vista</t>
  </si>
  <si>
    <t>0.14.2.10.189.2.02.111.99</t>
  </si>
  <si>
    <t>142101890211199</t>
  </si>
  <si>
    <t>Sobregiros en Cuentas Corrientes</t>
  </si>
  <si>
    <t>0.14.2.10.405.2.01.112.99</t>
  </si>
  <si>
    <t>142104050111299</t>
  </si>
  <si>
    <t>0.14.3.10.405.3.01.112.99</t>
  </si>
  <si>
    <t>143104050111299</t>
  </si>
  <si>
    <t>0.14.3.80.225.3.82.712.01</t>
  </si>
  <si>
    <t>143802258271201</t>
  </si>
  <si>
    <t>Sector Consumo - Us$-Hasta 60 Dias</t>
  </si>
  <si>
    <t>0.14.5.80.225.5.92.001.99</t>
  </si>
  <si>
    <t>145802259200199</t>
  </si>
  <si>
    <t>(Int.en Suspenso)-Residentes-Gs.-Hasta 180 Dias</t>
  </si>
  <si>
    <t>0.14.3.80.225.3.94.712.01</t>
  </si>
  <si>
    <t>143802259471201</t>
  </si>
  <si>
    <t>0.14.4.80.225.4.94.732.99</t>
  </si>
  <si>
    <t>144802259473299</t>
  </si>
  <si>
    <t>0.14.2.90.231.2.92.001.01</t>
  </si>
  <si>
    <t>142902319200101</t>
  </si>
  <si>
    <t>Prevision s/Prestamos en Dolares</t>
  </si>
  <si>
    <t>0.15.0.10.257.0.02.001.99</t>
  </si>
  <si>
    <t>150102570200199</t>
  </si>
  <si>
    <t>Redondeo de Saldos</t>
  </si>
  <si>
    <t>0.15.0.10.257.0.02.015.99</t>
  </si>
  <si>
    <t>150102570201599</t>
  </si>
  <si>
    <t>Vcd-Comis. a Facturar Pronet</t>
  </si>
  <si>
    <t>0.15.0.10.257.0.02.043.99</t>
  </si>
  <si>
    <t>150102570204399</t>
  </si>
  <si>
    <t>Operaciones a Liquidar - Devoluciones Teds</t>
  </si>
  <si>
    <t>0.15.0.10.257.0.02.105.99</t>
  </si>
  <si>
    <t>150102570210599</t>
  </si>
  <si>
    <t>Extraccion Wepa - Pix Gs</t>
  </si>
  <si>
    <t>0.15.0.10.257.0.02.110.99</t>
  </si>
  <si>
    <t>150102570211099</t>
  </si>
  <si>
    <t>0.15.0.10.257.0.02.202.99</t>
  </si>
  <si>
    <t>150102570220299</t>
  </si>
  <si>
    <t>0.15.0.10.257.0.02.452.01</t>
  </si>
  <si>
    <t>150102570245201</t>
  </si>
  <si>
    <t>Operaciones a Canc. Descuento de Cheque - Usd.</t>
  </si>
  <si>
    <t>0.15.0.10.257.0.02.452.99</t>
  </si>
  <si>
    <t>150102570245299</t>
  </si>
  <si>
    <t>Operaciones a Canc. Descuento de Cheque - Gs.</t>
  </si>
  <si>
    <t>0.15.0.10.257.0.02.470.99</t>
  </si>
  <si>
    <t>150102570247099</t>
  </si>
  <si>
    <t>Adelantos a Rendir – Remates Judiciales</t>
  </si>
  <si>
    <t>0.15.0.10.257.0.02.555.99</t>
  </si>
  <si>
    <t>150102570255599</t>
  </si>
  <si>
    <t>0.15.0.10.257.0.02.556.01</t>
  </si>
  <si>
    <t>150102570255601</t>
  </si>
  <si>
    <t>Operaciones a Cancelar - Tesorería - Usd</t>
  </si>
  <si>
    <t>0.16.0.10.265.0.02.716.99</t>
  </si>
  <si>
    <t>160102650271699</t>
  </si>
  <si>
    <t>Vencidos Automoviles - Gs'</t>
  </si>
  <si>
    <t>0.16.0.10.265.0.02.812.99</t>
  </si>
  <si>
    <t>160102650281299</t>
  </si>
  <si>
    <t>0.16.0.10.265.0.05.612.99</t>
  </si>
  <si>
    <t>160102650561299</t>
  </si>
  <si>
    <t>0.16.0.10.269.0.04.612.01</t>
  </si>
  <si>
    <t>160102690461201</t>
  </si>
  <si>
    <t>Descripcion</t>
  </si>
  <si>
    <t>0.16.0.30.275.0.02.090.99</t>
  </si>
  <si>
    <t>160302750209099</t>
  </si>
  <si>
    <t>Tarjetas de Creditos Morosas Mas de 180 Dias</t>
  </si>
  <si>
    <t>0.16.0.30.275.0.02.732.99</t>
  </si>
  <si>
    <t>160302750273299</t>
  </si>
  <si>
    <t>0.16.0.80.277.0.82.716.99</t>
  </si>
  <si>
    <t>160802778271699</t>
  </si>
  <si>
    <t>Int. a Cobrar Vencidos Autom. - Gs'</t>
  </si>
  <si>
    <t>0.16.0.80.277.0.82.812.99</t>
  </si>
  <si>
    <t>160802778281299</t>
  </si>
  <si>
    <t>0.16.0.80.277.0.92.716.99</t>
  </si>
  <si>
    <t>160802779271699</t>
  </si>
  <si>
    <t>Int. Susp. Vencidos Autom. - Gs'</t>
  </si>
  <si>
    <t>0.16.0.80.277.0.92.812.99</t>
  </si>
  <si>
    <t>160802779281299</t>
  </si>
  <si>
    <t>0.16.0.80.277.0.94.716.99</t>
  </si>
  <si>
    <t>160802779471699</t>
  </si>
  <si>
    <t>Int. a Dev. Vencidos Autom. - Gs'</t>
  </si>
  <si>
    <t>0.16.0.80.277.0.94.812.99</t>
  </si>
  <si>
    <t>160802779481299</t>
  </si>
  <si>
    <t>0.16.0.80.279.0.82.612.01</t>
  </si>
  <si>
    <t>160802798261201</t>
  </si>
  <si>
    <t>0.16.0.80.279.0.92.612.01</t>
  </si>
  <si>
    <t>160802799261201</t>
  </si>
  <si>
    <t>0.16.0.80.347.0.82.732.99</t>
  </si>
  <si>
    <t>160803478273299</t>
  </si>
  <si>
    <t>0.16.0.80.347.0.92.732.99</t>
  </si>
  <si>
    <t>160803479273299</t>
  </si>
  <si>
    <t>0.16.0.80.347.0.94.732.99</t>
  </si>
  <si>
    <t>160803479473299</t>
  </si>
  <si>
    <t>0.16.0.90.349.0.92.020.99</t>
  </si>
  <si>
    <t>160903499202099</t>
  </si>
  <si>
    <t>(Prevision Moros-Tarjetas de Creditos)</t>
  </si>
  <si>
    <t>0.17.0.20.295.0.02.001.99</t>
  </si>
  <si>
    <t>170202950200199</t>
  </si>
  <si>
    <t>Invers.Perman.en Sociedades Privadas Delpais</t>
  </si>
  <si>
    <t>0.21.1.10.102.1.04.001.01</t>
  </si>
  <si>
    <t>211101020400101</t>
  </si>
  <si>
    <t>Caja de Ahorro Bancos Privados del Pais</t>
  </si>
  <si>
    <t>0.21.1.40.390.1.10.090.99</t>
  </si>
  <si>
    <t>211403901009099</t>
  </si>
  <si>
    <t>Banco Regional SAECA</t>
  </si>
  <si>
    <t>0.21.8.80.134.8.84.051.99</t>
  </si>
  <si>
    <t>218801348405199</t>
  </si>
  <si>
    <t>Prestamos Recibidos de Afd. Gs-Mas de 3 Anos</t>
  </si>
  <si>
    <t>0.22.4.10.156.4.02.012.01</t>
  </si>
  <si>
    <t>224101560201201</t>
  </si>
  <si>
    <t>Certificado Ahorro Us$-Residentes-Hasta 90 Dias</t>
  </si>
  <si>
    <t>0.22.4.80.224.4.82.012.01</t>
  </si>
  <si>
    <t>224802248201201</t>
  </si>
  <si>
    <t>Sobre Cda Us$-Residentes-Hasta 90 Dias</t>
  </si>
  <si>
    <t>0.22.4.80.224.4.92.012.01</t>
  </si>
  <si>
    <t>224802249201201</t>
  </si>
  <si>
    <t>(Sobre Cda Us$-Residente)-Hasta 90 Dias</t>
  </si>
  <si>
    <t>0.24.0.10.244.0.01.011.99</t>
  </si>
  <si>
    <t>240102440101199</t>
  </si>
  <si>
    <t>Operaciones a Liquidar I.V.A</t>
  </si>
  <si>
    <t>0.24.0.40.258.0.02.006.99</t>
  </si>
  <si>
    <t>240402580200699</t>
  </si>
  <si>
    <t>Cobros de Tarjetas de Creditos</t>
  </si>
  <si>
    <t>0.24.0.40.258.0.02.213.99</t>
  </si>
  <si>
    <t>240402580221399</t>
  </si>
  <si>
    <t>Operaciones a Pagar - Wepa Gs</t>
  </si>
  <si>
    <t>0.24.0.40.258.0.02.900.01</t>
  </si>
  <si>
    <t>240402580290001</t>
  </si>
  <si>
    <t>0.24.0.40.258.0.02.920.99</t>
  </si>
  <si>
    <t>240402580292099</t>
  </si>
  <si>
    <t>Cobro de Servicios Wepa-Teds</t>
  </si>
  <si>
    <t>0.24.0.40.260.0.02.026.99</t>
  </si>
  <si>
    <t>240402600202699</t>
  </si>
  <si>
    <t>Comisiones Sobregiros</t>
  </si>
  <si>
    <t>0.24.0.40.260.0.02.033.01</t>
  </si>
  <si>
    <t>240402600203301</t>
  </si>
  <si>
    <t>Operaciones a Cancelar Sipap - Usd</t>
  </si>
  <si>
    <t>0.24.0.40.260.0.02.232.99</t>
  </si>
  <si>
    <t>240402600223299</t>
  </si>
  <si>
    <t>Operaciones a Cancelar - Tesorería Gs</t>
  </si>
  <si>
    <t>0.24.0.40.260.0.02.255.99</t>
  </si>
  <si>
    <t>240402600225599</t>
  </si>
  <si>
    <t>Op a Cancelar Mesa de Dinero-Gs</t>
  </si>
  <si>
    <t>0.41.0.10.615.0.02.001.01</t>
  </si>
  <si>
    <t>410106150200101</t>
  </si>
  <si>
    <t>Adelanto Ctas Ctes - Usd</t>
  </si>
  <si>
    <t>0.41.0.10.615.0.02.001.99</t>
  </si>
  <si>
    <t>410106150200199</t>
  </si>
  <si>
    <t>Adelanto Ctas Ctes - Gs</t>
  </si>
  <si>
    <t>0.42.0.10.614.0.02.009.01</t>
  </si>
  <si>
    <t>420106140200901</t>
  </si>
  <si>
    <t>Adel.E/Cta.Cte.-c/Autor.Resid.Usd</t>
  </si>
  <si>
    <t>0.42.0.10.614.0.02.009.99</t>
  </si>
  <si>
    <t>420106140200999</t>
  </si>
  <si>
    <t>Adel.E/Cta.Cte.-c/Autor.Resid.Gs</t>
  </si>
  <si>
    <t>0.61.0.20.712.0.02.512.99</t>
  </si>
  <si>
    <t>610207120251299</t>
  </si>
  <si>
    <t>Prestamos c/Pagares - Construccion</t>
  </si>
  <si>
    <t>0.61.0.20.722.0.02.002.01</t>
  </si>
  <si>
    <t>610207220200201</t>
  </si>
  <si>
    <t>Sobregiros en Ctas. Ctes. - U$S</t>
  </si>
  <si>
    <t>0.61.0.20.850.0.02.412.99</t>
  </si>
  <si>
    <t>610208500241299</t>
  </si>
  <si>
    <t>0.61.0.30.758.0.02.003.99</t>
  </si>
  <si>
    <t>610307580200399</t>
  </si>
  <si>
    <t>0.61.0.30.840.0.02.001.99</t>
  </si>
  <si>
    <t>610308400200199</t>
  </si>
  <si>
    <t>Intereses Cobrados por Prestamos Morosos</t>
  </si>
  <si>
    <t>0.62.0.10.776.0.02.008.99</t>
  </si>
  <si>
    <t>620107760200899</t>
  </si>
  <si>
    <t>Ingr.Varios Mastercard Dorada</t>
  </si>
  <si>
    <t>0.71.0.50.743.0.02.002.98</t>
  </si>
  <si>
    <t>710507430200298</t>
  </si>
  <si>
    <t>0.73.0.10.759.0.02.002.99</t>
  </si>
  <si>
    <t>730107590200299</t>
  </si>
  <si>
    <t>Gratificación Especial</t>
  </si>
  <si>
    <t>0.73.0.10.759.0.20.020.99</t>
  </si>
  <si>
    <t>730107592002099</t>
  </si>
  <si>
    <t>Ips - Aporte Patronal</t>
  </si>
  <si>
    <t>0.73.0.10.761.0.10.002.99</t>
  </si>
  <si>
    <t>730107611000299</t>
  </si>
  <si>
    <t>Seguros Contra Fraude - Tc</t>
  </si>
  <si>
    <t>0.73.0.10.771.0.08.001.99</t>
  </si>
  <si>
    <t>730107710800199</t>
  </si>
  <si>
    <t>Reparacion y Mantenimiento de Bienes Muebles y Equ</t>
  </si>
  <si>
    <t>0.73.0.10.771.0.20.005.99</t>
  </si>
  <si>
    <t>730107712000599</t>
  </si>
  <si>
    <t>Locomocion - Beneficios - Veh?Culos Propios</t>
  </si>
  <si>
    <t>0.73.0.10.771.0.44.002.99</t>
  </si>
  <si>
    <t>730107714400299</t>
  </si>
  <si>
    <t>Caja Chica - Gastos Diversos</t>
  </si>
  <si>
    <t>0.73.0.10.771.0.44.003.99</t>
  </si>
  <si>
    <t>730107714400399</t>
  </si>
  <si>
    <t>Caja Chica - Gtos Diversos No Deducibles</t>
  </si>
  <si>
    <t>0.73.0.10.771.0.44.250.99</t>
  </si>
  <si>
    <t>730107714425099</t>
  </si>
  <si>
    <t>Gastos Judiciales</t>
  </si>
  <si>
    <t>0.73.0.10.771.0.44.979.99</t>
  </si>
  <si>
    <t>730107714497999</t>
  </si>
  <si>
    <t>Personal Tercerizado - Mkt</t>
  </si>
  <si>
    <t>0.73.0.10.775.0.02.001.98</t>
  </si>
  <si>
    <t>730107750200198</t>
  </si>
  <si>
    <t>0.74.0.10.793.0.01.031.99</t>
  </si>
  <si>
    <t>740107930103199</t>
  </si>
  <si>
    <t>Fraudes - Errores Operativos</t>
  </si>
  <si>
    <t>0.74.0.10.793.0.01.085.99</t>
  </si>
  <si>
    <t>740107930108599</t>
  </si>
  <si>
    <t>ESTADO DE SITUACION PATRIMONIAL AL 31 DE MARZO DE 2024</t>
  </si>
  <si>
    <t>ESTADO DE RESULTADOS AL 31 DE MARZO DE 2024</t>
  </si>
  <si>
    <t>Información correspondiente a la Planilla Resumen de la Clasificación de la Cartera Crediticia al  31 de marzo del 2024</t>
  </si>
  <si>
    <t>Saldo al  31/03/2024</t>
  </si>
  <si>
    <t>Esta Planilla tiene carácter de Declaración Jurada</t>
  </si>
  <si>
    <t>Asunción, 5 de Abril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</si>
</sst>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-* #,##0.00\ _P_t_s_-;\-* #,##0.00\ _P_t_s_-;_-* &quot;-&quot;??\ _P_t_s_-;_-@_-"/>
    <numFmt numFmtId="166" formatCode="_-* #,##0\ _P_t_s_-;\-* #,##0\ _P_t_s_-;_-* &quot;-&quot;??\ _P_t_s_-;_-@_-"/>
    <numFmt numFmtId="167" formatCode="0.000%"/>
    <numFmt numFmtId="168" formatCode="0.000000%"/>
    <numFmt numFmtId="169" formatCode="dd/mm/yyyy;@"/>
    <numFmt numFmtId="170" formatCode="#,##0_ ;[Red]\-#,##0\ "/>
    <numFmt numFmtId="171" formatCode="###,###,###,###,###,##0.00"/>
  </numFmts>
  <fonts count="4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7"/>
      <name val="Arial"/>
      <family val="2"/>
    </font>
    <font>
      <b/>
      <sz val="7"/>
      <name val="Arial"/>
      <family val="2"/>
    </font>
    <font>
      <b/>
      <i/>
      <sz val="14"/>
      <name val="Arial"/>
      <family val="2"/>
    </font>
    <font>
      <b/>
      <i/>
      <sz val="8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u/>
      <sz val="12"/>
      <name val="Arial"/>
      <family val="2"/>
    </font>
    <font>
      <b/>
      <u/>
      <sz val="12"/>
      <name val="Arial"/>
      <family val="2"/>
    </font>
    <font>
      <sz val="10"/>
      <name val="Times New Roman"/>
      <family val="1"/>
    </font>
    <font>
      <sz val="10"/>
      <name val="Tahoma"/>
      <family val="2"/>
    </font>
    <font>
      <sz val="10"/>
      <color rgb="FF92D050"/>
      <name val="Arial"/>
      <family val="2"/>
    </font>
    <font>
      <b/>
      <sz val="10"/>
      <name val="Times New Roman"/>
      <family val="1"/>
    </font>
    <font>
      <sz val="14"/>
      <name val="Arial"/>
      <family val="2"/>
    </font>
    <font>
      <sz val="14"/>
      <color indexed="9"/>
      <name val="Arial"/>
      <family val="2"/>
    </font>
    <font>
      <sz val="14"/>
      <name val="Tahoma"/>
      <family val="2"/>
    </font>
    <font>
      <b/>
      <sz val="14"/>
      <name val="Tahoma"/>
      <family val="2"/>
    </font>
    <font>
      <sz val="8"/>
      <name val="Calibri"/>
      <family val="2"/>
    </font>
    <font>
      <sz val="11"/>
      <color rgb="FFFF0000"/>
      <name val="Calibri"/>
      <family val="2"/>
    </font>
    <font>
      <sz val="8"/>
      <name val="Times New Roman"/>
      <family val="1"/>
    </font>
    <font>
      <b/>
      <sz val="10"/>
      <color indexed="8"/>
      <name val="Times New Roman"/>
      <family val="1"/>
    </font>
    <font>
      <b/>
      <u/>
      <sz val="10"/>
      <name val="Times New Roman"/>
      <family val="1"/>
    </font>
    <font>
      <b/>
      <sz val="12"/>
      <name val="Calibri"/>
      <family val="2"/>
      <scheme val="minor"/>
    </font>
    <font>
      <sz val="14"/>
      <color theme="1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i/>
      <u/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36EAB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1" fontId="39" fillId="0" borderId="0" applyFont="0" applyFill="0" applyBorder="0" applyAlignment="0" applyProtection="0"/>
    <xf numFmtId="0" fontId="42" fillId="0" borderId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34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3" fontId="11" fillId="0" borderId="0" xfId="0" applyNumberFormat="1" applyFont="1"/>
    <xf numFmtId="0" fontId="9" fillId="0" borderId="0" xfId="0" applyFont="1"/>
    <xf numFmtId="3" fontId="5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left"/>
    </xf>
    <xf numFmtId="0" fontId="8" fillId="0" borderId="0" xfId="0" applyFont="1"/>
    <xf numFmtId="3" fontId="11" fillId="0" borderId="2" xfId="0" applyNumberFormat="1" applyFont="1" applyBorder="1"/>
    <xf numFmtId="3" fontId="11" fillId="0" borderId="1" xfId="0" applyNumberFormat="1" applyFont="1" applyBorder="1"/>
    <xf numFmtId="0" fontId="8" fillId="0" borderId="3" xfId="0" applyFont="1" applyBorder="1"/>
    <xf numFmtId="3" fontId="11" fillId="0" borderId="4" xfId="0" applyNumberFormat="1" applyFont="1" applyBorder="1"/>
    <xf numFmtId="0" fontId="8" fillId="0" borderId="5" xfId="0" applyFont="1" applyBorder="1"/>
    <xf numFmtId="3" fontId="11" fillId="0" borderId="6" xfId="0" applyNumberFormat="1" applyFont="1" applyBorder="1"/>
    <xf numFmtId="0" fontId="8" fillId="0" borderId="7" xfId="0" applyFont="1" applyBorder="1"/>
    <xf numFmtId="3" fontId="14" fillId="0" borderId="0" xfId="0" applyNumberFormat="1" applyFont="1"/>
    <xf numFmtId="0" fontId="8" fillId="0" borderId="8" xfId="0" applyFont="1" applyBorder="1"/>
    <xf numFmtId="3" fontId="16" fillId="0" borderId="0" xfId="0" applyNumberFormat="1" applyFont="1"/>
    <xf numFmtId="0" fontId="19" fillId="0" borderId="0" xfId="0" applyFont="1"/>
    <xf numFmtId="0" fontId="20" fillId="0" borderId="1" xfId="0" applyFont="1" applyBorder="1"/>
    <xf numFmtId="3" fontId="6" fillId="0" borderId="8" xfId="0" applyNumberFormat="1" applyFont="1" applyBorder="1"/>
    <xf numFmtId="3" fontId="11" fillId="0" borderId="9" xfId="0" applyNumberFormat="1" applyFont="1" applyBorder="1"/>
    <xf numFmtId="37" fontId="8" fillId="0" borderId="9" xfId="0" applyNumberFormat="1" applyFont="1" applyBorder="1"/>
    <xf numFmtId="37" fontId="8" fillId="0" borderId="9" xfId="1" applyNumberFormat="1" applyFont="1" applyBorder="1"/>
    <xf numFmtId="37" fontId="8" fillId="0" borderId="7" xfId="0" applyNumberFormat="1" applyFont="1" applyBorder="1"/>
    <xf numFmtId="0" fontId="17" fillId="0" borderId="0" xfId="0" applyFont="1" applyAlignment="1">
      <alignment horizontal="center"/>
    </xf>
    <xf numFmtId="0" fontId="14" fillId="2" borderId="8" xfId="0" applyFont="1" applyFill="1" applyBorder="1"/>
    <xf numFmtId="0" fontId="14" fillId="2" borderId="2" xfId="0" applyFont="1" applyFill="1" applyBorder="1"/>
    <xf numFmtId="0" fontId="8" fillId="2" borderId="8" xfId="0" applyFont="1" applyFill="1" applyBorder="1"/>
    <xf numFmtId="3" fontId="11" fillId="2" borderId="2" xfId="0" applyNumberFormat="1" applyFont="1" applyFill="1" applyBorder="1"/>
    <xf numFmtId="0" fontId="8" fillId="0" borderId="11" xfId="0" applyFont="1" applyBorder="1"/>
    <xf numFmtId="0" fontId="8" fillId="0" borderId="12" xfId="0" applyFont="1" applyBorder="1"/>
    <xf numFmtId="3" fontId="8" fillId="0" borderId="2" xfId="0" applyNumberFormat="1" applyFont="1" applyBorder="1"/>
    <xf numFmtId="0" fontId="8" fillId="0" borderId="9" xfId="0" applyFont="1" applyBorder="1"/>
    <xf numFmtId="3" fontId="8" fillId="0" borderId="4" xfId="0" applyNumberFormat="1" applyFont="1" applyBorder="1"/>
    <xf numFmtId="0" fontId="12" fillId="0" borderId="0" xfId="0" applyFont="1"/>
    <xf numFmtId="0" fontId="14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0" fontId="10" fillId="0" borderId="9" xfId="0" applyFont="1" applyBorder="1"/>
    <xf numFmtId="0" fontId="14" fillId="0" borderId="10" xfId="0" applyFont="1" applyBorder="1"/>
    <xf numFmtId="3" fontId="0" fillId="0" borderId="0" xfId="0" applyNumberFormat="1"/>
    <xf numFmtId="3" fontId="7" fillId="0" borderId="0" xfId="0" applyNumberFormat="1" applyFont="1"/>
    <xf numFmtId="3" fontId="8" fillId="0" borderId="0" xfId="0" applyNumberFormat="1" applyFont="1"/>
    <xf numFmtId="0" fontId="13" fillId="0" borderId="0" xfId="0" applyFont="1"/>
    <xf numFmtId="10" fontId="12" fillId="0" borderId="10" xfId="2" applyNumberFormat="1" applyFont="1" applyBorder="1" applyAlignment="1">
      <alignment horizontal="center"/>
    </xf>
    <xf numFmtId="10" fontId="12" fillId="0" borderId="7" xfId="2" applyNumberFormat="1" applyFont="1" applyBorder="1" applyAlignment="1">
      <alignment horizontal="center"/>
    </xf>
    <xf numFmtId="2" fontId="0" fillId="0" borderId="0" xfId="0" applyNumberFormat="1"/>
    <xf numFmtId="0" fontId="11" fillId="0" borderId="0" xfId="0" applyFont="1" applyAlignment="1">
      <alignment horizontal="left"/>
    </xf>
    <xf numFmtId="165" fontId="14" fillId="0" borderId="0" xfId="1" applyFont="1"/>
    <xf numFmtId="3" fontId="8" fillId="0" borderId="9" xfId="0" applyNumberFormat="1" applyFont="1" applyBorder="1"/>
    <xf numFmtId="168" fontId="7" fillId="0" borderId="0" xfId="2" applyNumberFormat="1" applyFont="1"/>
    <xf numFmtId="0" fontId="14" fillId="0" borderId="7" xfId="0" applyFont="1" applyBorder="1"/>
    <xf numFmtId="165" fontId="11" fillId="0" borderId="0" xfId="1" applyFont="1" applyAlignment="1">
      <alignment horizontal="right"/>
    </xf>
    <xf numFmtId="166" fontId="12" fillId="0" borderId="0" xfId="0" applyNumberFormat="1" applyFont="1"/>
    <xf numFmtId="38" fontId="14" fillId="0" borderId="0" xfId="0" applyNumberFormat="1" applyFont="1"/>
    <xf numFmtId="0" fontId="24" fillId="0" borderId="0" xfId="0" applyFont="1" applyAlignment="1">
      <alignment horizontal="right"/>
    </xf>
    <xf numFmtId="0" fontId="12" fillId="0" borderId="10" xfId="0" applyFont="1" applyBorder="1" applyAlignment="1">
      <alignment horizontal="center" wrapText="1"/>
    </xf>
    <xf numFmtId="166" fontId="0" fillId="0" borderId="0" xfId="1" applyNumberFormat="1" applyFont="1"/>
    <xf numFmtId="165" fontId="3" fillId="0" borderId="0" xfId="1"/>
    <xf numFmtId="0" fontId="26" fillId="0" borderId="0" xfId="0" applyFont="1"/>
    <xf numFmtId="3" fontId="3" fillId="0" borderId="0" xfId="0" applyNumberFormat="1" applyFont="1"/>
    <xf numFmtId="3" fontId="11" fillId="0" borderId="8" xfId="0" applyNumberFormat="1" applyFont="1" applyBorder="1"/>
    <xf numFmtId="165" fontId="8" fillId="2" borderId="8" xfId="1" applyFont="1" applyFill="1" applyBorder="1"/>
    <xf numFmtId="165" fontId="12" fillId="0" borderId="0" xfId="1" applyFont="1"/>
    <xf numFmtId="165" fontId="8" fillId="0" borderId="0" xfId="1" applyFont="1"/>
    <xf numFmtId="0" fontId="27" fillId="0" borderId="0" xfId="0" applyFont="1" applyAlignment="1">
      <alignment horizontal="center"/>
    </xf>
    <xf numFmtId="170" fontId="24" fillId="0" borderId="0" xfId="0" applyNumberFormat="1" applyFont="1"/>
    <xf numFmtId="170" fontId="24" fillId="0" borderId="0" xfId="1" applyNumberFormat="1" applyFont="1"/>
    <xf numFmtId="170" fontId="27" fillId="0" borderId="0" xfId="0" applyNumberFormat="1" applyFont="1"/>
    <xf numFmtId="0" fontId="21" fillId="0" borderId="0" xfId="0" applyFont="1"/>
    <xf numFmtId="165" fontId="21" fillId="0" borderId="0" xfId="1" applyFont="1"/>
    <xf numFmtId="14" fontId="12" fillId="0" borderId="10" xfId="0" applyNumberFormat="1" applyFont="1" applyBorder="1" applyAlignment="1">
      <alignment horizontal="center" vertical="center"/>
    </xf>
    <xf numFmtId="166" fontId="11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right"/>
    </xf>
    <xf numFmtId="10" fontId="4" fillId="0" borderId="0" xfId="2" applyNumberFormat="1" applyFont="1" applyAlignment="1">
      <alignment horizontal="right"/>
    </xf>
    <xf numFmtId="10" fontId="11" fillId="0" borderId="0" xfId="2" applyNumberFormat="1" applyFont="1" applyAlignment="1">
      <alignment horizontal="right"/>
    </xf>
    <xf numFmtId="3" fontId="28" fillId="0" borderId="13" xfId="0" applyNumberFormat="1" applyFont="1" applyBorder="1" applyAlignment="1">
      <alignment vertical="center"/>
    </xf>
    <xf numFmtId="3" fontId="28" fillId="0" borderId="1" xfId="0" applyNumberFormat="1" applyFont="1" applyBorder="1" applyAlignment="1">
      <alignment vertical="center"/>
    </xf>
    <xf numFmtId="3" fontId="28" fillId="0" borderId="10" xfId="0" applyNumberFormat="1" applyFont="1" applyBorder="1" applyAlignment="1">
      <alignment vertical="center"/>
    </xf>
    <xf numFmtId="3" fontId="28" fillId="0" borderId="14" xfId="0" applyNumberFormat="1" applyFont="1" applyBorder="1" applyAlignment="1">
      <alignment vertical="center"/>
    </xf>
    <xf numFmtId="0" fontId="30" fillId="0" borderId="1" xfId="0" applyFont="1" applyBorder="1"/>
    <xf numFmtId="0" fontId="30" fillId="0" borderId="10" xfId="0" applyFont="1" applyBorder="1"/>
    <xf numFmtId="3" fontId="29" fillId="0" borderId="8" xfId="0" applyNumberFormat="1" applyFont="1" applyBorder="1" applyAlignment="1">
      <alignment vertical="center"/>
    </xf>
    <xf numFmtId="3" fontId="29" fillId="0" borderId="0" xfId="0" applyNumberFormat="1" applyFont="1" applyAlignment="1">
      <alignment vertical="center"/>
    </xf>
    <xf numFmtId="3" fontId="29" fillId="0" borderId="2" xfId="0" applyNumberFormat="1" applyFont="1" applyBorder="1" applyAlignment="1">
      <alignment vertical="center"/>
    </xf>
    <xf numFmtId="0" fontId="31" fillId="0" borderId="10" xfId="0" applyFont="1" applyBorder="1"/>
    <xf numFmtId="3" fontId="29" fillId="0" borderId="3" xfId="0" applyNumberFormat="1" applyFont="1" applyBorder="1" applyAlignment="1">
      <alignment vertical="center"/>
    </xf>
    <xf numFmtId="3" fontId="29" fillId="0" borderId="9" xfId="0" applyNumberFormat="1" applyFont="1" applyBorder="1" applyAlignment="1">
      <alignment vertical="center"/>
    </xf>
    <xf numFmtId="3" fontId="29" fillId="0" borderId="4" xfId="0" applyNumberFormat="1" applyFont="1" applyBorder="1" applyAlignment="1">
      <alignment vertical="center"/>
    </xf>
    <xf numFmtId="166" fontId="12" fillId="0" borderId="0" xfId="1" applyNumberFormat="1" applyFont="1"/>
    <xf numFmtId="166" fontId="8" fillId="0" borderId="0" xfId="1" applyNumberFormat="1" applyFont="1"/>
    <xf numFmtId="166" fontId="13" fillId="0" borderId="0" xfId="1" applyNumberFormat="1" applyFont="1"/>
    <xf numFmtId="166" fontId="14" fillId="0" borderId="0" xfId="1" applyNumberFormat="1" applyFont="1"/>
    <xf numFmtId="166" fontId="13" fillId="0" borderId="0" xfId="0" applyNumberFormat="1" applyFont="1"/>
    <xf numFmtId="3" fontId="13" fillId="0" borderId="0" xfId="0" applyNumberFormat="1" applyFont="1"/>
    <xf numFmtId="165" fontId="13" fillId="0" borderId="0" xfId="1" applyFont="1"/>
    <xf numFmtId="166" fontId="3" fillId="0" borderId="0" xfId="1" applyNumberFormat="1"/>
    <xf numFmtId="0" fontId="3" fillId="0" borderId="0" xfId="0" applyFont="1"/>
    <xf numFmtId="166" fontId="7" fillId="0" borderId="0" xfId="1" applyNumberFormat="1" applyFont="1"/>
    <xf numFmtId="10" fontId="12" fillId="0" borderId="0" xfId="2" applyNumberFormat="1" applyFont="1"/>
    <xf numFmtId="166" fontId="8" fillId="0" borderId="0" xfId="1" applyNumberFormat="1" applyFont="1" applyAlignment="1">
      <alignment horizontal="right"/>
    </xf>
    <xf numFmtId="166" fontId="4" fillId="0" borderId="0" xfId="2" applyNumberFormat="1" applyFont="1" applyAlignment="1">
      <alignment horizontal="right"/>
    </xf>
    <xf numFmtId="10" fontId="27" fillId="0" borderId="0" xfId="2" applyNumberFormat="1" applyFont="1" applyAlignment="1">
      <alignment horizontal="center"/>
    </xf>
    <xf numFmtId="166" fontId="28" fillId="0" borderId="0" xfId="1" applyNumberFormat="1" applyFont="1"/>
    <xf numFmtId="165" fontId="28" fillId="0" borderId="0" xfId="1" applyFont="1"/>
    <xf numFmtId="3" fontId="28" fillId="0" borderId="0" xfId="0" applyNumberFormat="1" applyFont="1"/>
    <xf numFmtId="38" fontId="8" fillId="0" borderId="0" xfId="1" applyNumberFormat="1" applyFont="1" applyAlignment="1">
      <alignment horizontal="right"/>
    </xf>
    <xf numFmtId="38" fontId="32" fillId="0" borderId="0" xfId="1" applyNumberFormat="1" applyFont="1"/>
    <xf numFmtId="38" fontId="32" fillId="0" borderId="0" xfId="0" applyNumberFormat="1" applyFont="1"/>
    <xf numFmtId="166" fontId="0" fillId="0" borderId="0" xfId="0" applyNumberFormat="1"/>
    <xf numFmtId="37" fontId="14" fillId="0" borderId="0" xfId="0" applyNumberFormat="1" applyFont="1" applyAlignment="1">
      <alignment horizontal="center" vertical="center" wrapText="1"/>
    </xf>
    <xf numFmtId="0" fontId="0" fillId="4" borderId="0" xfId="0" applyFill="1"/>
    <xf numFmtId="0" fontId="0" fillId="3" borderId="0" xfId="0" applyFill="1"/>
    <xf numFmtId="170" fontId="0" fillId="0" borderId="0" xfId="0" applyNumberFormat="1"/>
    <xf numFmtId="170" fontId="0" fillId="3" borderId="0" xfId="0" applyNumberFormat="1" applyFill="1"/>
    <xf numFmtId="170" fontId="0" fillId="4" borderId="0" xfId="0" applyNumberFormat="1" applyFill="1"/>
    <xf numFmtId="0" fontId="0" fillId="0" borderId="0" xfId="0" pivotButton="1"/>
    <xf numFmtId="0" fontId="0" fillId="0" borderId="0" xfId="0" applyAlignment="1">
      <alignment horizontal="left"/>
    </xf>
    <xf numFmtId="0" fontId="35" fillId="0" borderId="0" xfId="3" applyFont="1"/>
    <xf numFmtId="3" fontId="27" fillId="0" borderId="0" xfId="3" applyNumberFormat="1" applyFont="1"/>
    <xf numFmtId="0" fontId="34" fillId="0" borderId="0" xfId="3" applyFont="1" applyAlignment="1">
      <alignment horizontal="center"/>
    </xf>
    <xf numFmtId="0" fontId="8" fillId="5" borderId="0" xfId="0" applyFont="1" applyFill="1"/>
    <xf numFmtId="0" fontId="33" fillId="6" borderId="0" xfId="0" applyFont="1" applyFill="1"/>
    <xf numFmtId="0" fontId="37" fillId="7" borderId="5" xfId="0" applyFont="1" applyFill="1" applyBorder="1" applyAlignment="1">
      <alignment horizontal="center"/>
    </xf>
    <xf numFmtId="0" fontId="37" fillId="7" borderId="6" xfId="0" applyFont="1" applyFill="1" applyBorder="1" applyAlignment="1">
      <alignment horizontal="center"/>
    </xf>
    <xf numFmtId="0" fontId="37" fillId="7" borderId="7" xfId="0" applyFont="1" applyFill="1" applyBorder="1" applyAlignment="1">
      <alignment horizontal="center"/>
    </xf>
    <xf numFmtId="3" fontId="11" fillId="0" borderId="15" xfId="0" applyNumberFormat="1" applyFont="1" applyBorder="1"/>
    <xf numFmtId="3" fontId="37" fillId="7" borderId="6" xfId="0" applyNumberFormat="1" applyFont="1" applyFill="1" applyBorder="1" applyAlignment="1">
      <alignment horizontal="center"/>
    </xf>
    <xf numFmtId="3" fontId="6" fillId="0" borderId="0" xfId="0" applyNumberFormat="1" applyFont="1"/>
    <xf numFmtId="37" fontId="8" fillId="0" borderId="12" xfId="0" applyNumberFormat="1" applyFont="1" applyBorder="1"/>
    <xf numFmtId="0" fontId="18" fillId="0" borderId="0" xfId="0" applyFont="1"/>
    <xf numFmtId="3" fontId="19" fillId="0" borderId="10" xfId="0" applyNumberFormat="1" applyFont="1" applyBorder="1" applyAlignment="1">
      <alignment vertical="center"/>
    </xf>
    <xf numFmtId="3" fontId="38" fillId="0" borderId="0" xfId="0" applyNumberFormat="1" applyFont="1" applyAlignment="1">
      <alignment vertical="center"/>
    </xf>
    <xf numFmtId="3" fontId="38" fillId="0" borderId="10" xfId="0" applyNumberFormat="1" applyFont="1" applyBorder="1" applyAlignment="1">
      <alignment vertical="center"/>
    </xf>
    <xf numFmtId="3" fontId="38" fillId="0" borderId="8" xfId="0" applyNumberFormat="1" applyFont="1" applyBorder="1" applyAlignment="1">
      <alignment vertical="center"/>
    </xf>
    <xf numFmtId="3" fontId="37" fillId="7" borderId="6" xfId="0" applyNumberFormat="1" applyFont="1" applyFill="1" applyBorder="1" applyAlignment="1">
      <alignment horizontal="right"/>
    </xf>
    <xf numFmtId="41" fontId="0" fillId="0" borderId="0" xfId="0" applyNumberFormat="1"/>
    <xf numFmtId="41" fontId="0" fillId="0" borderId="0" xfId="13" applyFont="1"/>
    <xf numFmtId="41" fontId="11" fillId="0" borderId="10" xfId="13" applyFont="1" applyBorder="1" applyAlignment="1">
      <alignment horizontal="right" vertical="center" wrapText="1"/>
    </xf>
    <xf numFmtId="41" fontId="11" fillId="0" borderId="10" xfId="13" applyFont="1" applyFill="1" applyBorder="1" applyAlignment="1">
      <alignment horizontal="right" indent="2"/>
    </xf>
    <xf numFmtId="41" fontId="11" fillId="0" borderId="10" xfId="13" applyFont="1" applyFill="1" applyBorder="1" applyAlignment="1">
      <alignment horizontal="right"/>
    </xf>
    <xf numFmtId="41" fontId="11" fillId="0" borderId="0" xfId="13" applyFont="1" applyBorder="1" applyAlignment="1">
      <alignment horizontal="right" vertical="center" wrapText="1"/>
    </xf>
    <xf numFmtId="0" fontId="40" fillId="0" borderId="0" xfId="0" applyFont="1" applyAlignment="1">
      <alignment horizontal="center" vertical="center" wrapText="1"/>
    </xf>
    <xf numFmtId="0" fontId="41" fillId="0" borderId="0" xfId="0" applyFont="1"/>
    <xf numFmtId="0" fontId="43" fillId="0" borderId="0" xfId="0" applyFont="1"/>
    <xf numFmtId="171" fontId="43" fillId="0" borderId="0" xfId="0" applyNumberFormat="1" applyFont="1"/>
    <xf numFmtId="3" fontId="37" fillId="7" borderId="10" xfId="0" applyNumberFormat="1" applyFont="1" applyFill="1" applyBorder="1" applyAlignment="1">
      <alignment horizontal="right"/>
    </xf>
    <xf numFmtId="0" fontId="43" fillId="0" borderId="0" xfId="14" applyFont="1"/>
    <xf numFmtId="171" fontId="43" fillId="0" borderId="0" xfId="14" applyNumberFormat="1" applyFont="1"/>
    <xf numFmtId="0" fontId="44" fillId="0" borderId="0" xfId="0" applyFont="1" applyAlignment="1">
      <alignment vertical="center"/>
    </xf>
    <xf numFmtId="0" fontId="7" fillId="0" borderId="0" xfId="14" applyFont="1"/>
    <xf numFmtId="171" fontId="7" fillId="0" borderId="0" xfId="14" applyNumberFormat="1" applyFont="1"/>
    <xf numFmtId="0" fontId="45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37" fillId="7" borderId="15" xfId="0" applyFont="1" applyFill="1" applyBorder="1" applyAlignment="1">
      <alignment horizontal="center" vertical="center"/>
    </xf>
    <xf numFmtId="0" fontId="37" fillId="7" borderId="4" xfId="0" applyFont="1" applyFill="1" applyBorder="1" applyAlignment="1">
      <alignment horizontal="center" vertical="center"/>
    </xf>
    <xf numFmtId="0" fontId="37" fillId="7" borderId="15" xfId="0" applyFont="1" applyFill="1" applyBorder="1" applyAlignment="1">
      <alignment horizontal="center" wrapText="1"/>
    </xf>
    <xf numFmtId="0" fontId="37" fillId="7" borderId="4" xfId="0" applyFont="1" applyFill="1" applyBorder="1" applyAlignment="1">
      <alignment horizontal="center" wrapText="1"/>
    </xf>
    <xf numFmtId="0" fontId="37" fillId="7" borderId="15" xfId="0" applyFont="1" applyFill="1" applyBorder="1" applyAlignment="1">
      <alignment horizontal="center" vertical="center" wrapText="1"/>
    </xf>
    <xf numFmtId="0" fontId="37" fillId="7" borderId="4" xfId="0" applyFont="1" applyFill="1" applyBorder="1" applyAlignment="1">
      <alignment horizontal="center" vertical="center" wrapText="1"/>
    </xf>
    <xf numFmtId="3" fontId="37" fillId="7" borderId="5" xfId="0" applyNumberFormat="1" applyFont="1" applyFill="1" applyBorder="1" applyAlignment="1">
      <alignment horizontal="center"/>
    </xf>
    <xf numFmtId="3" fontId="37" fillId="7" borderId="6" xfId="0" applyNumberFormat="1" applyFont="1" applyFill="1" applyBorder="1" applyAlignment="1">
      <alignment horizontal="center"/>
    </xf>
    <xf numFmtId="0" fontId="0" fillId="0" borderId="0" xfId="0" applyBorder="1"/>
    <xf numFmtId="0" fontId="17" fillId="0" borderId="0" xfId="0" applyFont="1" applyBorder="1"/>
    <xf numFmtId="0" fontId="14" fillId="0" borderId="0" xfId="0" applyFont="1" applyBorder="1"/>
    <xf numFmtId="165" fontId="8" fillId="0" borderId="0" xfId="1" applyFont="1" applyBorder="1"/>
    <xf numFmtId="3" fontId="14" fillId="0" borderId="0" xfId="0" applyNumberFormat="1" applyFont="1" applyBorder="1"/>
    <xf numFmtId="165" fontId="11" fillId="0" borderId="0" xfId="1" applyFont="1" applyBorder="1"/>
    <xf numFmtId="165" fontId="14" fillId="0" borderId="0" xfId="1" applyFont="1" applyBorder="1"/>
    <xf numFmtId="164" fontId="14" fillId="0" borderId="0" xfId="0" applyNumberFormat="1" applyFont="1" applyBorder="1"/>
    <xf numFmtId="167" fontId="14" fillId="0" borderId="0" xfId="2" applyNumberFormat="1" applyFont="1" applyBorder="1"/>
    <xf numFmtId="0" fontId="14" fillId="0" borderId="0" xfId="0" applyFont="1" applyBorder="1" applyAlignment="1">
      <alignment horizontal="center"/>
    </xf>
    <xf numFmtId="3" fontId="14" fillId="0" borderId="0" xfId="0" applyNumberFormat="1" applyFont="1" applyBorder="1" applyAlignment="1">
      <alignment horizontal="center"/>
    </xf>
    <xf numFmtId="38" fontId="8" fillId="0" borderId="0" xfId="0" applyNumberFormat="1" applyFont="1" applyBorder="1"/>
    <xf numFmtId="0" fontId="19" fillId="0" borderId="0" xfId="0" applyFont="1" applyBorder="1"/>
    <xf numFmtId="0" fontId="20" fillId="0" borderId="0" xfId="0" applyFont="1" applyBorder="1"/>
    <xf numFmtId="38" fontId="14" fillId="0" borderId="0" xfId="0" applyNumberFormat="1" applyFont="1" applyBorder="1"/>
    <xf numFmtId="0" fontId="11" fillId="0" borderId="0" xfId="0" applyFont="1" applyBorder="1"/>
    <xf numFmtId="0" fontId="8" fillId="0" borderId="0" xfId="0" applyFont="1" applyBorder="1"/>
    <xf numFmtId="0" fontId="37" fillId="7" borderId="10" xfId="0" applyFont="1" applyFill="1" applyBorder="1" applyAlignment="1">
      <alignment horizontal="center"/>
    </xf>
    <xf numFmtId="0" fontId="10" fillId="0" borderId="0" xfId="0" applyFont="1" applyFill="1"/>
    <xf numFmtId="0" fontId="0" fillId="0" borderId="0" xfId="0" applyFill="1"/>
    <xf numFmtId="0" fontId="14" fillId="0" borderId="0" xfId="0" applyFont="1" applyFill="1"/>
    <xf numFmtId="37" fontId="14" fillId="0" borderId="0" xfId="0" applyNumberFormat="1" applyFont="1" applyFill="1" applyAlignment="1">
      <alignment horizontal="center" vertical="center" wrapText="1"/>
    </xf>
    <xf numFmtId="0" fontId="4" fillId="0" borderId="0" xfId="0" applyFont="1" applyFill="1"/>
    <xf numFmtId="0" fontId="14" fillId="0" borderId="0" xfId="0" applyFont="1" applyFill="1" applyAlignment="1">
      <alignment horizontal="center" vertical="center" wrapText="1"/>
    </xf>
    <xf numFmtId="37" fontId="14" fillId="0" borderId="0" xfId="0" applyNumberFormat="1" applyFont="1" applyFill="1" applyAlignment="1">
      <alignment horizontal="center" vertical="center" wrapText="1"/>
    </xf>
    <xf numFmtId="37" fontId="14" fillId="0" borderId="0" xfId="0" applyNumberFormat="1" applyFont="1" applyFill="1"/>
    <xf numFmtId="0" fontId="4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37" fontId="14" fillId="0" borderId="0" xfId="0" applyNumberFormat="1" applyFont="1" applyFill="1" applyAlignment="1">
      <alignment horizontal="center"/>
    </xf>
    <xf numFmtId="37" fontId="11" fillId="0" borderId="0" xfId="1" applyNumberFormat="1" applyFont="1" applyFill="1" applyBorder="1" applyAlignment="1">
      <alignment horizontal="right" vertical="center" wrapText="1"/>
    </xf>
    <xf numFmtId="166" fontId="11" fillId="0" borderId="0" xfId="1" applyNumberFormat="1" applyFont="1" applyFill="1"/>
    <xf numFmtId="37" fontId="0" fillId="0" borderId="0" xfId="0" applyNumberFormat="1" applyFill="1"/>
    <xf numFmtId="3" fontId="3" fillId="0" borderId="0" xfId="0" applyNumberFormat="1" applyFont="1" applyFill="1"/>
    <xf numFmtId="0" fontId="3" fillId="0" borderId="0" xfId="0" applyFont="1" applyFill="1"/>
    <xf numFmtId="3" fontId="0" fillId="0" borderId="0" xfId="0" applyNumberFormat="1" applyFill="1"/>
    <xf numFmtId="3" fontId="8" fillId="0" borderId="0" xfId="0" applyNumberFormat="1" applyFont="1" applyFill="1"/>
    <xf numFmtId="166" fontId="8" fillId="0" borderId="0" xfId="1" applyNumberFormat="1" applyFont="1" applyFill="1" applyAlignment="1">
      <alignment horizontal="right"/>
    </xf>
    <xf numFmtId="166" fontId="4" fillId="0" borderId="0" xfId="2" applyNumberFormat="1" applyFont="1" applyFill="1" applyAlignment="1">
      <alignment horizontal="right"/>
    </xf>
    <xf numFmtId="3" fontId="0" fillId="0" borderId="0" xfId="1" applyNumberFormat="1" applyFont="1" applyFill="1"/>
    <xf numFmtId="10" fontId="0" fillId="0" borderId="0" xfId="2" applyNumberFormat="1" applyFont="1" applyFill="1"/>
    <xf numFmtId="10" fontId="11" fillId="0" borderId="0" xfId="2" applyNumberFormat="1" applyFont="1" applyFill="1" applyAlignment="1">
      <alignment horizontal="right"/>
    </xf>
    <xf numFmtId="0" fontId="27" fillId="0" borderId="0" xfId="0" applyFont="1" applyFill="1" applyAlignment="1">
      <alignment horizontal="center"/>
    </xf>
    <xf numFmtId="10" fontId="27" fillId="0" borderId="0" xfId="2" quotePrefix="1" applyNumberFormat="1" applyFont="1" applyFill="1" applyAlignment="1">
      <alignment horizontal="center"/>
    </xf>
    <xf numFmtId="17" fontId="3" fillId="0" borderId="0" xfId="0" applyNumberFormat="1" applyFont="1" applyFill="1"/>
    <xf numFmtId="10" fontId="27" fillId="0" borderId="0" xfId="2" applyNumberFormat="1" applyFont="1" applyFill="1" applyAlignment="1">
      <alignment horizontal="center"/>
    </xf>
    <xf numFmtId="169" fontId="27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70" fontId="24" fillId="0" borderId="0" xfId="0" applyNumberFormat="1" applyFont="1" applyFill="1"/>
    <xf numFmtId="170" fontId="36" fillId="0" borderId="0" xfId="0" applyNumberFormat="1" applyFont="1" applyFill="1"/>
    <xf numFmtId="170" fontId="24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4" fontId="14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3" fontId="14" fillId="0" borderId="0" xfId="0" applyNumberFormat="1" applyFont="1" applyFill="1" applyAlignment="1">
      <alignment wrapText="1"/>
    </xf>
    <xf numFmtId="170" fontId="24" fillId="0" borderId="0" xfId="1" applyNumberFormat="1" applyFont="1" applyFill="1"/>
    <xf numFmtId="0" fontId="0" fillId="0" borderId="0" xfId="0" applyFill="1" applyAlignment="1">
      <alignment horizontal="center" vertical="center" wrapText="1"/>
    </xf>
    <xf numFmtId="170" fontId="27" fillId="0" borderId="0" xfId="0" applyNumberFormat="1" applyFont="1" applyFill="1"/>
    <xf numFmtId="9" fontId="0" fillId="0" borderId="0" xfId="2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wrapText="1"/>
    </xf>
    <xf numFmtId="10" fontId="3" fillId="0" borderId="0" xfId="0" applyNumberFormat="1" applyFont="1" applyFill="1" applyAlignment="1">
      <alignment horizontal="right" wrapText="1"/>
    </xf>
    <xf numFmtId="10" fontId="14" fillId="0" borderId="0" xfId="0" applyNumberFormat="1" applyFont="1" applyFill="1" applyAlignment="1">
      <alignment wrapText="1"/>
    </xf>
    <xf numFmtId="0" fontId="25" fillId="0" borderId="0" xfId="0" applyFont="1" applyFill="1" applyAlignment="1">
      <alignment wrapText="1"/>
    </xf>
    <xf numFmtId="166" fontId="0" fillId="0" borderId="0" xfId="1" applyNumberFormat="1" applyFont="1" applyFill="1"/>
  </cellXfs>
  <cellStyles count="18">
    <cellStyle name="Millares" xfId="1" builtinId="3"/>
    <cellStyle name="Millares [0]" xfId="13" builtinId="6"/>
    <cellStyle name="Millares [0] 2" xfId="10" xr:uid="{99670E4A-71FC-4651-9F58-66B6F51434A8}"/>
    <cellStyle name="Millares [0] 3" xfId="11" xr:uid="{BC805C76-2649-4340-92B0-9D76C06C48FE}"/>
    <cellStyle name="Millares [0] 4" xfId="15" xr:uid="{90C418EA-E4C9-46D3-9C99-0C2E5826C838}"/>
    <cellStyle name="Millares 2" xfId="4" xr:uid="{AE26C517-B2EA-4DB2-A2AB-01FEC8661115}"/>
    <cellStyle name="Millares 2 2" xfId="5" xr:uid="{97C9783D-D49E-4B14-B359-CD5DF431A651}"/>
    <cellStyle name="Millares 2 3" xfId="17" xr:uid="{202D902D-40C2-42A5-BF59-2785E3AB192E}"/>
    <cellStyle name="Millares 3" xfId="6" xr:uid="{D6BB32AF-5603-426E-82DF-FC092BFAE566}"/>
    <cellStyle name="Normal" xfId="0" builtinId="0"/>
    <cellStyle name="Normal 2" xfId="3" xr:uid="{00000000-0005-0000-0000-000002000000}"/>
    <cellStyle name="Normal 3" xfId="7" xr:uid="{014ADACC-5715-4B6C-A5AE-313CDAE14004}"/>
    <cellStyle name="Normal 3 2" xfId="8" xr:uid="{A0D579A8-2AAE-4100-A261-FB592C2705E3}"/>
    <cellStyle name="Normal 3 4" xfId="12" xr:uid="{812B2553-A53E-4F6B-9B63-CC20611441AF}"/>
    <cellStyle name="Normal 4" xfId="9" xr:uid="{010D5AE8-5091-4A76-A8CB-AE05E1054929}"/>
    <cellStyle name="Normal 5" xfId="14" xr:uid="{BD5430A3-1896-4C6E-B43E-28CEB28EF828}"/>
    <cellStyle name="Normal 6" xfId="16" xr:uid="{3C25117F-CB07-43C4-81A1-028F6DC685B2}"/>
    <cellStyle name="Porcentaje" xfId="2" builtinId="5"/>
  </cellStyles>
  <dxfs count="20"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numFmt numFmtId="3" formatCode="#,##0"/>
    </dxf>
    <dxf>
      <numFmt numFmtId="3" formatCode="#,##0"/>
    </dxf>
    <dxf>
      <numFmt numFmtId="3" formatCode="#,##0"/>
    </dxf>
    <dxf>
      <numFmt numFmtId="33" formatCode="_ * #,##0_ ;_ * \-#,##0_ ;_ * &quot;-&quot;_ ;_ @_ 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/>
        <i val="0"/>
        <color auto="1"/>
      </font>
      <fill>
        <patternFill>
          <bgColor theme="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Estilo de tabla 1" pivot="0" count="2" xr9:uid="{FAC4BDD7-1D0B-472B-8569-1A0EA627F538}">
      <tableStyleElement type="wholeTable" dxfId="19"/>
      <tableStyleElement type="headerRow" dxfId="18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CC"/>
      <color rgb="FFEEACE6"/>
      <color rgb="FF82FC72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1357313</xdr:colOff>
      <xdr:row>0</xdr:row>
      <xdr:rowOff>71437</xdr:rowOff>
    </xdr:from>
    <xdr:to>
      <xdr:col>3</xdr:col>
      <xdr:colOff>654845</xdr:colOff>
      <xdr:row>5</xdr:row>
      <xdr:rowOff>67297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707B57-CF42-408A-9FFE-0015B525A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5782" y="71437"/>
          <a:ext cx="3595688" cy="7935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438150</xdr:colOff>
      <xdr:row>519</xdr:row>
      <xdr:rowOff>47625</xdr:rowOff>
    </xdr:from>
    <xdr:to>
      <xdr:col>17</xdr:col>
      <xdr:colOff>180626</xdr:colOff>
      <xdr:row>528</xdr:row>
      <xdr:rowOff>66490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FF379D-8687-47BE-8A84-7F62AE4E7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53650" y="84067650"/>
          <a:ext cx="2790476" cy="147619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ieli Agüero Jara" refreshedDate="45392.448477662037" createdVersion="7" refreshedVersion="7" minRefreshableVersion="3" recordCount="1420" xr:uid="{7CC84F56-98EF-41BC-8269-8B994A30602B}">
  <cacheSource type="worksheet">
    <worksheetSource ref="A1:L1421" sheet="BALANCE FINAL IT"/>
  </cacheSource>
  <cacheFields count="12">
    <cacheField name="COD_MONEDA" numFmtId="0">
      <sharedItems/>
    </cacheField>
    <cacheField name="RUBRO_FORMATEADO" numFmtId="0">
      <sharedItems/>
    </cacheField>
    <cacheField name="COD_RUBRO" numFmtId="0">
      <sharedItems count="1513">
        <s v="111101010200101"/>
        <s v="111101010200109"/>
        <s v="111101010200110"/>
        <s v="111101010200159"/>
        <s v="111101010200199"/>
        <s v="111101010206099"/>
        <s v="111101030100101"/>
        <s v="111101030100199"/>
        <s v="111101030101101"/>
        <s v="111101030101199"/>
        <s v="111101030101801"/>
        <s v="111101030101899"/>
        <s v="111101030101901"/>
        <s v="111101030101999"/>
        <s v="111201050200099"/>
        <s v="111201050400099"/>
        <s v="111201050600001"/>
        <s v="111201051800001"/>
        <s v="111201052400001"/>
        <s v="111201053400099"/>
        <s v="111201053600199"/>
        <s v="111201090201099"/>
        <s v="111201090202099"/>
        <s v="111201090204001"/>
        <s v="111201090204099"/>
        <s v="111201090400101"/>
        <s v="111201090400199"/>
        <s v="111201090400299"/>
        <s v="111201090400399"/>
        <s v="111201090400499"/>
        <s v="111201090400501"/>
        <s v="111201090400699"/>
        <s v="111201090400701"/>
        <s v="111201090400899"/>
        <s v="111201090400901"/>
        <s v="111201090401401"/>
        <s v="111201090401699"/>
        <s v="111201090401701"/>
        <s v="111201090401899"/>
        <s v="111201090401901"/>
        <s v="111201090402101"/>
        <s v="111201090402299"/>
        <s v="111201090402399"/>
        <s v="111201090402401"/>
        <s v="111201090402599"/>
        <s v="111201090402601"/>
        <s v="111201090402799"/>
        <s v="111201090402899"/>
        <s v="111201090402901"/>
        <s v="111201090403099"/>
        <s v="111201090403199"/>
        <s v="111201090403201"/>
        <s v="111201090403399"/>
        <s v="111201090403401"/>
        <s v="111201090403599"/>
        <s v="111201090403601"/>
        <s v="111201090403799"/>
        <s v="111201090403899"/>
        <s v="111201090403999"/>
        <s v="111201090404199"/>
        <s v="111201090446099"/>
        <s v="111201090460199"/>
        <s v="111201090460201"/>
        <s v="111201090460299"/>
        <s v="111201090603101"/>
        <s v="111201090603199"/>
        <s v="111201110200001"/>
        <s v="111201110200099"/>
        <s v="111201132801099"/>
        <s v="111201132802099"/>
        <s v="111201132805099"/>
        <s v="111201132808099"/>
        <s v="111201132809099"/>
        <s v="111201132813099"/>
        <s v="111201132816099"/>
        <s v="111201132822099"/>
        <s v="111201132824199"/>
        <s v="111201132825099"/>
        <s v="111901219200099"/>
        <s v="128101230200099"/>
        <s v="128101231400099"/>
        <s v="128801278200399"/>
        <s v="128801279200399"/>
        <s v="137101310200099"/>
        <s v="137101310400399"/>
        <s v="138101310400399"/>
        <s v="137104190261201"/>
        <s v="138104190261201"/>
        <s v="138104190281201"/>
        <s v="133201530401001"/>
        <s v="133201530401099"/>
        <s v="133201590201099"/>
        <s v="137801618200499"/>
        <s v="138801618200499"/>
        <s v="137801618261201"/>
        <s v="138801618261201"/>
        <s v="138801618281201"/>
        <s v="137801619400399"/>
        <s v="138801619400399"/>
        <s v="137801619461201"/>
        <s v="138801619461201"/>
        <s v="145101690251299"/>
        <s v="142101690261201"/>
        <s v="145101690261201"/>
        <s v="146101690261201"/>
        <s v="145101690261299"/>
        <s v="146101690261299"/>
        <s v="146101690271201"/>
        <s v="143101690271299"/>
        <s v="144101690271299"/>
        <s v="145101690271299"/>
        <s v="146101690271299"/>
        <s v="147101690271299"/>
        <s v="148101690271299"/>
        <s v="145101690273299"/>
        <s v="145101690431201"/>
        <s v="144101690461201"/>
        <s v="145101690461201"/>
        <s v="146101690461201"/>
        <s v="145101690461299"/>
        <s v="146101690461299"/>
        <s v="143101690473299"/>
        <s v="144101690473299"/>
        <s v="144101690481201"/>
        <s v="145101690481201"/>
        <s v="146101690481299"/>
        <s v="145101690631201"/>
        <s v="146101690631201"/>
        <s v="146101690661201"/>
        <s v="146101690661299"/>
        <s v="143101690673299"/>
        <s v="144101690673299"/>
        <s v="146101690831299"/>
        <s v="145101690861299"/>
        <s v="146101690861299"/>
        <s v="146101730211201"/>
        <s v="147101730211201"/>
        <s v="146101730211299"/>
        <s v="147101730211299"/>
        <s v="147101730221299"/>
        <s v="147101730231201"/>
        <s v="147101730231299"/>
        <s v="148101730231299"/>
        <s v="147101730241201"/>
        <s v="148101730241201"/>
        <s v="146101730241299"/>
        <s v="147101730241299"/>
        <s v="148101730241299"/>
        <s v="147101730251299"/>
        <s v="148101730251299"/>
        <s v="145101730261201"/>
        <s v="146101730261201"/>
        <s v="147101730261201"/>
        <s v="148101730261201"/>
        <s v="144101730261299"/>
        <s v="145101730261299"/>
        <s v="146101730261299"/>
        <s v="147101730261299"/>
        <s v="148101730261299"/>
        <s v="147101730271201"/>
        <s v="144101730271299"/>
        <s v="145101730271299"/>
        <s v="146101730271299"/>
        <s v="147101730271299"/>
        <s v="148101730271299"/>
        <s v="147101730271699"/>
        <s v="148101730271699"/>
        <s v="148101730273201"/>
        <s v="147101730273299"/>
        <s v="148101730273299"/>
        <s v="147101730281201"/>
        <s v="148101730281201"/>
        <s v="147101730281299"/>
        <s v="148101730281299"/>
        <s v="148101730461299"/>
        <s v="143101730471201"/>
        <s v="147101730471201"/>
        <s v="148101730471201"/>
        <s v="145101730471299"/>
        <s v="146101730471299"/>
        <s v="147101730471299"/>
        <s v="148101730471299"/>
        <s v="148101730471699"/>
        <s v="148101730473299"/>
        <s v="148101730481299"/>
        <s v="146101730611201"/>
        <s v="147101730631299"/>
        <s v="148101730631299"/>
        <s v="146101730661201"/>
        <s v="146101730661299"/>
        <s v="147101730661299"/>
        <s v="148101730661299"/>
        <s v="147101730671299"/>
        <s v="148101730671299"/>
        <s v="146101730681299"/>
        <s v="147101730681299"/>
        <s v="147101730821299"/>
        <s v="147101730831201"/>
        <s v="147101730861201"/>
        <s v="148101730861201"/>
        <s v="145101730861299"/>
        <s v="146101730861299"/>
        <s v="147101730861299"/>
        <s v="148101730861299"/>
        <s v="146101730871299"/>
        <s v="147101730871299"/>
        <s v="148101730871299"/>
        <s v="147101731011299"/>
        <s v="148101731011299"/>
        <s v="147101731031299"/>
        <s v="147101731041201"/>
        <s v="147101731041299"/>
        <s v="146101731061201"/>
        <s v="147101731061201"/>
        <s v="148101731061201"/>
        <s v="144101731061299"/>
        <s v="146101731061299"/>
        <s v="147101731061299"/>
        <s v="148101731061299"/>
        <s v="146101731071299"/>
        <s v="147101731071299"/>
        <s v="148101731071299"/>
        <s v="148101731081201"/>
        <s v="148101731081299"/>
        <s v="147101732211201"/>
        <s v="147101732241201"/>
        <s v="142101870222201"/>
        <s v="142101870222299"/>
        <s v="142101890211199"/>
        <s v="142102050200199"/>
        <s v="148102090411299"/>
        <s v="148102090461299"/>
        <s v="148102090473299"/>
        <s v="148102090873299"/>
        <s v="144103510261201"/>
        <s v="147103510261201"/>
        <s v="148103510461299"/>
        <s v="142104050111299"/>
        <s v="143104050111299"/>
        <s v="144104050111299"/>
        <s v="145104050111299"/>
        <s v="144104050121299"/>
        <s v="145104050121299"/>
        <s v="145104050131201"/>
        <s v="144104050131299"/>
        <s v="145104050131299"/>
        <s v="145104050141201"/>
        <s v="143104050141299"/>
        <s v="144104050141299"/>
        <s v="145104050141299"/>
        <s v="145104050151299"/>
        <s v="144104050161201"/>
        <s v="145104050161201"/>
        <s v="143104050161299"/>
        <s v="144104050161299"/>
        <s v="145104050161299"/>
        <s v="145104050171299"/>
        <s v="142104330211201"/>
        <s v="143104330211201"/>
        <s v="144104330211201"/>
        <s v="145104330211201"/>
        <s v="146104330211201"/>
        <s v="147104330211201"/>
        <s v="148104330211201"/>
        <s v="142104330211299"/>
        <s v="143104330211299"/>
        <s v="144104330211299"/>
        <s v="145104330211299"/>
        <s v="146104330211299"/>
        <s v="147104330211299"/>
        <s v="148104330211299"/>
        <s v="142104330221201"/>
        <s v="144104330221201"/>
        <s v="142104330221299"/>
        <s v="143104330221299"/>
        <s v="144104330221299"/>
        <s v="145104330221299"/>
        <s v="146104330221299"/>
        <s v="147104330221299"/>
        <s v="148104330221299"/>
        <s v="142104330231201"/>
        <s v="145104330231201"/>
        <s v="147104330231201"/>
        <s v="143104330231299"/>
        <s v="145104330231299"/>
        <s v="146104330231299"/>
        <s v="147104330231299"/>
        <s v="145104330241201"/>
        <s v="146104330241201"/>
        <s v="147104330241201"/>
        <s v="148104330241201"/>
        <s v="142104330241299"/>
        <s v="143104330241299"/>
        <s v="144104330241299"/>
        <s v="145104330241299"/>
        <s v="146104330241299"/>
        <s v="147104330241299"/>
        <s v="148104330241299"/>
        <s v="148104330251201"/>
        <s v="144104330251299"/>
        <s v="146104330251299"/>
        <s v="147104330251299"/>
        <s v="148104330251299"/>
        <s v="142104330261201"/>
        <s v="143104330261201"/>
        <s v="144104330261201"/>
        <s v="145104330261201"/>
        <s v="146104330261201"/>
        <s v="147104330261201"/>
        <s v="148104330261201"/>
        <s v="142104330261299"/>
        <s v="143104330261299"/>
        <s v="144104330261299"/>
        <s v="145104330261299"/>
        <s v="146104330261299"/>
        <s v="147104330261299"/>
        <s v="148104330261299"/>
        <s v="144104330271201"/>
        <s v="145104330271201"/>
        <s v="146104330271201"/>
        <s v="147104330271201"/>
        <s v="148104330271201"/>
        <s v="143104330271299"/>
        <s v="145104330271299"/>
        <s v="146104330271299"/>
        <s v="147104330271299"/>
        <s v="148104330271299"/>
        <s v="147104330271601"/>
        <s v="148104330271601"/>
        <s v="143104330271699"/>
        <s v="145104330271699"/>
        <s v="146104330271699"/>
        <s v="147104330271699"/>
        <s v="148104330271699"/>
        <s v="148104330273201"/>
        <s v="145104330273299"/>
        <s v="146104330273299"/>
        <s v="148104330273299"/>
        <s v="146104330281299"/>
        <s v="147104330281299"/>
        <s v="148104330281299"/>
        <s v="147104430261201"/>
        <s v="147104430261299"/>
        <s v="148104430261299"/>
        <s v="148104430271299"/>
        <s v="148104430273299"/>
        <s v="148104490261299"/>
        <s v="147802258200699"/>
        <s v="148802258200699"/>
        <s v="142802258211201"/>
        <s v="143802258211201"/>
        <s v="144802258211201"/>
        <s v="145802258211201"/>
        <s v="146802258211201"/>
        <s v="147802258211201"/>
        <s v="148802258211201"/>
        <s v="142802258211299"/>
        <s v="143802258211299"/>
        <s v="144802258211299"/>
        <s v="145802258211299"/>
        <s v="146802258211299"/>
        <s v="147802258211299"/>
        <s v="148802258211299"/>
        <s v="142802258221201"/>
        <s v="144802258221201"/>
        <s v="142802258221299"/>
        <s v="143802258221299"/>
        <s v="144802258221299"/>
        <s v="145802258221299"/>
        <s v="146802258221299"/>
        <s v="147802258221299"/>
        <s v="148802258221299"/>
        <s v="142802258231201"/>
        <s v="145802258231201"/>
        <s v="146802258231201"/>
        <s v="147802258231201"/>
        <s v="143802258231299"/>
        <s v="144802258231299"/>
        <s v="145802258231299"/>
        <s v="146802258231299"/>
        <s v="147802258231299"/>
        <s v="148802258231299"/>
        <s v="145802258241201"/>
        <s v="146802258241201"/>
        <s v="147802258241201"/>
        <s v="148802258241201"/>
        <s v="142802258241299"/>
        <s v="143802258241299"/>
        <s v="144802258241299"/>
        <s v="145802258241299"/>
        <s v="146802258241299"/>
        <s v="147802258241299"/>
        <s v="148802258241299"/>
        <s v="148802258251201"/>
        <s v="144802258251299"/>
        <s v="145802258251299"/>
        <s v="146802258251299"/>
        <s v="147802258251299"/>
        <s v="148802258251299"/>
        <s v="142802258261201"/>
        <s v="143802258261201"/>
        <s v="144802258261201"/>
        <s v="145802258261201"/>
        <s v="146802258261201"/>
        <s v="147802258261201"/>
        <s v="148802258261201"/>
        <s v="142802258261299"/>
        <s v="143802258261299"/>
        <s v="144802258261299"/>
        <s v="145802258261299"/>
        <s v="146802258261299"/>
        <s v="147802258261299"/>
        <s v="148802258261299"/>
        <s v="143802258271201"/>
        <s v="144802258271201"/>
        <s v="145802258271201"/>
        <s v="146802258271201"/>
        <s v="147802258271201"/>
        <s v="148802258271201"/>
        <s v="143802258271299"/>
        <s v="144802258271299"/>
        <s v="145802258271299"/>
        <s v="146802258271299"/>
        <s v="147802258271299"/>
        <s v="148802258271299"/>
        <s v="147802258271601"/>
        <s v="148802258271601"/>
        <s v="143802258271699"/>
        <s v="145802258271699"/>
        <s v="146802258271699"/>
        <s v="147802258271699"/>
        <s v="148802258271699"/>
        <s v="148802258273201"/>
        <s v="143802258273299"/>
        <s v="144802258273299"/>
        <s v="145802258273299"/>
        <s v="146802258273299"/>
        <s v="147802258273299"/>
        <s v="148802258273299"/>
        <s v="144802258281201"/>
        <s v="145802258281201"/>
        <s v="147802258281201"/>
        <s v="148802258281201"/>
        <s v="146802258281299"/>
        <s v="147802258281299"/>
        <s v="148802258281299"/>
        <s v="146802259200101"/>
        <s v="147802259200101"/>
        <s v="148802259200101"/>
        <s v="145802259200199"/>
        <s v="146802259200199"/>
        <s v="147802259200199"/>
        <s v="148802259200199"/>
        <s v="143802259411201"/>
        <s v="144802259411201"/>
        <s v="145802259411201"/>
        <s v="146802259411201"/>
        <s v="147802259411201"/>
        <s v="148802259411201"/>
        <s v="142802259411299"/>
        <s v="143802259411299"/>
        <s v="144802259411299"/>
        <s v="145802259411299"/>
        <s v="146802259411299"/>
        <s v="147802259411299"/>
        <s v="148802259411299"/>
        <s v="144802259421201"/>
        <s v="143802259421299"/>
        <s v="144802259421299"/>
        <s v="145802259421299"/>
        <s v="146802259421299"/>
        <s v="147802259421299"/>
        <s v="148802259421299"/>
        <s v="145802259431201"/>
        <s v="147802259431201"/>
        <s v="143802259431299"/>
        <s v="144802259431299"/>
        <s v="145802259431299"/>
        <s v="146802259431299"/>
        <s v="147802259431299"/>
        <s v="148802259431299"/>
        <s v="145802259441201"/>
        <s v="146802259441201"/>
        <s v="147802259441201"/>
        <s v="148802259441201"/>
        <s v="143802259441299"/>
        <s v="144802259441299"/>
        <s v="145802259441299"/>
        <s v="146802259441299"/>
        <s v="147802259441299"/>
        <s v="148802259441299"/>
        <s v="148802259451201"/>
        <s v="144802259451299"/>
        <s v="145802259451299"/>
        <s v="146802259451299"/>
        <s v="147802259451299"/>
        <s v="148802259451299"/>
        <s v="142802259461201"/>
        <s v="143802259461201"/>
        <s v="144802259461201"/>
        <s v="145802259461201"/>
        <s v="146802259461201"/>
        <s v="147802259461201"/>
        <s v="148802259461201"/>
        <s v="143802259461299"/>
        <s v="144802259461299"/>
        <s v="145802259461299"/>
        <s v="146802259461299"/>
        <s v="147802259461299"/>
        <s v="148802259461299"/>
        <s v="143802259471201"/>
        <s v="144802259471201"/>
        <s v="145802259471201"/>
        <s v="146802259471201"/>
        <s v="147802259471201"/>
        <s v="148802259471201"/>
        <s v="143802259471299"/>
        <s v="144802259471299"/>
        <s v="145802259471299"/>
        <s v="146802259471299"/>
        <s v="147802259471299"/>
        <s v="148802259471299"/>
        <s v="147802259471601"/>
        <s v="148802259471601"/>
        <s v="143802259471699"/>
        <s v="145802259471699"/>
        <s v="146802259471699"/>
        <s v="147802259471699"/>
        <s v="148802259471699"/>
        <s v="148802259473201"/>
        <s v="143802259473299"/>
        <s v="144802259473299"/>
        <s v="145802259473299"/>
        <s v="146802259473299"/>
        <s v="147802259473299"/>
        <s v="148802259473299"/>
        <s v="145802259481201"/>
        <s v="147802259481201"/>
        <s v="148802259481201"/>
        <s v="146802259481299"/>
        <s v="147802259481299"/>
        <s v="148802259481299"/>
        <s v="147804478261201"/>
        <s v="147804478261299"/>
        <s v="148804478261299"/>
        <s v="148804478271299"/>
        <s v="148804478273299"/>
        <s v="147804479461201"/>
        <s v="148804479461299"/>
        <s v="148804479471299"/>
        <s v="148804479473299"/>
        <s v="148804518261299"/>
        <s v="148804519461299"/>
        <s v="142902319200101"/>
        <s v="143902319200101"/>
        <s v="144902319200101"/>
        <s v="145902319200101"/>
        <s v="146902319200101"/>
        <s v="147902319200101"/>
        <s v="148902319200101"/>
        <s v="142902319200199"/>
        <s v="143902319200199"/>
        <s v="144902319200199"/>
        <s v="145902319200199"/>
        <s v="146902319200199"/>
        <s v="147902319200199"/>
        <s v="148902319200199"/>
        <s v="142902319202099"/>
        <s v="147902319220201"/>
        <s v="147902319220299"/>
        <s v="148902319220299"/>
        <s v="147902319400099"/>
        <s v="147902319400199"/>
        <s v="150102410206001"/>
        <s v="150102410206099"/>
        <s v="150102430100299"/>
        <s v="150102430101299"/>
        <s v="150102430101399"/>
        <s v="150102430101799"/>
        <s v="150102450400099"/>
        <s v="150102470200299"/>
        <s v="150102470200599"/>
        <s v="150102470210099"/>
        <s v="150102470220099"/>
        <s v="150102470230099"/>
        <s v="150102490100099"/>
        <s v="150102510200101"/>
        <s v="150102510202199"/>
        <s v="150102519401199"/>
        <s v="150102530202099"/>
        <s v="150102530203099"/>
        <s v="150102570200099"/>
        <s v="150102570200199"/>
        <s v="150102570200201"/>
        <s v="150102570200299"/>
        <s v="150102570200399"/>
        <s v="150102570200799"/>
        <s v="150102570200899"/>
        <s v="150102570201299"/>
        <s v="150102570201599"/>
        <s v="150102570201999"/>
        <s v="150102570202199"/>
        <s v="150102570202599"/>
        <s v="150102570202901"/>
        <s v="150102570202999"/>
        <s v="150102570203199"/>
        <s v="150102570203499"/>
        <s v="150102570204299"/>
        <s v="150102570204399"/>
        <s v="150102570204799"/>
        <s v="150102570205299"/>
        <s v="150102570205399"/>
        <s v="150102570205501"/>
        <s v="150102570205599"/>
        <s v="150102570208099"/>
        <s v="150102570210199"/>
        <s v="150102570210299"/>
        <s v="150102570210599"/>
        <s v="150102570211001"/>
        <s v="150102570211099"/>
        <s v="150102570213001"/>
        <s v="150102570213099"/>
        <s v="150102570217001"/>
        <s v="150102570218199"/>
        <s v="150102570219299"/>
        <s v="150102570219399"/>
        <s v="150102570219499"/>
        <s v="150102570220199"/>
        <s v="150102570220299"/>
        <s v="150102570221499"/>
        <s v="150102570244301"/>
        <s v="150102570244399"/>
        <s v="150102570244401"/>
        <s v="150102570244499"/>
        <s v="150102570244601"/>
        <s v="150102570244799"/>
        <s v="150102570244999"/>
        <s v="150102570245199"/>
        <s v="150102570245201"/>
        <s v="150102570245299"/>
        <s v="150102570245399"/>
        <s v="150102570246099"/>
        <s v="150102570247099"/>
        <s v="150102570255599"/>
        <s v="150102570255601"/>
        <s v="150102570290101"/>
        <s v="150902639200099"/>
        <s v="150902639201099"/>
        <s v="160102650202199"/>
        <s v="160102650241299"/>
        <s v="160102650261201"/>
        <s v="160102650261299"/>
        <s v="160102650271299"/>
        <s v="160102650271699"/>
        <s v="160102650281299"/>
        <s v="160102650473299"/>
        <s v="160102650561299"/>
        <s v="160102650571201"/>
        <s v="160102650571299"/>
        <s v="160102690202199"/>
        <s v="160102690209099"/>
        <s v="160102690241299"/>
        <s v="160102690261299"/>
        <s v="160102690271299"/>
        <s v="160102690271699"/>
        <s v="160102690273299"/>
        <s v="160102690461201"/>
        <s v="160102690471201"/>
        <s v="160102690471299"/>
        <s v="160302750202199"/>
        <s v="160302750209099"/>
        <s v="160302750231299"/>
        <s v="160302750261299"/>
        <s v="160302750271299"/>
        <s v="160302750273299"/>
        <s v="160302750831299"/>
        <s v="160302750841299"/>
        <s v="160302750861201"/>
        <s v="160302750861299"/>
        <s v="160302750871299"/>
        <s v="160302751011299"/>
        <s v="160704299200098"/>
        <s v="160802778200199"/>
        <s v="160802778241299"/>
        <s v="160802778261201"/>
        <s v="160802778261299"/>
        <s v="160802778271201"/>
        <s v="160802778271299"/>
        <s v="160802778271699"/>
        <s v="160802778273299"/>
        <s v="160802778281299"/>
        <s v="160802779241299"/>
        <s v="160802779261299"/>
        <s v="160802779271201"/>
        <s v="160802779271299"/>
        <s v="160802779271699"/>
        <s v="160802779273299"/>
        <s v="160802779281299"/>
        <s v="160802779441299"/>
        <s v="160802779461299"/>
        <s v="160802779471201"/>
        <s v="160802779471299"/>
        <s v="160802779471699"/>
        <s v="160802779473299"/>
        <s v="160802779481299"/>
        <s v="160802798241299"/>
        <s v="160802798261201"/>
        <s v="160802798261299"/>
        <s v="160802798271201"/>
        <s v="160802798271299"/>
        <s v="160802798271699"/>
        <s v="160802798273299"/>
        <s v="160802799241299"/>
        <s v="160802799261201"/>
        <s v="160802799261299"/>
        <s v="160802799271201"/>
        <s v="160802799271299"/>
        <s v="160802799271699"/>
        <s v="160802799273299"/>
        <s v="160802799441299"/>
        <s v="160802799461299"/>
        <s v="160802799471201"/>
        <s v="160802799471299"/>
        <s v="160802799471699"/>
        <s v="160802799473299"/>
        <s v="160803478231299"/>
        <s v="160803478261299"/>
        <s v="160803478271299"/>
        <s v="160803478273299"/>
        <s v="160803478631299"/>
        <s v="160803478641299"/>
        <s v="160803478661201"/>
        <s v="160803478661299"/>
        <s v="160803478671299"/>
        <s v="160803478811299"/>
        <s v="160803479231299"/>
        <s v="160803479261299"/>
        <s v="160803479271299"/>
        <s v="160803479273299"/>
        <s v="160803479471299"/>
        <s v="160803479473299"/>
        <s v="160803479631299"/>
        <s v="160803479641299"/>
        <s v="160803479661201"/>
        <s v="160803479661299"/>
        <s v="160803479671299"/>
        <s v="160902859200101"/>
        <s v="160902859200199"/>
        <s v="160902879200101"/>
        <s v="160902879200199"/>
        <s v="160902879202099"/>
        <s v="160903499200199"/>
        <s v="160903499202099"/>
        <s v="160903499520201"/>
        <s v="160903499520299"/>
        <s v="160903499620199"/>
        <s v="170102930202099"/>
        <s v="170102930400099"/>
        <s v="170202950200199"/>
        <s v="170204130201099"/>
        <s v="170204130202099"/>
        <s v="170204130202599"/>
        <s v="170204130207099"/>
        <s v="170602110201099"/>
        <s v="170602110201199"/>
        <s v="170804158200199"/>
        <s v="170804158200299"/>
        <s v="170804158200399"/>
        <s v="170804158200401"/>
        <s v="170804158200499"/>
        <s v="170804158200501"/>
        <s v="170804158200599"/>
        <s v="170903179601199"/>
        <s v="170903179800099"/>
        <s v="180103190200099"/>
        <s v="180103199200099"/>
        <s v="180103210201099"/>
        <s v="180103210201199"/>
        <s v="180103210202099"/>
        <s v="180103210204099"/>
        <s v="180103210404099"/>
        <s v="180103219200099"/>
        <s v="180103219200199"/>
        <s v="180103219402099"/>
        <s v="180103230200099"/>
        <s v="180103239200099"/>
        <s v="180103270200099"/>
        <s v="180103279200099"/>
        <s v="190103370400099"/>
        <s v="190103370401099"/>
        <s v="190103379400099"/>
        <s v="190103379400199"/>
        <s v="190103390202099"/>
        <s v="190103399200099"/>
        <s v="190103411020101"/>
        <s v="190103411020199"/>
        <s v="190103411220101"/>
        <s v="190103411220199"/>
        <s v="190203450204099"/>
        <s v="211101001600001"/>
        <s v="211101001600099"/>
        <s v="211101020200099"/>
        <s v="211101020400001"/>
        <s v="211101020400099"/>
        <s v="211101020400101"/>
        <s v="211101020600001"/>
        <s v="211101020600099"/>
        <s v="211101020600101"/>
        <s v="211101021200001"/>
        <s v="211101021200099"/>
        <s v="211101021800099"/>
        <s v="211101022000001"/>
        <s v="211101022000099"/>
        <s v="211101022400001"/>
        <s v="211101022600001"/>
        <s v="211101022600099"/>
        <s v="217103060401201"/>
        <s v="218103060401201"/>
        <s v="217103060401299"/>
        <s v="218103060401299"/>
        <s v="217103060601201"/>
        <s v="218103060601201"/>
        <s v="217103060601299"/>
        <s v="218103060601299"/>
        <s v="217103061201299"/>
        <s v="217103061801299"/>
        <s v="218103061801299"/>
        <s v="217103062001201"/>
        <s v="218103062001201"/>
        <s v="216103062001299"/>
        <s v="217103062001299"/>
        <s v="218103062001299"/>
        <s v="217103062601299"/>
        <s v="218103062601299"/>
        <s v="213301260200001"/>
        <s v="213301260200099"/>
        <s v="216403900200101"/>
        <s v="215403900200199"/>
        <s v="216403900200199"/>
        <s v="217403900200199"/>
        <s v="217403900300101"/>
        <s v="218403900300101"/>
        <s v="218403900300199"/>
        <s v="217403900805199"/>
        <s v="218403900805199"/>
        <s v="211403901004099"/>
        <s v="211403901004199"/>
        <s v="211403901006099"/>
        <s v="211403901007099"/>
        <s v="211403901009099"/>
        <s v="211403901010099"/>
        <s v="211403901011099"/>
        <s v="211403901013099"/>
        <s v="211403901014099"/>
        <s v="211403901015099"/>
        <s v="211403901018099"/>
        <s v="211403901019099"/>
        <s v="211403901021099"/>
        <s v="211403901023099"/>
        <s v="211403901024099"/>
        <s v="216801348200101"/>
        <s v="215801348200199"/>
        <s v="216801348200199"/>
        <s v="217801348200199"/>
        <s v="217801348201201"/>
        <s v="218801348201201"/>
        <s v="216801348201299"/>
        <s v="217801348201299"/>
        <s v="218801348201299"/>
        <s v="217801348400099"/>
        <s v="211801348400199"/>
        <s v="218801348405199"/>
        <s v="217801348500201"/>
        <s v="218801348500201"/>
        <s v="218801348500299"/>
        <s v="216801349200101"/>
        <s v="215801349200199"/>
        <s v="216801349200199"/>
        <s v="217801349200199"/>
        <s v="217801349201201"/>
        <s v="218801349201201"/>
        <s v="216801349201299"/>
        <s v="217801349201299"/>
        <s v="218801349201299"/>
        <s v="221101360200101"/>
        <s v="221101360200199"/>
        <s v="221101380200001"/>
        <s v="221101380200099"/>
        <s v="221101380400701"/>
        <s v="221101380400799"/>
        <s v="221101380800099"/>
        <s v="221101420200101"/>
        <s v="221101420200199"/>
        <s v="224101560201201"/>
        <s v="225101560201201"/>
        <s v="226101560201201"/>
        <s v="227101560201201"/>
        <s v="228101560201201"/>
        <s v="223101560201299"/>
        <s v="224101560201299"/>
        <s v="225101560201299"/>
        <s v="226101560201299"/>
        <s v="227101560201299"/>
        <s v="228101560201299"/>
        <s v="221402920600001"/>
        <s v="221402920600099"/>
        <s v="221402920800099"/>
        <s v="221402921000099"/>
        <s v="228402980601201"/>
        <s v="227402980601299"/>
        <s v="228402980601299"/>
        <s v="227402981001201"/>
        <s v="228602660101701"/>
        <s v="224802248201201"/>
        <s v="225802248201201"/>
        <s v="226802248201201"/>
        <s v="227802248201201"/>
        <s v="228802248201201"/>
        <s v="223802248201299"/>
        <s v="224802248201299"/>
        <s v="225802248201299"/>
        <s v="226802248201299"/>
        <s v="227802248201299"/>
        <s v="228802248201299"/>
        <s v="228802248400001"/>
        <s v="221802248400101"/>
        <s v="221802248400199"/>
        <s v="224802249201201"/>
        <s v="225802249201201"/>
        <s v="226802249201201"/>
        <s v="227802249201201"/>
        <s v="228802249201201"/>
        <s v="223802249201299"/>
        <s v="224802249201299"/>
        <s v="225802249201299"/>
        <s v="226802249201299"/>
        <s v="227802249201299"/>
        <s v="228802249201299"/>
        <s v="227802308201201"/>
        <s v="228802308201201"/>
        <s v="227802308201299"/>
        <s v="228802308201299"/>
        <s v="227802309201201"/>
        <s v="228802309201201"/>
        <s v="227802309201299"/>
        <s v="228802309201299"/>
        <s v="240102420100199"/>
        <s v="240102420100299"/>
        <s v="240102420101299"/>
        <s v="240102420103099"/>
        <s v="240102420104099"/>
        <s v="240102440101199"/>
        <s v="240202520106099"/>
        <s v="240202520107099"/>
        <s v="240402580200699"/>
        <s v="240402580203099"/>
        <s v="240402580203199"/>
        <s v="240402580204199"/>
        <s v="240402580204299"/>
        <s v="240402580205599"/>
        <s v="240402580209001"/>
        <s v="240402580209099"/>
        <s v="240402580210099"/>
        <s v="240402580211299"/>
        <s v="240402580221301"/>
        <s v="240402580221399"/>
        <s v="240402580221599"/>
        <s v="240402580290001"/>
        <s v="240402580292099"/>
        <s v="240402580292199"/>
        <s v="240402600200399"/>
        <s v="240402600201099"/>
        <s v="240402600201299"/>
        <s v="240402600201301"/>
        <s v="240402600202699"/>
        <s v="240402600203301"/>
        <s v="240402600206099"/>
        <s v="240402600209299"/>
        <s v="240402600221101"/>
        <s v="240402600221199"/>
        <s v="240402600222499"/>
        <s v="240402600223299"/>
        <s v="240402600223301"/>
        <s v="240402600223401"/>
        <s v="240402600224499"/>
        <s v="240402600224501"/>
        <s v="240402600224599"/>
        <s v="240402600225599"/>
        <s v="240402600266601"/>
        <s v="240402600266699"/>
        <s v="240402600277799"/>
        <s v="240402600291599"/>
        <s v="240402600600099"/>
        <s v="250102720100099"/>
        <s v="250102720100199"/>
        <s v="250102720100499"/>
        <s v="250102720100799"/>
        <s v="250102720102199"/>
        <s v="250202740200099"/>
        <s v="310104000100099"/>
        <s v="310204020100099"/>
        <s v="310204040102099"/>
        <s v="310304080100099"/>
        <s v="310404240100099"/>
        <s v="310604180100199"/>
        <s v="410106150200101"/>
        <s v="410106150200199"/>
        <s v="410106170200099"/>
        <s v="420106140200901"/>
        <s v="420106140200999"/>
        <s v="420106160100199"/>
        <s v="510106510300001"/>
        <s v="510106510300099"/>
        <s v="510106510403001"/>
        <s v="510106510601001"/>
        <s v="510106510601101"/>
        <s v="510106510601399"/>
        <s v="510106510700099"/>
        <s v="510106511801099"/>
        <s v="510106511901099"/>
        <s v="510106512100099"/>
        <s v="510106512400099"/>
        <s v="510106530102001"/>
        <s v="510106530102099"/>
        <s v="510406750200001"/>
        <s v="510406750200099"/>
        <s v="510406751200099"/>
        <s v="510406751200101"/>
        <s v="510406751200301"/>
        <s v="510406751205199"/>
        <s v="510406910400001"/>
        <s v="510406970200001"/>
        <s v="510406970200099"/>
        <s v="510406970400001"/>
        <s v="510406970400099"/>
        <s v="520106520201101"/>
        <s v="520106520201199"/>
        <s v="520106520206001"/>
        <s v="520106520206099"/>
        <s v="520106520209099"/>
        <s v="520106520209101"/>
        <s v="520106520209199"/>
        <s v="520106520209201"/>
        <s v="520106520210099"/>
        <s v="520106540201201"/>
        <s v="520106540201299"/>
        <s v="520406800200001"/>
        <s v="520406800200199"/>
        <s v="520406800201099"/>
        <s v="520406800201199"/>
        <s v="520406801200101"/>
        <s v="520406801200299"/>
        <s v="520406801200301"/>
        <s v="520406801205199"/>
        <s v="520406900400001"/>
        <s v="520406960200001"/>
        <s v="520406960200099"/>
        <s v="520406960400001"/>
        <s v="520406960400099"/>
        <s v="610107020202001"/>
        <s v="610107020202099"/>
        <s v="610107020203099"/>
        <s v="610107020207099"/>
        <s v="610107020209001"/>
        <s v="610107020209099"/>
        <s v="610107020261201"/>
        <s v="610107040400098"/>
        <s v="610107040400099"/>
        <s v="610207120231201"/>
        <s v="610207120231299"/>
        <s v="610207120251299"/>
        <s v="610207120261201"/>
        <s v="610207120261299"/>
        <s v="610207120271201"/>
        <s v="610207120271299"/>
        <s v="610207120273299"/>
        <s v="610207120281201"/>
        <s v="610207120281299"/>
        <s v="610207140200199"/>
        <s v="610207140211201"/>
        <s v="610207140211299"/>
        <s v="610207140221201"/>
        <s v="610207140221299"/>
        <s v="610207140231201"/>
        <s v="610207140231299"/>
        <s v="610207140241201"/>
        <s v="610207140241299"/>
        <s v="610207140251201"/>
        <s v="610207140251299"/>
        <s v="610207140261201"/>
        <s v="610207140261299"/>
        <s v="610207140271201"/>
        <s v="610207140271299"/>
        <s v="610207140271601"/>
        <s v="610207140271699"/>
        <s v="610207140273201"/>
        <s v="610207140273299"/>
        <s v="610207140281201"/>
        <s v="610207140281299"/>
        <s v="610207180200199"/>
        <s v="610207180211299"/>
        <s v="610207180221299"/>
        <s v="610207180231201"/>
        <s v="610207180231299"/>
        <s v="610207180241201"/>
        <s v="610207180241299"/>
        <s v="610207180251299"/>
        <s v="610207180261201"/>
        <s v="610207180261299"/>
        <s v="610207180271201"/>
        <s v="610207180271299"/>
        <s v="610207180281299"/>
        <s v="610207220200201"/>
        <s v="610207220200299"/>
        <s v="610207320200099"/>
        <s v="610207320270299"/>
        <s v="610207320270399"/>
        <s v="610207340200199"/>
        <s v="610208500211201"/>
        <s v="610208500231299"/>
        <s v="610208500241201"/>
        <s v="610208500241299"/>
        <s v="610208500251299"/>
        <s v="610208500261201"/>
        <s v="610208500261299"/>
        <s v="610208500271299"/>
        <s v="610208500273299"/>
        <s v="610307500200201"/>
        <s v="610307500200299"/>
        <s v="610307500200301"/>
        <s v="610307500200399"/>
        <s v="610307500400201"/>
        <s v="610307500400299"/>
        <s v="610307500400301"/>
        <s v="610307500400399"/>
        <s v="610307520200199"/>
        <s v="610307520201099"/>
        <s v="610307580200399"/>
        <s v="610308400200199"/>
        <s v="610607660200099"/>
        <s v="610607660400099"/>
        <s v="610607660400199"/>
        <s v="610607660600099"/>
        <s v="610607660600199"/>
        <s v="610607660800099"/>
        <s v="610607661000099"/>
        <s v="610607680400099"/>
        <s v="610707700200699"/>
        <s v="610807720200199"/>
        <s v="610807720201099"/>
        <s v="610807720203099"/>
        <s v="610807720204099"/>
        <s v="610807720245499"/>
        <s v="620107760200899"/>
        <s v="620107760201099"/>
        <s v="620107760201799"/>
        <s v="620107760201899"/>
        <s v="620107760205099"/>
        <s v="620107820200299"/>
        <s v="620107820200399"/>
        <s v="620107820201599"/>
        <s v="620107820300499"/>
        <s v="620108060200199"/>
        <s v="620108060200201"/>
        <s v="620108060200299"/>
        <s v="620108060201099"/>
        <s v="620108060201999"/>
        <s v="620108060202899"/>
        <s v="620108060203199"/>
        <s v="620108060204401"/>
        <s v="620108060207299"/>
        <s v="620108060211299"/>
        <s v="620108060221299"/>
        <s v="620108060231201"/>
        <s v="620108060231299"/>
        <s v="620108060241201"/>
        <s v="620108060241299"/>
        <s v="620108060251299"/>
        <s v="620108060261201"/>
        <s v="620108060261299"/>
        <s v="620108060271201"/>
        <s v="620108060271299"/>
        <s v="620108060271699"/>
        <s v="620108060273299"/>
        <s v="620108060281201"/>
        <s v="630108080200199"/>
        <s v="630108080499999"/>
        <s v="630108080600299"/>
        <s v="630108100200099"/>
        <s v="630108100200199"/>
        <s v="630108100300099"/>
        <s v="630208140600099"/>
        <s v="630208140604599"/>
        <s v="630308180200499"/>
        <s v="630308180200999"/>
        <s v="630308180201098"/>
        <s v="630308180201099"/>
        <s v="630308180201199"/>
        <s v="630308180205099"/>
        <s v="630308180205198"/>
        <s v="630308180205199"/>
        <s v="630408200400099"/>
        <s v="630408200500099"/>
        <s v="630408220200099"/>
        <s v="630408220400099"/>
        <s v="630608360100098"/>
        <s v="630608360100099"/>
        <s v="640108280100199"/>
        <s v="640108320100299"/>
        <s v="640108320102199"/>
        <s v="710107010200101"/>
        <s v="710107010200199"/>
        <s v="710107010201201"/>
        <s v="710107010201299"/>
        <s v="710107010205501"/>
        <s v="710107010205599"/>
        <s v="710107050200099"/>
        <s v="710107050200101"/>
        <s v="710107050200299"/>
        <s v="710107050300199"/>
        <s v="710107050300201"/>
        <s v="710107050300299"/>
        <s v="710107070400099"/>
        <s v="710207090200098"/>
        <s v="710207090200099"/>
        <s v="710207110200101"/>
        <s v="710207110200199"/>
        <s v="710207110300199"/>
        <s v="710207150201201"/>
        <s v="710207150201299"/>
        <s v="710207290100101"/>
        <s v="710207290100199"/>
        <s v="710207290101201"/>
        <s v="710207290101299"/>
        <s v="710207970100101"/>
        <s v="710407390200099"/>
        <s v="710407390400099"/>
        <s v="710407390400199"/>
        <s v="710407390600099"/>
        <s v="710407390600199"/>
        <s v="710407390800099"/>
        <s v="710407410400099"/>
        <s v="710507430200099"/>
        <s v="710507430200199"/>
        <s v="710507430200298"/>
        <s v="710507430200299"/>
        <s v="710507430202099"/>
        <s v="710507430202399"/>
        <s v="710507430204099"/>
        <s v="710507430209099"/>
        <s v="710507430245499"/>
        <s v="710507430404099"/>
        <s v="710507430720299"/>
        <s v="710607490400099"/>
        <s v="720107570200899"/>
        <s v="720107570201199"/>
        <s v="720107570201299"/>
        <s v="720107570201599"/>
        <s v="720107570210099"/>
        <s v="720107570210199"/>
        <s v="720107570211199"/>
        <s v="730107590200299"/>
        <s v="730107590200699"/>
        <s v="730107590200799"/>
        <s v="730107590201099"/>
        <s v="730107590201299"/>
        <s v="730107590201699"/>
        <s v="730107590203099"/>
        <s v="730107590400099"/>
        <s v="730107590400199"/>
        <s v="730107590600099"/>
        <s v="730107590601099"/>
        <s v="730107590800099"/>
        <s v="730107591400699"/>
        <s v="730107591600199"/>
        <s v="730107591600299"/>
        <s v="730107591600399"/>
        <s v="730107591600899"/>
        <s v="730107591601099"/>
        <s v="730107591602099"/>
        <s v="730107591603099"/>
        <s v="730107591606099"/>
        <s v="730107591800199"/>
        <s v="730107591800399"/>
        <s v="730107591800499"/>
        <s v="730107591800599"/>
        <s v="730107591801099"/>
        <s v="730107592002099"/>
        <s v="730107592003099"/>
        <s v="730107592202099"/>
        <s v="730107592203099"/>
        <s v="730107610800099"/>
        <s v="730107611000099"/>
        <s v="730107611000199"/>
        <s v="730107611000299"/>
        <s v="730107630201099"/>
        <s v="730107630400099"/>
        <s v="730107630400199"/>
        <s v="730107630401099"/>
        <s v="730107630402099"/>
        <s v="730107630403099"/>
        <s v="730107630404099"/>
        <s v="730107630600099"/>
        <s v="730107631000099"/>
        <s v="730107670400099"/>
        <s v="730107670601099"/>
        <s v="730107670602099"/>
        <s v="730107690200099"/>
        <s v="730107690201099"/>
        <s v="730107690600099"/>
        <s v="730107690600199"/>
        <s v="730107691000199"/>
        <s v="730107691001099"/>
        <s v="730107691003099"/>
        <s v="730107691400099"/>
        <s v="730107691600099"/>
        <s v="730107710200099"/>
        <s v="730107710200199"/>
        <s v="730107710200299"/>
        <s v="730107710400099"/>
        <s v="730107710600799"/>
        <s v="730107710800199"/>
        <s v="730107710800299"/>
        <s v="730107710800499"/>
        <s v="730107710801099"/>
        <s v="730107711000098"/>
        <s v="730107711000099"/>
        <s v="730107711000499"/>
        <s v="730107711003099"/>
        <s v="730107711400099"/>
        <s v="730107711600099"/>
        <s v="730107711600199"/>
        <s v="730107711600399"/>
        <s v="730107711600499"/>
        <s v="730107711600599"/>
        <s v="730107711800099"/>
        <s v="730107711800599"/>
        <s v="730107711802199"/>
        <s v="730107711804699"/>
        <s v="730107712000299"/>
        <s v="730107712000399"/>
        <s v="730107712000599"/>
        <s v="730107712200099"/>
        <s v="730107712200399"/>
        <s v="730107712600098"/>
        <s v="730107712600099"/>
        <s v="730107712600199"/>
        <s v="730107712600298"/>
        <s v="730107712600299"/>
        <s v="730107712800199"/>
        <s v="730107712800299"/>
        <s v="730107712800599"/>
        <s v="730107712800699"/>
        <s v="730107712801099"/>
        <s v="730107712801199"/>
        <s v="730107712801399"/>
        <s v="730107712801499"/>
        <s v="730107712801599"/>
        <s v="730107712801799"/>
        <s v="730107712802199"/>
        <s v="730107712803099"/>
        <s v="730107713000099"/>
        <s v="730107713000299"/>
        <s v="730107713000499"/>
        <s v="730107713000599"/>
        <s v="730107713000699"/>
        <s v="730107713001299"/>
        <s v="730107713200299"/>
        <s v="730107714000199"/>
        <s v="730107714400098"/>
        <s v="730107714400099"/>
        <s v="730107714400299"/>
        <s v="730107714400399"/>
        <s v="730107714400699"/>
        <s v="730107714400998"/>
        <s v="730107714400999"/>
        <s v="730107714401399"/>
        <s v="730107714401599"/>
        <s v="730107714401799"/>
        <s v="730107714401999"/>
        <s v="730107714402299"/>
        <s v="730107714402399"/>
        <s v="730107714403499"/>
        <s v="730107714404399"/>
        <s v="730107714405099"/>
        <s v="730107714406399"/>
        <s v="730107714406799"/>
        <s v="730107714406999"/>
        <s v="730107714407199"/>
        <s v="730107714415099"/>
        <s v="730107714418099"/>
        <s v="730107714420199"/>
        <s v="730107714425099"/>
        <s v="730107714427099"/>
        <s v="730107714434099"/>
        <s v="730107714440099"/>
        <s v="730107714441299"/>
        <s v="730107714445699"/>
        <s v="730107714497899"/>
        <s v="730107714497999"/>
        <s v="730107714600098"/>
        <s v="730107714600099"/>
        <s v="730107730200199"/>
        <s v="730107730200299"/>
        <s v="730107730402099"/>
        <s v="730107730403099"/>
        <s v="730107750200099"/>
        <s v="730107750200198"/>
        <s v="730107750200199"/>
        <s v="730207790400099"/>
        <s v="730207790500099"/>
        <s v="730207810200099"/>
        <s v="730207810400099"/>
        <s v="740107870100099"/>
        <s v="740107930100599"/>
        <s v="740107930103099"/>
        <s v="740107930103199"/>
        <s v="740107930108599"/>
        <s v="750107950450899"/>
        <s v="750107950600099"/>
        <s v="160802799411299" u="1"/>
        <s v="160802798211299" u="1"/>
        <s v="160802799481299" u="1"/>
        <s v="143104050161201" u="1"/>
        <s v="160802798281299" u="1"/>
        <s v="160802799211299" u="1"/>
        <s v="144103510261299" u="1"/>
        <s v="111201132807099" u="1"/>
        <s v="160802799281299" u="1"/>
        <s v="150102570220399" u="1"/>
        <s v="144101730661299" u="1"/>
        <s v="145101730661299" u="1"/>
        <s v="160802779261201" u="1"/>
        <s v="218801348400099" u="1"/>
        <s v="160102650851299" u="1"/>
        <s v="143101730271299" u="1"/>
        <s v="222802248201299" u="1"/>
        <s v="160102650861299" u="1"/>
        <s v="150102570201399" u="1"/>
        <s v="221101380300099" u="1"/>
        <s v="222802249201299" u="1"/>
        <s v="142802259421299" u="1"/>
        <s v="240402600201599" u="1"/>
        <s v="142802259431299" u="1"/>
        <s v="142802258231299" u="1"/>
        <s v="142802259441299" u="1"/>
        <s v="136801618200499" u="1"/>
        <s v="142802259461299" u="1"/>
        <s v="142802259471299" u="1"/>
        <s v="142802258271299" u="1"/>
        <s v="170202950200099" u="1"/>
        <s v="160302750471299" u="1"/>
        <s v="111101010201010" u="1"/>
        <s v="222101560201299" u="1"/>
        <s v="160803479461299" u="1"/>
        <s v="211403901016099" u="1"/>
        <s v="146101730231201" u="1"/>
        <s v="710507430201099" u="1"/>
        <s v="223802248201201" u="1"/>
        <s v="111101010201009" u="1"/>
        <s v="223802249201201" u="1"/>
        <s v="211801348400101" u="1"/>
        <s v="240402580228299" u="1"/>
        <s v="147101731011201" u="1"/>
        <s v="142802259411201" u="1"/>
        <s v="160102650561201" u="1"/>
        <s v="142802259421201" u="1"/>
        <s v="142802259431201" u="1"/>
        <s v="146802259421201" u="1"/>
        <s v="146802258221201" u="1"/>
        <s v="142802259441201" u="1"/>
        <s v="146802259431201" u="1"/>
        <s v="142802258241201" u="1"/>
        <s v="160102690211299" u="1"/>
        <s v="211403901017099" u="1"/>
        <s v="144101690461299" u="1"/>
        <s v="144101690471299" u="1"/>
        <s v="160102690281299" u="1"/>
        <s v="240402600223201" u="1"/>
        <s v="150102570200701" u="1"/>
        <s v="730107713600099" u="1"/>
        <s v="143101690261299" u="1"/>
        <s v="160903499200101" u="1"/>
        <s v="160302750271201" u="1"/>
        <s v="223101560201201" u="1"/>
        <s v="710407390800199" u="1"/>
        <s v="160803479471201" u="1"/>
        <s v="160803478271201" u="1"/>
        <s v="160803479271201" u="1"/>
        <s v="142104330231299" u="1"/>
        <s v="160902859420299" u="1"/>
        <s v="142104330271299" u="1"/>
        <s v="144104330271299" u="1"/>
        <s v="250102720100999" u="1"/>
        <s v="160902859201099" u="1"/>
        <s v="221802308400199" u="1"/>
        <s v="730107591806099" u="1"/>
        <s v="240402600255599" u="1"/>
        <s v="150102570205499" u="1"/>
        <s v="142104050161299" u="1"/>
        <s v="144101690261201" u="1"/>
        <s v="144101690271201" u="1"/>
        <s v="147101690271201" u="1"/>
        <s v="146101690281201" u="1"/>
        <s v="160802778651299" u="1"/>
        <s v="143101690273299" u="1"/>
        <s v="160802778661299" u="1"/>
        <s v="160802779761299" u="1"/>
        <s v="146104330221201" u="1"/>
        <s v="142104330241201" u="1"/>
        <s v="211403901002099" u="1"/>
        <s v="150102570255699" u="1"/>
        <s v="221802308400101" u="1"/>
      </sharedItems>
    </cacheField>
    <cacheField name="RUBRO" numFmtId="0">
      <sharedItems count="983">
        <s v="Efectivo Dolares Usa"/>
        <s v="Efectivo Real"/>
        <s v="Efectivo Peso Argentino"/>
        <s v="Efectivo Euro"/>
        <s v="Billetes y Monedas - Pico Cajeros"/>
        <s v="Atm - Werking"/>
        <s v="Dinero en Transito Prosegur Usd"/>
        <s v="Dinero en Tránsito Ates. Prosegur"/>
        <s v="Dinero en Tránsito Ates. Yrendague"/>
        <s v="Dinero en Transito-Fortsite"/>
        <s v="Dinero en Transito Wepa Usd"/>
        <s v="Dinero en Transito Wepa Gs"/>
        <s v="Encaje Legal Moneda Nacional"/>
        <s v="Encaje Especial Res.1/131 y 189/93"/>
        <s v="Encaje Legal M/E"/>
        <s v="B.C.P Cuenta M/E"/>
        <s v="Encaje Legal Adicional - Rescate Anticipado M/E"/>
        <s v="Depositos por Operaciones Monetarias"/>
        <s v="Sistema de Pagos Instantaneos (Spi)"/>
        <s v="Banco Nacional de Fomentocta. Cte. Nº  000-00-819259/5"/>
        <s v="Banco Nacional de Fomentocta. Cte. Nº  000-00-819360/2"/>
        <s v="Banco Nacional de Fomentocta. Cte. Nº 000-00-001226/0"/>
        <s v="Banco Nacional de Fomentocta. Cte. Nº 000-00-818383/6"/>
        <s v="Continentalcta. Cte. Nº 01-208784-01"/>
        <s v="Continentalcta. Cte. Nº 01-00065093-00"/>
        <s v="Continentalcta. Cte. Nº 01-361622-06"/>
        <s v="Continentalcta. Cte. Nº 01-259-707-01"/>
        <s v="Continentalcta. Cte. Nº 01-531760-07"/>
        <s v="Continentalcta. Cte. Nº 01-00709641-00"/>
        <s v="Banco Atlascta. Cte. Nº 10-13-00039/9"/>
        <s v="Banco Atlascta. Cte. Nº 110-13-00007/9"/>
        <s v="Banco Visioncta. Cte. Nº 9641/7"/>
        <s v="Banco Visioncta. Cte. Nº 9642/4"/>
        <s v="Citibankcta. Cte. Nº 0195755124"/>
        <s v="Banco Familiarcta. Cte. Nº 22-02703905"/>
        <s v="Banco Familiarcta. Cte. Nº 22-02703976"/>
        <s v="Bancopcta. Cte. Nº 0410023833caja de Ahorro Nº  0310064791"/>
        <s v="Bancopcta. Cte. Nº 0410023841caja de Ahorro Nº 0310064805"/>
        <s v="Banco Interfisa Cta. Cte. Nº 6-0001315"/>
        <s v="Banco Basacta. Cte. Nº 100009297"/>
        <s v="Banco Basacta. Cte. Nº 100022580cta. Comisiones Nº 155028115"/>
        <s v="Basacta. Cte. Nº 10100003548cta. Comisiones Nº 10155003232"/>
        <s v="Banco Basacta. Cte. Nº 100021950"/>
        <s v="Banco Basacta. Cte. Nº 10100000710"/>
        <s v="Banco Basacta.Cte N° 100086485"/>
        <s v="Banco Itaucta. Cte. Nº 0.0.043129/5"/>
        <s v="Banco Itaucta. Cte. Nº 0.5.000638/6"/>
        <s v="Bco Sudameris Cta. Cte. N° 8095383 Cta. Ah N° 8095"/>
        <s v="Banco Sudameris Cta. Ahorro Nº 8095382 Gs"/>
        <s v="Bco Sudameris Cta. Cte. N° 8095383 Cta. Ah N° 8095384 Usd"/>
        <s v="Banco Sudameriscta. Cte. Nº 10-704338"/>
        <s v="Banco Sudameriscta. Cte. Nº 10-70433/8"/>
        <s v="Banco Gnb Paraguay SA Cta Cte Gs 1206150/004"/>
        <s v="Banco Gnb Paraguay SA Cta Cte Usd 1206150/007"/>
        <s v="Citibankcta. Cte. Nº 0195755043"/>
        <s v="Citibankcta. Cte. Nº 0195755051"/>
        <s v="Citibankcta. Cte. Nº 0195755019"/>
        <s v="Banco Vision- 18171658"/>
        <s v="Banco Interfisa Cta. Cte. Nº 5-0008061"/>
        <s v="Banco Solar Cta Gs 0187228"/>
        <s v="Solar Usd Cta. Cte. 201102431"/>
        <s v="Solar Gs Cta. Cte. 201102417"/>
        <s v="Finexpar-0113102159"/>
        <s v="Finexpar -155010424"/>
        <s v="Cheques del Pais  -  72 Hs"/>
        <s v="Banco de la Nacion Argentina Td"/>
        <s v="Banco Gnb Paraguay S.A. Td"/>
        <s v="Bbva Banco Td"/>
        <s v="Banco Continental SAECA Td"/>
        <s v="Banco Regional SAECA Td"/>
        <s v="Banco Familiar"/>
        <s v="Solar S.A. Td"/>
        <s v="Tu Financiera Td"/>
        <s v="Finlatina S.a Td"/>
        <s v="Banco de Fomento Td"/>
        <s v="Previsiones por Partidas Pend.de Concil."/>
        <s v="Bonos del Tesoro-Ministerio de Hacienda"/>
        <s v="Valores Afectados en Garantia"/>
        <s v="Bonos del Tesoro Nacional-Gs.-Mas de 3 Anos"/>
        <s v="Bancos Oficiales del Pais"/>
        <s v="Cda Mercado Primario Bancos del Pais"/>
        <s v="Compra de Cartera"/>
        <s v="Deud.p/Valores Vendidos con Comp.Futuro"/>
        <s v="Perdidas a Deveng.X Oper. a Liquidar"/>
        <s v="Int a Cobrar Cda Mercado Primario Bcos del Pais Gs"/>
        <s v="Prestamo Comercial - Us$ - Hasta 3 A?Os"/>
        <s v="Perstamo Comercial - Us$ - Mayor a 3 A?Os"/>
        <s v="Deudores por Prod Financ.Devengados - Colocac."/>
        <s v="Bancos Privados del Pais-Hasta 3 Anos"/>
        <s v="Bancos Privados del Pais-Mas de 3 Anos"/>
        <s v="Sector Construccion-Hasta 180 Dias"/>
        <s v="Prestamo Comercial - Us$ - Hasta 30 Dias"/>
        <s v="Prestamo Comercial - Us$ - Hasta 180 Dias"/>
        <s v="Prestamo Comercial - Us$ - Hasta 1 A?O"/>
        <s v="Prestamo Comercial - Gs - Hasta 180 Dias"/>
        <s v="Prestamo Comercial - Gs - Hasta 1 A?O"/>
        <s v="Sector Consumo - Us$-Hasta 1 Ano"/>
        <s v="Sector Consumo-Hasta 60 Dias"/>
        <s v="Sector Consumo-Hasta 90 Dias"/>
        <s v="Sector Consumo-Hasta 180 Dias"/>
        <s v="Sector Consumo-Hasta 1 Ano"/>
        <s v="Sector Consumo-Hasta 3 Anos"/>
        <s v="Sector Consumo-Mas de 3 Anos"/>
        <s v="Residentes"/>
        <s v="Fomento Industrial Dolares-Hasta 180 Dias"/>
        <s v="Prestamo Comercial - Us$ - Hasta 90 Dias"/>
        <s v="Creditos Renovados"/>
        <s v="Prest.Pag.M/E-Carta D/Cred.-H. 90 Dias"/>
        <s v="Prest.Pag.M/E-Cartas D/Cred.-H.180 Dias"/>
        <s v="Prestamos Contra Pag. Importacion Gs"/>
        <s v="Fomento Industrial Dolares-Hasta 1 Ano"/>
        <s v="Creditos Refinanciados"/>
        <s v="Fomento Industrial - Hasta 1 Ano"/>
        <s v="Sector Agricola Us$-Hasta 1 Ano"/>
        <s v="Sector Agricola Us$-Hasta 3 Anos"/>
        <s v="Fomento Agricola - Hasta 1 Ano"/>
        <s v="Fomento Agricola - Hasta 3 Anos"/>
        <s v="Sector Ganadero-Hasta 3 Anos"/>
        <s v="Fomento Industrial Dolares-Hasta 3 Anos"/>
        <s v="Fomento Industrial - Hasta 3 Anos"/>
        <s v="Fomento Industrial - Mayor a 3 Anos"/>
        <s v="Sector Exportacion-Us$-Hasta 3 A?Os"/>
        <s v="Sector Exportacion-Us$-Mas de 3 A?Os"/>
        <s v="Sector Exportacion-Hasta 1 A?O"/>
        <s v="Sector Exportacion-Hasta 3 A?Os"/>
        <s v="Sector Exportacion-Mas de 3 A?Os"/>
        <s v="Sector Construccion-Hasta 3 A?Os"/>
        <s v="Sector Construccion-Mas de 3 A?Os"/>
        <s v="Prestamo Comercial - Gs - H. 90 Dias"/>
        <s v="Prestamo Comercial - Gs - Hasta 3 A?Os"/>
        <s v="Prestamo Comercial - Gs - Mayor a 3 A?Os"/>
        <s v="Sector Consumo - Us$-Hasta 3 Anos"/>
        <s v="Prestamos Automoviles - Hasta 3 A?Os -Gs"/>
        <s v="Prestamos Automoviles - Mas de 3 A?Os -Gs"/>
        <s v="Prestamos - Bex Vivienda - Me.-Mas de 3 Anos"/>
        <s v="Prestamos - Bex Vivienda - Gs.-Hasta 3 Anos"/>
        <s v="Prestamos - Bex Vivienda - Gs.-Mas de 3 Anos"/>
        <s v="Prest.Pag.M/E-Cartas D/Cred.-H. 3 A?Os"/>
        <s v="Prest.Pag.M/E-Cartas D/Cred.-Mayor 3 Ano"/>
        <s v="Prestamos Al Personal"/>
        <s v="Prestamos Amortizables No Reajustables"/>
        <s v="Prestamos a Funcionarios"/>
        <s v="Fomento Agricola - Mayor a 3 Anos"/>
        <s v="Sector Agricola"/>
        <s v="Med. Trans. Emitidas por el Bcp - A?O 2019"/>
        <s v="Con Autoriz.Residentes M.E.-Vista"/>
        <s v="Con Autorizacion-Residentes-Vista"/>
        <s v="Sobregiros en Cuentas Corrientes"/>
        <s v="Prestamos por T.C. Residentes"/>
        <s v="Ptmos.Pnles. Comercial - Mayor a 3 Anos"/>
        <s v="Primera Vivienda Afd"/>
        <s v="Documentos Descontados"/>
        <s v="Cesión de Créditos O Derechos de Cobro"/>
        <s v="Cheques Descontados - Agricolas"/>
        <s v="Cheques Descontados - Ganaderia"/>
        <s v="Cheques Diferidos Descontados"/>
        <s v="Doc. Descontado - Construccion"/>
        <s v="Compra de Cartera - Residentes"/>
        <s v="Cartera Comprada - Sec No Fin."/>
        <s v="Cartera Comprada"/>
        <s v="Compra de Cartera -Resid -Menores de 90 Dias"/>
        <s v="Prestamo Comercial"/>
        <s v="Sector Consumo-"/>
        <s v="Medida Excepcional de Apoyo Emitidas por el Bcp - A?O 2020 -"/>
        <s v="Productos Financieros Documentados - Residentes"/>
        <s v="Sector Agricola Us$-Hasta 30 Dias"/>
        <s v="Sector Agricola Us$-Hasta 60 Dias"/>
        <s v="Sector Agricola Us$-Hasta 90 Dias"/>
        <s v="Sector Agricola Us$-Hasta 180 Dias"/>
        <s v="Sector Agricola Us$-Mas de 3 Anos"/>
        <s v="Fomento Agricola-Hasta 30 Dias"/>
        <s v="Fomento Agricola-Hasta 60 Dias"/>
        <s v="Fomento Agricola-Hasta 90 Dias"/>
        <s v="Fomento Agricola-Hasta 180 Dias"/>
        <s v="Fomento Agricola-Hasta 1 Ano"/>
        <s v="Fomento Agricola-Hasta 3 Anos"/>
        <s v="Fomento Agricola-Mas de 3 Anos"/>
        <s v="Sector Ganadero Us$-Hasta 30 Dias"/>
        <s v="Sector Ganadero Us$-Hasta 90 Dias"/>
        <s v="Sector Ganadero-Hasta 30 Dias"/>
        <s v="Sector Ganadero-Hasta 60 Dias"/>
        <s v="Sector Ganadero-Hasta 90 Dias"/>
        <s v="Sector Ganadero-Hasta 180 Dias"/>
        <s v="Sector Ganadero-Hasta 1 Ano"/>
        <s v="Sector Ganadero-Mas de 3 Anos"/>
        <s v="Fomento Industrial Dolares-Hasta 30 Dias"/>
        <s v="Fomento Industrial-Hasta 60 Dias"/>
        <s v="Fomento Industrial-Hasta 90 Dias"/>
        <s v="Fomento Industrial-Hasta 180 Dias"/>
        <s v="Fomento Industrial-Hasta 1 Ano"/>
        <s v="Fomento Industrial-Hasta 3 Anos"/>
        <s v="Fomento Industrial-Mas de 3 Anos"/>
        <s v="Sector Exportacion-Us$-Hasta 180 Dias"/>
        <s v="Sector Exportacion-Us$-Hasta 1 A?O"/>
        <s v="Sector Exportacion-Hasta 30 Dias"/>
        <s v="Sector Exportacion-Hasta 60 Dias"/>
        <s v="Sector Exportacion-Hasta 90 Dias"/>
        <s v="Sector Exportacion-Hasta 180 Dias"/>
        <s v="Sector Construccion - Us$-Mas de 3 A?Os"/>
        <s v="Sector Construccion-Hasta 90 Dias"/>
        <s v="Sector Construccion-Hasta 1 A?O"/>
        <s v="Prestamo Comercial - Us$ - Hasta 60 Dias"/>
        <s v="Prestamo Comercial - Gs - Hasta 30 Dias"/>
        <s v="Prestamo Comercial - Gs - H. 60 Dias"/>
        <s v="Sector Consumo - Us$-Hasta 60 Dias"/>
        <s v="Sector Consumo - Us$-Hasta 90 Dias"/>
        <s v="Sector Consumo - Us$-Hasta 180 Dias"/>
        <s v="Sector Consumo - Us$-Mas de 3 Anos"/>
        <s v="Int. a Cobrar Automoviles - Hasta 3 A?Os -Usd"/>
        <s v="Int. a Cobrar Automoviles - Mas de 3 A?Os -Usd"/>
        <s v="Int. a Cobrar Automoviles - 60d -Gs"/>
        <s v="Int. a Cobrar Automoviles - 180d -Gs"/>
        <s v="Int. a Cobrar Automoviles - Hasta 1 A?O -Gs"/>
        <s v="Int. a Cobrar Automoviles - Hasta 3 A?Os -Gs"/>
        <s v="Int. a Cobrar Automoviles - Mas de 3 A?Os -Gs"/>
        <s v="Prestamos - Bex Vivienda - Gs.-Hasta 60 Dias"/>
        <s v="Prestamos - Bex Vivienda - Gs.-Hasta 90 Dias"/>
        <s v="Prestamos - Bex Vivienda - Gs.-Hasta 180 Dias"/>
        <s v="Prestamos - Bex Vivienda - Gs.-Hasta 1 Ano"/>
        <s v="Pr.c/Pag.M.E.-Cartas de Credito-Hasta 90 Dias"/>
        <s v="Pr.c/Pag.M.E.-Cartas de Credito-Hasta 180 Dias"/>
        <s v="Prest.Amortizables-Cartas D/Credito H/3 A?Os"/>
        <s v="Pr.c/Pag.M.E.-Cartas de Credito-Mas de 3 Anos"/>
        <s v="(Int.en Suspenso)-Residentes-Us$-Hasta 1 Ano"/>
        <s v="(Int.en Suspenso)-Residentes-Us$-Hasta 3 Anos"/>
        <s v="(Int.en Suspenso)-Residentes-Us$-Mas de 3 Anos"/>
        <s v="(Int.en Suspenso)-Residentes-Gs.-Hasta 180 Dias"/>
        <s v="(Int.en Suspenso)-Residentes-Gs.-Hasta 1 Ano"/>
        <s v="(Int.en Suspenso)-Residentes-Gs.-Hasta 3 Anos"/>
        <s v="(Int.en Suspenso)-Residentes-Gs.-Mas de 3 Anos"/>
        <s v="Fomento Industrial - Dolares-Hasta 180 Dias"/>
        <s v="Fomento Industrial - Dolares-Hasta 3 Anos"/>
        <s v="Sector Exportacion-Us$-Hasta 1 Ano"/>
        <s v="Sector Exportacion-Us$-Hasta 3 Anos"/>
        <s v="Sector Exportacion-Us$-Mas de 3 Anos"/>
        <s v="Sector Exportacion-Hasta 1 Ano"/>
        <s v="Sector Exportacion-Hasta 3 Anos"/>
        <s v="Sector Exportacion-Mas de 3 Anos"/>
        <s v="Sector Construccion - Us$-Mas de 3 Anos"/>
        <s v="Sector Construccion-Hasta 1 Ano"/>
        <s v="Sector Construccion-Hasta 3 Anos"/>
        <s v="Sector Construccion-Mas de 3 Anos"/>
        <s v="Int. a Dev. Automoviles - Hasta 3 A?Os -Usd"/>
        <s v="Int. a Dev. Automoviles - Mas de 3 A?Os -Usd"/>
        <s v="Int. a Dev. Automoviles - 60d -Gs"/>
        <s v="Int. a Dev. Automoviles - 180d -Gs"/>
        <s v="Int. a Dev. Automoviles - Hasta 1 A?O -Gs"/>
        <s v="Int. a Dev. Automoviles - Hasta 3 A?Os -Gs"/>
        <s v="Int. a Dev. Automoviles - Mas de 3 A?Os -Gs"/>
        <s v="Pr.c/Pag. M.E.-Cartas de Credito-Hasta 180 Dias"/>
        <s v="Pr.c/Pag. M.E.-Cartas de Credito-Mas de 3 Anos"/>
        <s v="Int a Dev Prest Contra Pag Importacion Gs"/>
        <s v="Sector Consumo"/>
        <s v="Productos Financieros Documentados - Med.Trans. Bcp 2020"/>
        <s v="(Productos Financieros Doc. a Devengar - Med.Trans. Bcp 2020"/>
        <s v="Prevision s/Prestamos en Dolares"/>
        <s v="Prev.para Riesgos Crediticios M.E."/>
        <s v="Prevision p/Creditos en Us$ Hasta 90 Dias"/>
        <s v="Prevision para Prestamos en Dolares"/>
        <s v="Prevision p/Creditos en Us$ Hasta 1 A?O"/>
        <s v="Previsiones por Cred.Riesgos Hasta 3 A?Os"/>
        <s v="Prevision p/Riesgos Cred.Prestamos-Hasta 30 Dias"/>
        <s v="Prevision p/Riesgos Cred.Prestamos-Hasta 60 Dias"/>
        <s v="Prevision p/Riesgos Cred.Prestamos-Hasta 90 Dias"/>
        <s v="Prevision p/Riesgos Cred.Prestamos-Hasta 180 Dias"/>
        <s v="Prevision p/Riesgos Cred.Prestamos-Hasta 1 Ano"/>
        <s v="Prevision p/Riesgos Cred.Prestamos-Hasta 3 Anos"/>
        <s v="Prevision p/Riesgos Cred.Prestamos-Mas de 3 Anos"/>
        <s v="(Previsiones s/Tarjetas Visa)"/>
        <s v="Prevision Especifica Res 4 Covid 19 - Cuenta Nueva"/>
        <s v="Previsiones Genericas"/>
        <s v="Previsiones Genericas-Exceso"/>
        <s v="Anticipos por Compras y Servicios Me"/>
        <s v="Anticipos por Compras y Servicios"/>
        <s v="Seguro Pagado por Adelantado"/>
        <s v="Gastos Pagados por Adelantado"/>
        <s v="Gastos Pagados por Adelantado - Patrocinio"/>
        <s v="Patentes Pagados por Anticipado"/>
        <s v="Anticipo Impuesto a Renta"/>
        <s v="Iva Credito Fiscal 5 - Gs"/>
        <s v="Credito Fiscal - Idu"/>
        <s v="Saldo a Favor del Contribuyente"/>
        <s v="Saldo a Favor Iva Financiero"/>
        <s v="Operaciones a Liquidar - I.V.A"/>
        <s v="Anticipos Al Personal"/>
        <s v="Deudores por Venta de Bienes a Plazos - Rodados"/>
        <s v="Deudores por Venta a Plazo"/>
        <s v="(Ganancias a Real. X Bienes Inmueb. Vend. a Plazo)"/>
        <s v="Gastos a Recuperar-Residentes"/>
        <s v="Faltante de Caja"/>
        <s v="Op a Cancelar en It-Ahorros"/>
        <s v="Redondeo de Saldos"/>
        <s v="Deudores Iva Prestamos"/>
        <s v="Comisiones a Cobrar - Red de Cobros"/>
        <s v="Sipap a Liquidar Gs"/>
        <s v="Billetera Tigo Money - Cobranzas"/>
        <s v="Cobros Pendientes de Reembolso - Pronet"/>
        <s v="Vcd-Comis. a Facturar Pronet"/>
        <s v="Operaciones a Cancelar en Caja"/>
        <s v="Retenciones por Cobrar Iva 10%"/>
        <s v="Cobros Pendientes Cnb - Operaciones"/>
        <s v="Vcd Adelantos a Rendir"/>
        <s v="Otras Cuentas Deudoras"/>
        <s v="Otras Retribuciones Al Personal a Recuperar"/>
        <s v="Vcd-Comis. a Facturar Documenta"/>
        <s v="Operaciones a Liquidar - Devoluciones Teds"/>
        <s v="Gastos Bancarios a Facturar"/>
        <s v="Facturas a Cobrar Bancard"/>
        <s v="Cuentas por Cobrar"/>
        <s v="Apn Wepa Usd"/>
        <s v="Apn Wepa Gs"/>
        <s v="Bancard Adelantos a Cobrar"/>
        <s v="Wepa-Wu Teds"/>
        <s v="Extracciones Bnf-Wepa"/>
        <s v="Extraccion Wepa - Pix Gs"/>
        <s v="V.C.D. Faltantes de Caja"/>
        <s v="Cobros a Recuperar Wepa Usd"/>
        <s v="Cobros a Recuperar Wepa"/>
        <s v="Operaciones a Liquidar Dia Anterior Usd"/>
        <s v="Cobros Pendientes de Reembolso - Infonet"/>
        <s v="Depositos Pronet"/>
        <s v="Comisiones Dep. Ext Via Pronet"/>
        <s v="Operaciones a Liquidar Dia Anterior Gs"/>
        <s v="Credito Agricola Habilitación"/>
        <s v="V.C.A. Red Fácil"/>
        <s v="Operaciones a Cancelar-Teds"/>
        <s v="Honorarios Fiduciarios a Cobrar Usd"/>
        <s v="Honorarios Fiduciarios a Cobrar Gs"/>
        <s v="Clearing Red Digital S.a Usd"/>
        <s v="Clearing Red Digital S.a Gs"/>
        <s v="Operaciones a Cancelar Operaciones - Usd"/>
        <s v="Servicios Wepa-Bancard"/>
        <s v="Wepa Facturadora Gs"/>
        <s v="Devoluciones Contracargo Tc"/>
        <s v="Operaciones a Canc. Descuento de Cheque - Usd."/>
        <s v="Operaciones a Canc. Descuento de Cheque - Gs."/>
        <s v="Devoluciones Contracargo Td"/>
        <s v="Gastos de Fusión y Adquisiciones"/>
        <s v="Adelantos a Rendir – Remates Judiciales"/>
        <s v="Operaciones a Cancelar Tarjetas"/>
        <s v="Operaciones a Cancelar - Tesorería - Usd"/>
        <s v="Descuentos - Notas de Créditos Usd"/>
        <s v="Prevision por Creditos Diversos  "/>
        <s v="Prev. p/ Deudores por Vta. de Bienes a Plazo"/>
        <s v="Tarjetas -Operaciones Vencidas"/>
        <s v="Sector Exportacion - Gs"/>
        <s v="Prestamo Comercial - Us$ "/>
        <s v="Prestamo Comercial - Gs "/>
        <s v="Sector Consumo Gs."/>
        <s v="Vencidos Automoviles - Gs'"/>
        <s v="Prestamos Amortizables-Cartas de Creditos"/>
        <s v="Prestamos - Bex Vivienda - Gs"/>
        <s v="Compra de Cartera - Sec No Fin. No Publico"/>
        <s v="Tarjetas de Creditos en Gestion 91-180 Dias"/>
        <s v="En Gestion Automoviles - Gs'"/>
        <s v="Prestamos - Bex Vivienda - Gs."/>
        <s v="Descripcion"/>
        <s v="Tarjetas de Creditos Morosas Mas de 180 Dias"/>
        <s v="Fomento Industrial-Gs."/>
        <s v="Fomento Industrial"/>
        <s v="Sector Exportacion"/>
        <s v="(Resid.-Gananc.p/Valuación en Suspenso)"/>
        <s v="Int a Cobrar-Rrr"/>
        <s v="Sector Consumo Us$"/>
        <s v="Int. a Cobrar Vencidos Autom. - Gs'"/>
        <s v="Prestamos Bex Vivienda Gs."/>
        <s v="Int. Susp. Vencidos Autom. - Gs'"/>
        <s v="Prestamos Bex Vivienda - Gs."/>
        <s v="Int. a Dev. Vencidos Autom. - Gs'"/>
        <s v="Prestamos Bex Viviendas Gs."/>
        <s v="Int. a Cobrar - Sector Consumo Gs."/>
        <s v="Int. a Cobrar en Gestion Autom. - Gs'"/>
        <s v="Int. a Devengar - Sector Consumo Gs."/>
        <s v="Int. Susp. en Gestion Autom. - Gs'"/>
        <s v="Int. a Dev. en Gestion Autom. - Gs'"/>
        <s v="Fomento Industrial "/>
        <s v="Prevision Sobre Colocacion Vencida Usd"/>
        <s v="Prevision Sobre Colocacion Vencida Gs."/>
        <s v="Prevision Sobre Creditos en Gestion Usd"/>
        <s v="Prevision Sobre Creditos en Gestion Gs."/>
        <s v="(Prevision Gest-Tarjetas de Creditos)"/>
        <s v="Prevision Sobre Creditos Morosos Gs"/>
        <s v="(Prevision Moros-Tarjetas de Creditos)"/>
        <s v="Med. Excep. del Bcp  - Morosos - Creditos Nuevos"/>
        <s v="Bienes Recibidos en Dación"/>
        <s v="Inmuebles en el Pais"/>
        <s v="Invers.Perman.en Sociedades Privadas Delpais"/>
        <s v="Acciones de Bancard S.A."/>
        <s v="Acciones de Bicsa"/>
        <s v="Acciones en Ueno Casa de Bolsa S.A"/>
        <s v="Acciones en Ueno Seguros S.A"/>
        <s v="Derechos Fiduciarios - Fideicomisos"/>
        <s v="Derechos Fiduciarios - Tarjetas"/>
        <s v="Int. a Dev. - Fideicomisos"/>
        <s v="Intereses a Cobrar . - Fideicomiso"/>
        <s v="Intereses en Susp. - Fideicomiso"/>
        <s v="Rentas Sobre Titulos de Renta Fija de Soc.Privadas del Pais"/>
        <s v="(Rentas s/ Titulos de Renta Fija de Soc.Privadas del Pais)"/>
        <s v="Previsiones Sobre Derecho en Fideicomiso"/>
        <s v="Previsiones Sobre Bienes Adquiridos en Recuperacion de Credi"/>
        <s v="Valor Revaluado-Edificio"/>
        <s v="(Depreciaciones Acumuladas - Edificio)"/>
        <s v="Instalaciones"/>
        <s v="Construcciones y Mejoras"/>
        <s v=" Muebles y Equipos en Gral."/>
        <s v="Utiles y Herramientas"/>
        <s v="Maquinas Terminal de Experiencia Digital"/>
        <s v="(Depreciaciones Acumul.-Muebles, Utiles e Instalac.)"/>
        <s v="(Depreciaciones Acumul.-Construcciones y Mejoras.)"/>
        <s v="(Dep.Acumuladas Maquinas)"/>
        <s v="Equipos de Computacion"/>
        <s v="(Depreciaciones Acumuladas-Equipos de Computacion)"/>
        <s v="Rodados"/>
        <s v="(Depreciaciones Acumuladas - Rodados)"/>
        <s v="Sistemas"/>
        <s v="Adquisiciones T.I."/>
        <s v="Amortizaciones Acumuladas - Sistemas"/>
        <s v="Amortizaciones Acumuladas - Adquisiciones Ti"/>
        <s v="Mejoras en Prop. de Terceros-Sucursales"/>
        <s v="(Amortizaciones Acumuladas - Mejoras e Instal. en Inmuebles"/>
        <s v="Medida Transitorias Emitidas por el Bcp A?O 2019"/>
        <s v="Medidas Transitorias - Previsiones"/>
        <s v="Medida Excepc. Deapoyo Emitida por el Bcp A?O 2020"/>
        <s v="Prevision Especifica Res 4 Covid 19 - Reprogramaciones"/>
        <s v="Tarjetas de Credito - Mc Ueno"/>
        <s v="Fondo de Garantia - Ley 2334/2003 -Res.1"/>
        <s v="Banco Oficiales del Pais"/>
        <s v="Bancos Privados del Pais Me"/>
        <s v="Bancos Privados del Pais"/>
        <s v="Caja de Ahorro Bancos Privados del Pais"/>
        <s v="Dptos.a la Vta-Empres.Financ.en el Pais"/>
        <s v="Cda Vencidos Empresas Financieras del Pais"/>
        <s v="Dep.Vista-Cooperativas de Ah. y Cred."/>
        <s v="Dep.Vista-Cooperativas de Ah. y Cred._x000a_"/>
        <s v="Caja de Jubilados y Pensiones"/>
        <s v="Depositos a la Vista de Ins.Financ.en el Pais Combinados con"/>
        <s v="Empresas de Seguro"/>
        <s v="Cooperativas de Produccion"/>
        <s v="Cooperativas Multiactivas"/>
        <s v="Cert.Dep.Usd-Bancos P.del Pais-Hasta 3 Anos"/>
        <s v="Cert.Dep.Usd-Bancos P.del Pais-Mas de 3 Anos"/>
        <s v="Cert.Dep.Gs.-Bancos P.del Pais-Hasta 3 Anos"/>
        <s v="Cert.Dep.Gs.-Bancos P.del Pais-Mas de 3 Anos"/>
        <s v="Certificados Depositos Ahorros Usd.-Hasta 3 Anos"/>
        <s v="Certificados Depositos Ahorros Gs.-Hasta 3 Anos"/>
        <s v="Certificados Depositos Ahorros Gs.-Mas de 3 Anos"/>
        <s v="Certificados de Depositos en Gs.              -Hasta 3 A?Os"/>
        <s v="Certificados de Depositos en Gs.              -Mas de 3 A?Os"/>
        <s v="Certificados de Depositos en Us$              -Hasta 3 A?Os"/>
        <s v="Certificados de Depositos en Us$              -Mas de 3 A?Os"/>
        <s v="Certificados de Depositos en Gs.              -Hasta 1 A?O"/>
        <s v="Certificado de Deposito"/>
        <s v="Acreed. por Valores Compr con Venta Futura"/>
        <s v="Valores Publicos"/>
        <s v="Prestamos Recibidos en Dolares          -Hasta 1 Ano"/>
        <s v="Prestamos Recibidos en Guaranies        -Hasta 180 Dias"/>
        <s v="Prestamos Recibidos en Guaranies        -Hasta 1 Ano"/>
        <s v="Prestamos Recibidos en Guaranies        -Hasta 3 Anos"/>
        <s v="Invest In Visions Gmbh"/>
        <s v="Prestamos del Exterior - Otros Bcos. Usd"/>
        <s v="Prestamos Directos del Exterior"/>
        <s v="Prestamos Recibidos de Afd Gs.-Hasta 3 Anos"/>
        <s v="Prestamos Recibidos de Afd Gs.-Mas de 3 Anos"/>
        <s v="Citibank N.A."/>
        <s v="Bancard S.A."/>
        <s v="Sudameris Bank"/>
        <s v="Banco Itau Paraguay S.A."/>
        <s v="Banco Regional SAECA"/>
        <s v="Banco Basa S.A."/>
        <s v="Vision Banco"/>
        <s v="Banco Atlas S.A."/>
        <s v="Bancop S.A."/>
        <s v="Financiera Paraguayo Japonesa"/>
        <s v="Interfisa Banco"/>
        <s v="Financiera Rio S.A."/>
        <s v="Finexpar S.A.E.C.A."/>
        <s v="Fic S.A. de Finanzas"/>
        <s v="Cargos Financieros Documentados-Residentes"/>
        <s v=" Intereses Afd - Mas de 1080 Dias"/>
        <s v="Prestamos Recibidos en Guaranies"/>
        <s v="Intereses a Pagar - Sector Financiero - Usd - H. 3 A?Os"/>
        <s v="Intereses a Pagar - Sector Financiero - Usd -  Mas 3 A?Os"/>
        <s v="Intereses a Pagar - Sector Financiero - Gs - H. 1 A?O"/>
        <s v="Intereses a Pagar - Sector Financiero - Gs - H. 3 A?Os"/>
        <s v="Intereses a Pagar - Sector Financiero - Gs -  Mas 3 A?Os"/>
        <s v="Cargos Financieros No Documentados Devengados-Residentes"/>
        <s v="Interes Sobre Ahorros Gs - Sector Financiero"/>
        <s v="Prestamos Recibidos de Afd. Gs-Mas de 3 Anos"/>
        <s v="Prest.Rec.en Dolares Otros Bancos       -Hasta 3 Anos"/>
        <s v="Prest.Rec.en Dolares Otros Bancos       -Mas de 3 Anos"/>
        <s v="Cargos Financieros No Documentados Devengados-No Residentes"/>
        <s v="(Cargos Financieros Documentados a Dengar-Residentes)"/>
        <s v="Intereses a Devengar - Sector Financiero - Usd - H. 3 A?Os"/>
        <s v="Intereses a Devengar - Sector Financiero - Usd -  Mas 3 A?Os"/>
        <s v="Intereses a Devengar - Sector Financiero - Gs - H. 1 A?O"/>
        <s v="Intereses a Devengar - Sector Financiero - Gs - H. 3 A?Os"/>
        <s v="Intereses a Devengar - Sector Financiero - Gs -  Mas 3 A?Os"/>
        <s v="Cuentas Corrientes M/E - Dolares"/>
        <s v="Cuentas Corrientes - G."/>
        <s v="Depositos a la Vista-Residentes"/>
        <s v="Caja de Ahorros"/>
        <s v="Certificado D/Ahorro Us$.Vencidos-Vista"/>
        <s v="Certificados Md/Depositos D/Ahorros - Vencidos"/>
        <s v="Cuentas Basicas de Ahorro"/>
        <s v="Dep.a la Vista-Doc.Pend.D/Conf.-Dolares Usa."/>
        <s v="Dep.a la Vista-Doc.Pend.D/Conf."/>
        <s v="Certificado Ahorro Us$-Residentes-Hasta 90 Dias"/>
        <s v="Certificado Ahorro Us$-Residentes-Hasta 180 Dias"/>
        <s v="Certificado Ahorro Us$-Residentes-Hasta 1 Ano"/>
        <s v="Certificado Ahorro Us$-Residentes-Hasta 3 Anos"/>
        <s v="Certificado Ahorro Us$-Residentes-Mas de 3 Anos"/>
        <s v="Certif.Ahorro-Residente-Hasta 60 Dias"/>
        <s v="Certif.Ahorro-Residente-Hasta 90 Dias"/>
        <s v="Certif.Ahorro-Residente-Hasta 180 Dias"/>
        <s v="Certif.Ahorro-Residente-Hasta 1 Ano"/>
        <s v="Certif.Ahorro-Residente-Hasta 3 Anos"/>
        <s v="Certif.Ahorro-Residente-Mayor a 3 Anos"/>
        <s v="Depositos Vista - Seguridad Social"/>
        <s v="Municipalidades"/>
        <s v=" Depositos Vista - Empresas Publicas"/>
        <s v="Certif.Ahorro -  Administ.Central -"/>
        <s v="Certificado de Deposito - Usd-Hasta 3 Anos"/>
        <s v="Bonos Subordinados - Usd"/>
        <s v="Sobre Cda Us$-Residentes-Hasta 90 Dias"/>
        <s v="Sobre Cda Us$-Residentes-Hasta 180 Dias"/>
        <s v="Sobre Cda Us$-Residentes-Hasta 1 Ano"/>
        <s v="Sobre Cda Us$-Residentes-Hasta 3 Anos"/>
        <s v="Sobre Cda Us$-Residentes-Mas de 3 Anos"/>
        <s v="Sobre Cda.-Residente-Hasta 60 Dias"/>
        <s v="Sobre Cda.-Residente-Hasta 90 Dias"/>
        <s v="Sobre Cda.-Residente-Hasta 180 Dias"/>
        <s v="Sobre Cda.-Residente-Hasta 1 Ano"/>
        <s v="Sobre Cda.-Residente-Hasta 3 Anos"/>
        <s v="Sobre Cda.-Residente-Mas de 3 Anos"/>
        <s v="Cargos Financieros No Documentados Devengados -Residentes"/>
        <s v="Depositos de Ahorro M/E"/>
        <s v="Sobre Depositos de Ahorros - Gs."/>
        <s v="(Sobre Cda Us$-Residente)-Hasta 90 Dias"/>
        <s v="(Sobre Cda Us$-Residente)-Hasta 180 Dias"/>
        <s v="(Sobre Cda Us$-Residente)-Hasta 1 Ano"/>
        <s v="(Sobre Cda Us$-Residente)-Hasta 3 Anos"/>
        <s v="(Sobre Cda Us$-Residente)-Mas de 3 Anos"/>
        <s v="(Sobre Cda-Residentes)-Hasta 60 Dias"/>
        <s v="(Sobre Cda.-Residente)-Hasta 90 Dias"/>
        <s v="(Sobre Cda.-Residente)-Hasta 180 Dias"/>
        <s v="(Sobre Cda.-Residente)-Hasta 1 Ano"/>
        <s v="(Sobre Cda.-Residente)-Hasta 3 Anos"/>
        <s v="(Sobre Cda.-Residente)-Mas de 3 Anos"/>
        <s v="Certificados de Depositos en Usd - Sector Publico"/>
        <s v="Certificados de Depositos en Gs. - Sector Publico"/>
        <s v="Retencion Iva Internacional"/>
        <s v="Iva Renta Internacional"/>
        <s v="Retencion Iva - Agente de Retencion"/>
        <s v="Retencion Iva a Pagar - 30%"/>
        <s v="Retencion  Impuesto a la Renta"/>
        <s v="Operaciones a Liquidar I.V.A"/>
        <s v="Aporte Obrero Especial"/>
        <s v="Aporte Especial"/>
        <s v="Cobros de Tarjetas de Creditos"/>
        <s v="Fallo de Cajas"/>
        <s v="Asismed"/>
        <s v="Otras Cuentas Acreedoras"/>
        <s v="Cobros Tc Global"/>
        <s v="Seg.Vida s/ Canc. Deudas"/>
        <s v="Retencion Seg. Prestamo Tr. Cr. Vida"/>
        <s v="Comisiones a Pagar - Bancard"/>
        <s v="Operaciones a Pagar - Wepa Usd"/>
        <s v="Operaciones a Pagar - Wepa Gs"/>
        <s v="Depositos Wepa-Bnf"/>
        <s v="Cobro de Servicios Wepa-Teds"/>
        <s v="Creditos a Cobrar - Bnf"/>
        <s v="Tc Corporativas a Pagar"/>
        <s v="Saldo Acreedor Tarjeta de Credito"/>
        <s v="Reposiciones a Devolver"/>
        <s v="Transferencias Al Exterior a Remesar"/>
        <s v="Comisiones Sobregiros"/>
        <s v="Operaciones a Cancelar Sipap - Usd"/>
        <s v="Sobrante de Caja"/>
        <s v="A Pagar Global Cc"/>
        <s v="Productos Financieros -Mercado Secundario"/>
        <s v="Prod.Finc. Mercado Secundario"/>
        <s v="Extracciones Pronet"/>
        <s v="Operaciones a Cancelar - Tesorería Gs"/>
        <s v="Operaciones a Cancelar - Ted Usd"/>
        <s v="Op Cuentas Canceladas Usd"/>
        <s v="Op a Cancelar Operaciones"/>
        <s v="Op a Cancelar Mesa de Dinero-Usd"/>
        <s v="Op Cuentas Canceladas Gs"/>
        <s v="Op a Cancelar Mesa de Dinero-Gs"/>
        <s v="Pendiente de Pago - Proveedores del Banco - Usd"/>
        <s v="Pendiente de Pago - Proveedores del Banco - Gs"/>
        <s v="Diferencia de Cierre Contable Gs"/>
        <s v="It a Cancelar Prestamos - Gs"/>
        <s v="Comisiones Perc.a Transf.Fogapy 1,1%"/>
        <s v="Sueldos Administrativos a Pagar"/>
        <s v="Otras Provisiones Aguinaldo Directores"/>
        <s v="Provision Facturas Varias a Pagar"/>
        <s v="Otras Provisiones Aguinaldo Personal"/>
        <s v="Provisión de Impuesto a la Renta Empresarial"/>
        <s v="Previsiones p/ Cuentas de Contingencia"/>
        <s v="Capital Integrado"/>
        <s v="Primas de Emision"/>
        <s v="Aporte para Integracion de Capital"/>
        <s v="Reservas de Revaluo"/>
        <s v="Reservas Legal"/>
        <s v="Utilidades del Ejercicio"/>
        <s v="Adelanto Ctas Ctes - Usd"/>
        <s v="Adelanto Ctas Ctes - Gs"/>
        <s v="Disponible Tarj.Credito"/>
        <s v="Adel.E/Cta.Cte.-c/Autor.Resid.Usd"/>
        <s v="Adel.E/Cta.Cte.-c/Autor.Resid.Gs"/>
        <s v="Beneficiarios por Prest.a Utilizar Mediante Tarjetas de Cred"/>
        <s v="Cash Collateral - Valor Computable"/>
        <s v="Cash Collateral -Computable"/>
        <s v="Garantias Documentos - Cash Collateral"/>
        <s v="Hipotecas Usd - Valor Computable"/>
        <s v="Hipotecas Usd - Valor No Computable"/>
        <s v="Hipotecas - Valor Computable"/>
        <s v="Hipotecas - Valor No Computable"/>
        <s v="Garantias en Fideicomisos - Valor Computable"/>
        <s v="Garantias en Fideicomisos - Valor No Computable"/>
        <s v="Cash Collateral-No Computable"/>
        <s v="Garantia Fogapy-Computable"/>
        <s v="Garantias con Codeudoria"/>
        <s v="Fideicomiso Usd"/>
        <s v="Fideicomiso"/>
        <s v="Cargos Financieros No Documentados a Devengar"/>
        <s v="Cargos Financieros No Documentados -Bonos Subordinados"/>
        <s v="Intereses Sobre Prestamos Afd Gs."/>
        <s v="Sobrevendida"/>
        <s v="Venta y Cesion de Cartera-Sector Financiero"/>
        <s v="Venta y Cesion de Cartera"/>
        <s v="Cash Collateral Computable"/>
        <s v="Cash Collateral -No Computable"/>
        <s v="Otorgantes de Garantías - Codeudorias"/>
        <s v="Fideicomiso Gs"/>
        <s v="Cargos Financieros No Docum. a Devengar"/>
        <s v="Cargos Financieros No Docum.-Bonos Subordinados"/>
        <s v="Intereses Sobre Prestamos Afd Gs"/>
        <s v=" Venta y Cesion de Cartera"/>
        <s v="Venta y Cesion de Cartera-Sector No Financiero"/>
        <s v="Superavit Encajes Legales"/>
        <s v="Intereses en Caja de Ahorros"/>
        <s v="Facilidad Permanente de Depositos"/>
        <s v="Perdida Cdas Comprados"/>
        <s v="Cda Comprados"/>
        <s v="En Valores Publicos Nacionales - Residentes"/>
        <s v="Valores Publicos Emitidos"/>
        <s v="Prestamos c/Pagares - Fom. Industrial - U$A"/>
        <s v="Prestamos c/Pagares - Fom. Industrial"/>
        <s v="Prestamos c/Pagares - Construccion"/>
        <s v="Prest. c/Pag. Sector Consumo - U$A"/>
        <s v="Prest. c/Pag. Sector Consumo - Gs"/>
        <s v="Productos por Prestamos a Plazo Fijo"/>
        <s v="Prestamos Contra Pagares - M.E."/>
        <s v="Intereses Prestamos Contra Pag. Importacion Gs"/>
        <s v="Intereses Punitorios Prestamos Amortizables"/>
        <s v="Prestamo c/ Pagares - Fomento Agricola -U$A"/>
        <s v="Prestamos c/Pagares - Fom. Agricola"/>
        <s v="Prestamo c/Pagares - Fom. Ganadero - U$A"/>
        <s v="Prestamos c/Pagares - Fom. Ganadero"/>
        <s v="Prestamos c/Pagares - Exportacion - U$A"/>
        <s v="Prestamos c/Pagares - Exportacion"/>
        <s v="Prestamos c/Pagares - Construccion - U$A"/>
        <s v="Prest. c/ Pagares - Construccion -Gs"/>
        <s v="Prestamos c/Pagares - Sector Consumo - U$A"/>
        <s v="Prestamos c/Pagares - Sector Consumo - Gs."/>
        <s v="Int. Cobrado Automoviles - Usd"/>
        <s v="Int. Cobrado Automoviles - Gs'"/>
        <s v="Prestamos - Bex Vivienda - Me."/>
        <s v="Prestamos c/Pagares - M.E."/>
        <s v="Prestamos c/Pagares - Gs"/>
        <s v="Intereses Moratorios Descuento de Documentos"/>
        <s v="Doc Descontados - Agricola"/>
        <s v="Doc Descontados - Ganadero"/>
        <s v="Productos Sobre Documentos Descontados"/>
        <s v="Documentos Descontados - Me"/>
        <s v="s/Documentos Descontados  - Me"/>
        <s v="s/ Documentos Descontados - Gs"/>
        <s v="Sobregiros en Ctas. Ctes. - U$S"/>
        <s v="Sobregiros en Ctas. Ctes."/>
        <s v="Intereses Cobrados Tarjetas de Creditos"/>
        <s v="Intereses Moratorios  Tc"/>
        <s v="Intereses Punitorio Tc"/>
        <s v="Prestamos Fondo Especial de Desarrollo -Gs."/>
        <s v="Sector Industrial"/>
        <s v="Sector Construccion"/>
        <s v="Productos por Medida Excepcional de Apoyo Emitida Mt 2020"/>
        <s v="Intereses Moratorios - Me"/>
        <s v="Intereses Moratorios"/>
        <s v="Intereses Punitorios - Me"/>
        <s v="Intereses Punitorios"/>
        <s v="Med. Excep. del Bcp  - Vencidos"/>
        <s v="Productos por Creditos en Gestion"/>
        <s v="Intereses Moratorios por Prestamos en Gestion"/>
        <s v="Intereses Cobrados por Prestamos Morosos"/>
        <s v="Disponibilidades - Residentes"/>
        <s v="Cred.Vig. X Inter.Financ. - Sector Financ. - Residentes"/>
        <s v="Cred.Vig.por Inter.Financ. - Set.Finan. - Residentes"/>
        <s v="Cred.Vig. X Inter.Financ. - Sector No Financ. - Residentes"/>
        <s v="Cred.Vig.por Inter.Financ. - Sector No Financiero"/>
        <s v="Creditos Vencidos por Intermed. Financ. - Residentes"/>
        <s v="Valores Publicos Nacionales"/>
        <s v="Obligaciones X Intermed. Financ. - Sector No Financ. - Resid"/>
        <s v="Operaciones con Bonos Afd"/>
        <s v="Desafectacion de Prestamos Amortizables"/>
        <s v="Previsiones Desafectadas"/>
        <s v="Desafecctación de Previsiones - Tc"/>
        <s v="Desafec.Prevision Fideicomisos"/>
        <s v="Desafect. Previsiones Genericas"/>
        <s v="Ingr.Varios Mastercard Dorada"/>
        <s v="Ingresos Varios Visa Oro"/>
        <s v="Ingresos Bancard"/>
        <s v="Comision por Adquirencia Global"/>
        <s v="Comisiones Cobradas -Visa Bancard"/>
        <s v="Comision Transferencia Intrasucursal"/>
        <s v="Comision Emision Carta de Referencia"/>
        <s v="Comisiones Cob.X Uso de Atm"/>
        <s v="Comisiones Wepa - Wu"/>
        <s v="Comision Promedio Inferior Al Minimo"/>
        <s v="Comision Talon Extraccion Personalizado"/>
        <s v="Comisiones X Cobro de Servicios"/>
        <s v="Comisiones Facturadoras"/>
        <s v="Comisiones por Transferencias"/>
        <s v="Comisiones Sobre Seguros de Vida"/>
        <s v="Seguros c/ Fraude Tdc s/ Emis./Renov./Regr."/>
        <s v="s/Depositos en Efectivo Moneda Extranjera"/>
        <s v="Gestion de Recupero Credito en Mora"/>
        <s v="Comis Desemb. Ptmos. Agricolas"/>
        <s v="Comis Desemb. Ptmos. Ganaderos"/>
        <s v="Comis Desemb. Ptmos. Industriales"/>
        <s v="Comis Desemb. Ptmos. Exportacion"/>
        <s v="Comis Desemb. Ptmos. Construccion"/>
        <s v="Comis Desemb. Ptmos. Comercial"/>
        <s v="Comis Desemb. Ptmos. Consumo"/>
        <s v="Comis Desemb. Ptmos. para Automoviles"/>
        <s v="Comis Desemb. Ptmos. Vivienda - Bex"/>
        <s v="Comis Desemb. Ptmos. Importacion"/>
        <s v="Venta de Acciones"/>
        <s v="Recupero de Gastos Administrativos Gs"/>
        <s v="Comision por Cancelacion Anticipada Cda Gs"/>
        <s v="Ganancia por Operaciones de Cambio"/>
        <s v="Operaciones Corrientes de Cambios"/>
        <s v="De Cambio y Arbitraje con No Residentes"/>
        <s v="Diversos"/>
        <s v="Recup.Gastos de Tasacion"/>
        <s v="Extractos y Cupones / Impresiones"/>
        <s v="Ingresos Varios"/>
        <s v="Alquileres Cobrados - Ted"/>
        <s v="Recuperación Gastos del Personal"/>
        <s v="Ganancia por Venta de Cartera"/>
        <s v="Ganancia por Venta de Cartera - Creditos"/>
        <s v="Creditos Diversos - Residentes"/>
        <s v="Creditos Diversos - No Residentes"/>
        <s v="Obligaciones Diversas - Residentes"/>
        <s v="Provisiones"/>
        <s v="Comision por Administracion de Fideicomisos"/>
        <s v="Beneficios por Ventas de Inmuebles"/>
        <s v="Recupero Reintegro - Publicidad Gs"/>
        <s v="Ahorro Vista - Usd"/>
        <s v="Ahorro Vista - Gs"/>
        <s v="Prestamos de Entidades Financieras"/>
        <s v="s/Call Money Bcos. del Pais - Dolares"/>
        <s v="s/Call Money Bancos del Pais - Guaranies"/>
        <s v="Cargos s/ Prestamos Recibidos de Afd - Usd"/>
        <s v="Gastos Bancarios"/>
        <s v="Fee del Exterior"/>
        <s v="Cargos Financieros s/ Prestamos  del Exterior"/>
        <s v="Compra Futura de Valores Vendidos - Residentes"/>
        <s v="Cargos p/Dep.a la Vista-Residentes"/>
        <s v="Cargos p/ Depositos a la Vista"/>
        <s v="Depositos de Ahorro M.E."/>
        <s v="En Caja de Ahorro Contractual"/>
        <s v="Depositos de Ahorros - Gs."/>
        <s v="Certif. de Deposito de Ahorro Dolares Usa."/>
        <s v="Certif. de Depositos de Ahorro Gs."/>
        <s v="Ahorros Vista - Usd"/>
        <s v="Ahorros Vista - Gs"/>
        <s v="Cargos por Depositos Cda Sect Publico Usd"/>
        <s v="Cargos por Cert.Dep.Ahorro - Sector Publico"/>
        <s v="Cargos s/Bonos Subordinados - Usd"/>
        <s v="Valuacion Disponibilidades"/>
        <s v="Cred.Vig.por Int.Fin.-S.F.-Residentes"/>
        <s v="Creditos Vig.p/Interm.Fin.Sector Fin.-Residentes"/>
        <s v="Cred.Vig.por Int.Fin.-S.N.F.-Residentes"/>
        <s v="Creditos Vig.p/Interm.Fin.Sect.No Fin.-Residentes"/>
        <s v="Creditos Venc.por Int.Fin.-Residentes"/>
        <s v="Oblig.por Int.Fin.-S.N.F.-Residentes"/>
        <s v="Prevision para Inversiones"/>
        <s v="Prevision para Prestamos Dudosos"/>
        <s v="Prevision Riesgo Bienes Adjudicados"/>
        <s v="Previsiones Esp.s/Compromiso Contingente"/>
        <s v="Prevision Fideicomisos"/>
        <s v="Previsiones s/ Creditos Diversos"/>
        <s v="Medidas Excepcionales del Bcp - Nuevos Creditos"/>
        <s v="Diferencias de Cotizacion de Val. Publ. Nacionales"/>
        <s v="Comisiones Pagadas Red Agente Autorizado"/>
        <s v="Comisiones Pagadas Sub Agentes Wu"/>
        <s v="Comisiones Pagadas"/>
        <s v="Comisiones Pagadas por Uso de Atm"/>
        <s v="Tarjetas Plasticas Utiliz. Oro Salud"/>
        <s v="Com.Pag.a Seguros - Fraude Robo Tdc"/>
        <s v="Gratificación Especial"/>
        <s v="Honorarios Profesionales Internos"/>
        <s v="I. M. O."/>
        <s v="Remunerac. Personal Superior"/>
        <s v="Remuneraciones a Directores y Sindico"/>
        <s v="Otras Retribuciones Personales Gnd"/>
        <s v="Dieta de Directores s/ Cta."/>
        <s v="Sueldos Permanentes"/>
        <s v="Aguinaldo Directores"/>
        <s v="Aguinaldo"/>
        <s v="Salario Vacacional"/>
        <s v="Vacaciones Causales"/>
        <s v="Honorarios Escribanos"/>
        <s v="Honorarios Abogados"/>
        <s v="Honorarios Asesores y Consultores"/>
        <s v="Personal Fuera de Convenio-Experiencia"/>
        <s v="Honorarios a Profesionales y Tecnicos"/>
        <s v="Honorarios a Profes.y Técnicos - Ti"/>
        <s v="Honorarios a Profesionales y Técnicos"/>
        <s v="Honorarios a Profesionales Tercerizados"/>
        <s v="Otras Retribuciones Personales"/>
        <s v="Uniformes"/>
        <s v="Gastos Varios - Directorio"/>
        <s v="Otras Retribuciones Personales - No Deducibles"/>
        <s v="Refrigerios - No Deducible"/>
        <s v="Ips - Aporte Patronal"/>
        <s v="Aporte Patronal Especial"/>
        <s v="Otras Cargas Soc. Bonificación Familiar"/>
        <s v="Asismed  S.A."/>
        <s v="Seguros Contra Incendio"/>
        <s v="Seguros - Otros Seguros"/>
        <s v="Otros Seguros"/>
        <s v="Seguros Contra Fraude - Tc"/>
        <s v="Depreciacion Edificios"/>
        <s v="Depreciacion Instalaciones - Ted's"/>
        <s v="Instalaciones - Deducibles"/>
        <s v="Depreciacion Muebles y Equipos (10 Años)"/>
        <s v="Depreciacion Utiles y Herram. (4 Anos)"/>
        <s v="Depreciacion Instalaciones"/>
        <s v="Depreciacion Construcciones y Mejoras"/>
        <s v="Depreciaciones - Equipos de Informatica"/>
        <s v="Depreciacion - Rodados"/>
        <s v="Mejoras e Instal. en Inmueb. Arrend."/>
        <s v="Impuestos a la Renta"/>
        <s v="Retencion Impuesto a la Renta Gnd"/>
        <s v="Iva Gastos"/>
        <s v="Iva - Gastos No Deducibles"/>
        <s v="Patente Municipal"/>
        <s v="Otros Impuestos y Tasas"/>
        <s v="Renta Empresas del Exterior- Gnd"/>
        <s v="Multas y Recargos"/>
        <s v="Alquiler de Bienes Inmuebles"/>
        <s v="Expensas Comunes"/>
        <s v="Alquiler de Estacionamientos"/>
        <s v="Alquiler de Bienes Muebles y Equipos"/>
        <s v="Mantenim.y Reparac. Instalaciones"/>
        <s v="Reparacion y Mantenimiento de Bienes Muebles y Equ"/>
        <s v="Mantenimiento Atm"/>
        <s v="Monitoreo Sist.Seguridad"/>
        <s v="Mant. de Sistemas de Ti"/>
        <s v="Servicio de Procesamiento de Datos Externo"/>
        <s v="Grabacion y Perforacion Tdc"/>
        <s v="Servicio de Proc. de Datos Externo Tarjeta de Credito"/>
        <s v="Energia Electrica"/>
        <s v="Comunicaciones"/>
        <s v="Courrier y Mensajeria"/>
        <s v="Lineas Celulares"/>
        <s v="Mesa de Dinero - Datatec"/>
        <s v="Transmision de Datos - Lineas P.A.P."/>
        <s v="Utiles de Escritorio y Papeleria- Varios"/>
        <s v="Materiales Impresos Mkt"/>
        <s v="Recuperacion de Emision de Chequeras"/>
        <s v="Tarjetas de Creditos"/>
        <s v="Combustible para Equipo Directivo"/>
        <s v="Locomocion"/>
        <s v="Locomocion - Beneficios - Veh?Culos Propios"/>
        <s v="Higiene de Locales"/>
        <s v="Compra de Articulos de Limpieza"/>
        <s v="Custodia y Vigilancia"/>
        <s v="Custodia y Vigilancia - Transporte"/>
        <s v="Ciberseguridad"/>
        <s v="Viajes - Deducibles"/>
        <s v="Caja Chica - Gtos Movilidad No Deducible"/>
        <s v="Viajes Al Exterior-Directorio Gnd"/>
        <s v="Viajes Locales - Combustibles"/>
        <s v="Gastos de Hoteleria y Hospedaje"/>
        <s v="Pasajes y Viaticos"/>
        <s v="Pasajes y Viaticos - No Deducibles"/>
        <s v="Viajes Al Exterior"/>
        <s v="Alojamiento Viajes ?Reas Centrales"/>
        <s v="Consumision Viajes Al Exterior"/>
        <s v="Pasajes y Taxis - No Deducibles"/>
        <s v="Gastos de Representacion - Refrigerios"/>
        <s v="Propaganda y Publicidad"/>
        <s v="Gastos de Carteleria - Mkt"/>
        <s v="Gastos de Publicidad No Deducibles"/>
        <s v="Publicaciones Periodisticas"/>
        <s v="Eventos Inst. - Mkt"/>
        <s v="Estudios de Mercado - Mkt"/>
        <s v="Aranceles"/>
        <s v="Auditoria"/>
        <s v="Caja Chica - Gastos Diversos"/>
        <s v="Caja Chica - Gtos Diversos No Deducibles"/>
        <s v="Diversos Gnd"/>
        <s v="Gastos por Estruct. y Colocacion - Bonos"/>
        <s v="Honorarios Fiduciarios"/>
        <s v="Mantenimiento Pagina Web"/>
        <s v="Gastos de Seleccion del Personal"/>
        <s v="Otros Gastos Eventos/Institucionales"/>
        <s v="Gastos Varios - Directorios"/>
        <s v="Gastos Varios - Directorio Gnd"/>
        <s v="Honor.p/Servic. de Imptos. Personales"/>
        <s v="Diversos - No Deducibles"/>
        <s v="Gastos de Salud Organizacional"/>
        <s v="Servicios de Soporte Informatico"/>
        <s v="Asesoria Juridica No Recurrente - Exterior"/>
        <s v="Transporte de Fondos por Cuenta D/Banco - Aereo"/>
        <s v="Scoring y Seguimiento de Cartera"/>
        <s v="Gastos p/Informes de Clientes"/>
        <s v="Canon X Utilizacion de la Crc"/>
        <s v="Gastos Judiciales"/>
        <s v="Gastos a Favor del Personal"/>
        <s v="Gastos Traslado de Valores - Cambios"/>
        <s v="Insumos Informaticos"/>
        <s v="Gastos de Licencia Barracuda"/>
        <s v="Gastos por Cobranzas Tercerizadas"/>
        <s v="Personal Tercerizado - Calidad"/>
        <s v="Personal Tercerizado - Mkt"/>
        <s v="Aportes para el Fondo de Garantia de Depositos"/>
        <s v="Finanzas Sostenibles"/>
        <s v="Gratificaciones y Donativos N/Deducibles"/>
        <s v="Diferencia de Cambios"/>
        <s v="De Cambio y Arbitraje"/>
        <s v="Cambio y Arbitraje"/>
        <s v="Siniestros No Cubiertos por Seguros"/>
        <s v="Perdidas por Incobrables - Gnd"/>
        <s v="Publicidad - Reintegro Gnd"/>
        <s v="Fraudes - Errores Operativos"/>
        <s v="Dev.Sald Inf. Al Exig. Ca. Ant"/>
        <s v="Otras Perdidas Operativas - Residentes"/>
        <s v="Operaciones a Cancelar - Tesorería - Gs" u="1"/>
        <s v="Creditos Vencidos p/Interm.Financiera-Residentes" u="1"/>
        <s v="Solar S.A." u="1"/>
        <s v="Sector Consumo-Hasta 30 Dias" u="1"/>
        <s v="A Pagar Tc Global" u="1"/>
        <s v="Sipap a Liquidar" u="1"/>
        <s v="Sobre Cda Us$-Residentes-Hasta 60 Dias" u="1"/>
        <s v="Efectivo - Peso Arg" u="1"/>
        <s v="Sector Ganadero Us$-Hasta 1 Ano" u="1"/>
        <s v="Bancos Privados del Pais-Hasta 1 Ano" u="1"/>
        <s v="Prevision p/Riesgos Crediticios" u="1"/>
        <s v="Cobros Pend. de Reembolso - Documenta" u="1"/>
        <s v="Provisión Caja de Ahorro" u="1"/>
        <s v="Certif.Ahorro-Residente-Hasta 30 Dias" u="1"/>
        <s v="Preaviso" u="1"/>
        <s v="Prevision Sobre Creditos Morosos Usd" u="1"/>
        <s v="Fomento Industrial - Dolares-Hasta 1 Ano" u="1"/>
        <s v="Pagos a Realizar en Caja" u="1"/>
        <s v="Inversiones Perman. en Socied Privadas" u="1"/>
        <s v="Banco Gnb Paraguay S.A." u="1"/>
        <s v="Indemnizacion por Despido" u="1"/>
        <s v="(Sobre Cda Us$-Residente)-Hasta 60 Dias" u="1"/>
        <s v="Mastercard Tc a Cobrar" u="1"/>
        <s v="Previsiones - Medidas Excepcionales - Reprogramaciones" u="1"/>
        <s v="Depositos a la Vista -No Residentes" u="1"/>
        <s v="Descuento Notas de Crédito Recibidas" u="1"/>
        <s v="Fomento Industrial-Hasta 30 Dias" u="1"/>
        <s v="Sector Exportacion-Us$-Hasta 30 Dias" u="1"/>
        <s v="El Comercio Financiera" u="1"/>
        <s v="Efectivo - Reales" u="1"/>
        <s v="(Sobre Cda-Residentes)-Hasta 30 Dias" u="1"/>
        <s v="Prest.Pag.M/E-Cartas D/Cred.-H. 1 A?O" u="1"/>
        <s v="Banco Itau Paraguay S.A. Td" u="1"/>
        <s v="Operaciones a Cancelar Tesorería - Usd" u="1"/>
        <s v="(Prev.Riesgos Creditic.-Sec.No Fin.-No Pub-Col.Venc.)Cart." u="1"/>
        <s v="Fomento Industrial - Dolares-Hasta 30 Dias" u="1"/>
        <s v="Prestamos Amortizables-Fomento Agricola" u="1"/>
        <s v="Interes Sobre Ahorros Usd - Sector Financiero" u="1"/>
        <s v="Compra de Cartera Usd" u="1"/>
        <s v="Certificado Ahorro Us$-Residentes-Hasta 60 Dias" u="1"/>
        <s v="Sobre Cda.-Residente-Hasta 30 Dias" u="1"/>
      </sharedItems>
    </cacheField>
    <cacheField name="SALDO_ACTUAL_GS" numFmtId="171">
      <sharedItems containsSemiMixedTypes="0" containsString="0" containsNumber="1" containsInteger="1" minValue="-561928942473" maxValue="308705673141"/>
    </cacheField>
    <cacheField name="SALDO_ACTUAL_EQ_DOLAR" numFmtId="171">
      <sharedItems containsSemiMixedTypes="0" containsString="0" containsNumber="1" minValue="-58526428.829999998" maxValue="58526428.829999998"/>
    </cacheField>
    <cacheField name="SALDO_ACTUAL_EQ_GS" numFmtId="171">
      <sharedItems containsSemiMixedTypes="0" containsString="0" containsNumber="1" containsInteger="1" minValue="-433015392135" maxValue="433015392135"/>
    </cacheField>
    <cacheField name="TOTAL" numFmtId="171">
      <sharedItems containsSemiMixedTypes="0" containsString="0" containsNumber="1" containsInteger="1" minValue="-561928942473" maxValue="433015392135"/>
    </cacheField>
    <cacheField name="CAPÍTULO" numFmtId="0">
      <sharedItems count="7">
        <s v="1"/>
        <s v="2"/>
        <s v="3"/>
        <s v="4"/>
        <s v="5"/>
        <s v="6"/>
        <s v="7"/>
      </sharedItems>
    </cacheField>
    <cacheField name="GRUPO" numFmtId="0">
      <sharedItems count="27">
        <s v="11"/>
        <s v="12"/>
        <s v="13"/>
        <s v="14"/>
        <s v="15"/>
        <s v="16"/>
        <s v="17"/>
        <s v="18"/>
        <s v="19"/>
        <s v="21"/>
        <s v="22"/>
        <s v="24"/>
        <s v="25"/>
        <s v="31"/>
        <s v="41"/>
        <s v="42"/>
        <s v="51"/>
        <s v="52"/>
        <s v="61"/>
        <s v="62"/>
        <s v="63"/>
        <s v="64"/>
        <s v="71"/>
        <s v="72"/>
        <s v="73"/>
        <s v="74"/>
        <s v="75"/>
      </sharedItems>
    </cacheField>
    <cacheField name="CUENTA" numFmtId="0">
      <sharedItems count="159">
        <s v="101"/>
        <s v="103"/>
        <s v="105"/>
        <s v="109"/>
        <s v="111"/>
        <s v="113"/>
        <s v="121"/>
        <s v="123"/>
        <s v="127"/>
        <s v="131"/>
        <s v="419"/>
        <s v="153"/>
        <s v="159"/>
        <s v="161"/>
        <s v="169"/>
        <s v="173"/>
        <s v="187"/>
        <s v="189"/>
        <s v="205"/>
        <s v="209"/>
        <s v="351"/>
        <s v="405"/>
        <s v="433"/>
        <s v="443"/>
        <s v="449"/>
        <s v="225"/>
        <s v="447"/>
        <s v="451"/>
        <s v="231"/>
        <s v="241"/>
        <s v="243"/>
        <s v="245"/>
        <s v="247"/>
        <s v="249"/>
        <s v="251"/>
        <s v="253"/>
        <s v="257"/>
        <s v="263"/>
        <s v="265"/>
        <s v="269"/>
        <s v="275"/>
        <s v="429"/>
        <s v="277"/>
        <s v="279"/>
        <s v="347"/>
        <s v="285"/>
        <s v="287"/>
        <s v="349"/>
        <s v="293"/>
        <s v="295"/>
        <s v="413"/>
        <s v="211"/>
        <s v="415"/>
        <s v="317"/>
        <s v="319"/>
        <s v="321"/>
        <s v="323"/>
        <s v="327"/>
        <s v="337"/>
        <s v="339"/>
        <s v="341"/>
        <s v="345"/>
        <s v="100"/>
        <s v="102"/>
        <s v="306"/>
        <s v="126"/>
        <s v="390"/>
        <s v="134"/>
        <s v="136"/>
        <s v="138"/>
        <s v="142"/>
        <s v="156"/>
        <s v="292"/>
        <s v="298"/>
        <s v="266"/>
        <s v="224"/>
        <s v="230"/>
        <s v="242"/>
        <s v="244"/>
        <s v="252"/>
        <s v="258"/>
        <s v="260"/>
        <s v="272"/>
        <s v="274"/>
        <s v="400"/>
        <s v="402"/>
        <s v="404"/>
        <s v="408"/>
        <s v="424"/>
        <s v="418"/>
        <s v="615"/>
        <s v="617"/>
        <s v="614"/>
        <s v="616"/>
        <s v="651"/>
        <s v="653"/>
        <s v="675"/>
        <s v="691"/>
        <s v="697"/>
        <s v="652"/>
        <s v="654"/>
        <s v="680"/>
        <s v="690"/>
        <s v="696"/>
        <s v="702"/>
        <s v="704"/>
        <s v="712"/>
        <s v="714"/>
        <s v="718"/>
        <s v="722"/>
        <s v="732"/>
        <s v="734"/>
        <s v="850"/>
        <s v="750"/>
        <s v="752"/>
        <s v="758"/>
        <s v="840"/>
        <s v="766"/>
        <s v="768"/>
        <s v="770"/>
        <s v="772"/>
        <s v="776"/>
        <s v="782"/>
        <s v="806"/>
        <s v="808"/>
        <s v="810"/>
        <s v="814"/>
        <s v="818"/>
        <s v="820"/>
        <s v="822"/>
        <s v="836"/>
        <s v="828"/>
        <s v="832"/>
        <s v="701"/>
        <s v="705"/>
        <s v="707"/>
        <s v="709"/>
        <s v="711"/>
        <s v="715"/>
        <s v="729"/>
        <s v="797"/>
        <s v="739"/>
        <s v="741"/>
        <s v="743"/>
        <s v="749"/>
        <s v="757"/>
        <s v="759"/>
        <s v="761"/>
        <s v="763"/>
        <s v="767"/>
        <s v="769"/>
        <s v="771"/>
        <s v="773"/>
        <s v="775"/>
        <s v="779"/>
        <s v="781"/>
        <s v="787"/>
        <s v="793"/>
        <s v="795"/>
      </sharedItems>
    </cacheField>
    <cacheField name="SUBCUE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ieli Agüero Jara" refreshedDate="45392.44886759259" createdVersion="7" refreshedVersion="7" minRefreshableVersion="3" recordCount="1420" xr:uid="{2B7C06AD-0A0D-42DA-AE79-0446ECC2464B}">
  <cacheSource type="worksheet">
    <worksheetSource ref="A1:N1421" sheet="BALANCE FINAL IT"/>
  </cacheSource>
  <cacheFields count="14">
    <cacheField name="COD_MONEDA" numFmtId="0">
      <sharedItems/>
    </cacheField>
    <cacheField name="RUBRO_FORMATEADO" numFmtId="0">
      <sharedItems/>
    </cacheField>
    <cacheField name="COD_RUBRO" numFmtId="0">
      <sharedItems/>
    </cacheField>
    <cacheField name="RUBRO" numFmtId="0">
      <sharedItems/>
    </cacheField>
    <cacheField name="SALDO_ACTUAL_GS" numFmtId="171">
      <sharedItems containsSemiMixedTypes="0" containsString="0" containsNumber="1" containsInteger="1" minValue="-561928942473" maxValue="308705673141"/>
    </cacheField>
    <cacheField name="SALDO_ACTUAL_EQ_DOLAR" numFmtId="171">
      <sharedItems containsSemiMixedTypes="0" containsString="0" containsNumber="1" minValue="-58526428.829999998" maxValue="58526428.829999998"/>
    </cacheField>
    <cacheField name="SALDO_ACTUAL_EQ_GS" numFmtId="171">
      <sharedItems containsSemiMixedTypes="0" containsString="0" containsNumber="1" containsInteger="1" minValue="-433015392135" maxValue="433015392135"/>
    </cacheField>
    <cacheField name="TOTAL" numFmtId="171">
      <sharedItems containsSemiMixedTypes="0" containsString="0" containsNumber="1" containsInteger="1" minValue="-561928942473" maxValue="433015392135"/>
    </cacheField>
    <cacheField name="CAPÍTULO" numFmtId="0">
      <sharedItems count="7">
        <s v="1"/>
        <s v="2"/>
        <s v="3"/>
        <s v="4"/>
        <s v="5"/>
        <s v="6"/>
        <s v="7"/>
      </sharedItems>
    </cacheField>
    <cacheField name="GRUPO" numFmtId="0">
      <sharedItems count="27">
        <s v="11"/>
        <s v="12"/>
        <s v="13"/>
        <s v="14"/>
        <s v="15"/>
        <s v="16"/>
        <s v="17"/>
        <s v="18"/>
        <s v="19"/>
        <s v="21"/>
        <s v="22"/>
        <s v="24"/>
        <s v="25"/>
        <s v="31"/>
        <s v="41"/>
        <s v="42"/>
        <s v="51"/>
        <s v="52"/>
        <s v="61"/>
        <s v="62"/>
        <s v="63"/>
        <s v="64"/>
        <s v="71"/>
        <s v="72"/>
        <s v="73"/>
        <s v="74"/>
        <s v="75"/>
      </sharedItems>
    </cacheField>
    <cacheField name="CUENTA" numFmtId="0">
      <sharedItems count="159">
        <s v="101"/>
        <s v="103"/>
        <s v="105"/>
        <s v="109"/>
        <s v="111"/>
        <s v="113"/>
        <s v="121"/>
        <s v="123"/>
        <s v="127"/>
        <s v="131"/>
        <s v="419"/>
        <s v="153"/>
        <s v="159"/>
        <s v="161"/>
        <s v="169"/>
        <s v="173"/>
        <s v="187"/>
        <s v="189"/>
        <s v="205"/>
        <s v="209"/>
        <s v="351"/>
        <s v="405"/>
        <s v="433"/>
        <s v="443"/>
        <s v="449"/>
        <s v="225"/>
        <s v="447"/>
        <s v="451"/>
        <s v="231"/>
        <s v="241"/>
        <s v="243"/>
        <s v="245"/>
        <s v="247"/>
        <s v="249"/>
        <s v="251"/>
        <s v="253"/>
        <s v="257"/>
        <s v="263"/>
        <s v="265"/>
        <s v="269"/>
        <s v="275"/>
        <s v="429"/>
        <s v="277"/>
        <s v="279"/>
        <s v="347"/>
        <s v="285"/>
        <s v="287"/>
        <s v="349"/>
        <s v="293"/>
        <s v="295"/>
        <s v="413"/>
        <s v="211"/>
        <s v="415"/>
        <s v="317"/>
        <s v="319"/>
        <s v="321"/>
        <s v="323"/>
        <s v="327"/>
        <s v="337"/>
        <s v="339"/>
        <s v="341"/>
        <s v="345"/>
        <s v="100"/>
        <s v="102"/>
        <s v="306"/>
        <s v="126"/>
        <s v="390"/>
        <s v="134"/>
        <s v="136"/>
        <s v="138"/>
        <s v="142"/>
        <s v="156"/>
        <s v="292"/>
        <s v="298"/>
        <s v="266"/>
        <s v="224"/>
        <s v="230"/>
        <s v="242"/>
        <s v="244"/>
        <s v="252"/>
        <s v="258"/>
        <s v="260"/>
        <s v="272"/>
        <s v="274"/>
        <s v="400"/>
        <s v="402"/>
        <s v="404"/>
        <s v="408"/>
        <s v="424"/>
        <s v="418"/>
        <s v="615"/>
        <s v="617"/>
        <s v="614"/>
        <s v="616"/>
        <s v="651"/>
        <s v="653"/>
        <s v="675"/>
        <s v="691"/>
        <s v="697"/>
        <s v="652"/>
        <s v="654"/>
        <s v="680"/>
        <s v="690"/>
        <s v="696"/>
        <s v="702"/>
        <s v="704"/>
        <s v="712"/>
        <s v="714"/>
        <s v="718"/>
        <s v="722"/>
        <s v="732"/>
        <s v="734"/>
        <s v="850"/>
        <s v="750"/>
        <s v="752"/>
        <s v="758"/>
        <s v="840"/>
        <s v="766"/>
        <s v="768"/>
        <s v="770"/>
        <s v="772"/>
        <s v="776"/>
        <s v="782"/>
        <s v="806"/>
        <s v="808"/>
        <s v="810"/>
        <s v="814"/>
        <s v="818"/>
        <s v="820"/>
        <s v="822"/>
        <s v="836"/>
        <s v="828"/>
        <s v="832"/>
        <s v="701"/>
        <s v="705"/>
        <s v="707"/>
        <s v="709"/>
        <s v="711"/>
        <s v="715"/>
        <s v="729"/>
        <s v="797"/>
        <s v="739"/>
        <s v="741"/>
        <s v="743"/>
        <s v="749"/>
        <s v="757"/>
        <s v="759"/>
        <s v="761"/>
        <s v="763"/>
        <s v="767"/>
        <s v="769"/>
        <s v="771"/>
        <s v="773"/>
        <s v="775"/>
        <s v="779"/>
        <s v="781"/>
        <s v="787"/>
        <s v="793"/>
        <s v="795"/>
      </sharedItems>
    </cacheField>
    <cacheField name="SUBCUENTA" numFmtId="0">
      <sharedItems count="38">
        <s v="02"/>
        <s v="01"/>
        <s v="04"/>
        <s v="06"/>
        <s v="18"/>
        <s v="24"/>
        <s v="34"/>
        <s v="36"/>
        <s v="28"/>
        <s v="92"/>
        <s v="14"/>
        <s v="82"/>
        <s v="94"/>
        <s v="08"/>
        <s v="10"/>
        <s v="22"/>
        <s v="05"/>
        <s v="86"/>
        <s v="88"/>
        <s v="96"/>
        <s v="95"/>
        <s v="98"/>
        <s v="12"/>
        <s v="16"/>
        <s v="20"/>
        <s v="26"/>
        <s v="03"/>
        <s v="84"/>
        <s v="85"/>
        <s v="07"/>
        <s v="19"/>
        <s v="21"/>
        <s v="30"/>
        <s v="32"/>
        <s v="40"/>
        <s v="44"/>
        <s v="46"/>
        <s v="97" u="1"/>
      </sharedItems>
    </cacheField>
    <cacheField name="FX" numFmtId="0">
      <sharedItems count="9">
        <s v="10"/>
        <s v="20"/>
        <s v="90"/>
        <s v="80"/>
        <s v="30"/>
        <s v="70"/>
        <s v="60"/>
        <s v="40"/>
        <s v="50"/>
      </sharedItems>
    </cacheField>
    <cacheField name="CONCA" numFmtId="0">
      <sharedItems count="73">
        <s v="1110"/>
        <s v="1120"/>
        <s v="1190"/>
        <s v="1210"/>
        <s v="1280"/>
        <s v="1310"/>
        <s v="1320"/>
        <s v="1380"/>
        <s v="1410"/>
        <s v="1480"/>
        <s v="1490"/>
        <s v="1510"/>
        <s v="1590"/>
        <s v="1610"/>
        <s v="1630"/>
        <s v="1670"/>
        <s v="1680"/>
        <s v="1690"/>
        <s v="1710"/>
        <s v="1720"/>
        <s v="1760"/>
        <s v="1780"/>
        <s v="1790"/>
        <s v="1810"/>
        <s v="1910"/>
        <s v="1920"/>
        <s v="2110"/>
        <s v="2130"/>
        <s v="2140"/>
        <s v="2180"/>
        <s v="2210"/>
        <s v="2240"/>
        <s v="2260"/>
        <s v="2280"/>
        <s v="2410"/>
        <s v="2420"/>
        <s v="2440"/>
        <s v="2510"/>
        <s v="2520"/>
        <s v="3110"/>
        <s v="3120"/>
        <s v="3130"/>
        <s v="3140"/>
        <s v="3160"/>
        <s v="4110"/>
        <s v="4210"/>
        <s v="5110"/>
        <s v="5140"/>
        <s v="5210"/>
        <s v="5240"/>
        <s v="6110"/>
        <s v="6120"/>
        <s v="6130"/>
        <s v="6160"/>
        <s v="6170"/>
        <s v="6180"/>
        <s v="6210"/>
        <s v="6310"/>
        <s v="6320"/>
        <s v="6330"/>
        <s v="6340"/>
        <s v="6360"/>
        <s v="6410"/>
        <s v="7110"/>
        <s v="7120"/>
        <s v="7140"/>
        <s v="7150"/>
        <s v="7160"/>
        <s v="7210"/>
        <s v="7310"/>
        <s v="7320"/>
        <s v="7410"/>
        <s v="751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20">
  <r>
    <s v="USD"/>
    <s v="0.11.1.10.101.1.02.001.01"/>
    <x v="0"/>
    <x v="0"/>
    <n v="0"/>
    <n v="497850"/>
    <n v="3683407946"/>
    <n v="3683407946"/>
    <x v="0"/>
    <x v="0"/>
    <x v="0"/>
    <s v="02"/>
  </r>
  <r>
    <s v="BRL"/>
    <s v="0.11.1.10.101.1.02.001.09"/>
    <x v="1"/>
    <x v="1"/>
    <n v="0"/>
    <n v="23361"/>
    <n v="34726127"/>
    <n v="34726127"/>
    <x v="0"/>
    <x v="0"/>
    <x v="0"/>
    <s v="02"/>
  </r>
  <r>
    <s v="ARS"/>
    <s v="0.11.1.10.101.1.02.001.10"/>
    <x v="2"/>
    <x v="2"/>
    <n v="0"/>
    <n v="2000"/>
    <n v="17260"/>
    <n v="17260"/>
    <x v="0"/>
    <x v="0"/>
    <x v="0"/>
    <s v="02"/>
  </r>
  <r>
    <s v="EUR"/>
    <s v="0.11.1.10.101.1.02.001.59"/>
    <x v="3"/>
    <x v="3"/>
    <n v="0"/>
    <n v="18450"/>
    <n v="147698154"/>
    <n v="147698154"/>
    <x v="0"/>
    <x v="0"/>
    <x v="0"/>
    <s v="02"/>
  </r>
  <r>
    <s v="GS"/>
    <s v="0.11.1.10.101.1.02.001.99"/>
    <x v="4"/>
    <x v="4"/>
    <n v="1135375700"/>
    <n v="0"/>
    <n v="0"/>
    <n v="1135375700"/>
    <x v="0"/>
    <x v="0"/>
    <x v="0"/>
    <s v="02"/>
  </r>
  <r>
    <s v="GS"/>
    <s v="0.11.1.10.101.1.02.060.99"/>
    <x v="5"/>
    <x v="5"/>
    <n v="5000000"/>
    <n v="0"/>
    <n v="0"/>
    <n v="5000000"/>
    <x v="0"/>
    <x v="0"/>
    <x v="0"/>
    <s v="02"/>
  </r>
  <r>
    <s v="USD"/>
    <s v="0.11.1.10.103.1.01.001.01"/>
    <x v="6"/>
    <x v="6"/>
    <n v="0"/>
    <n v="171"/>
    <n v="1265166"/>
    <n v="1265166"/>
    <x v="0"/>
    <x v="0"/>
    <x v="1"/>
    <s v="01"/>
  </r>
  <r>
    <s v="GS"/>
    <s v="0.11.1.10.103.1.01.001.99"/>
    <x v="7"/>
    <x v="7"/>
    <n v="7848511000"/>
    <n v="0"/>
    <n v="0"/>
    <n v="7848511000"/>
    <x v="0"/>
    <x v="0"/>
    <x v="1"/>
    <s v="01"/>
  </r>
  <r>
    <s v="USD"/>
    <s v="0.11.1.10.103.1.01.011.01"/>
    <x v="8"/>
    <x v="8"/>
    <n v="0"/>
    <n v="15588"/>
    <n v="115329844"/>
    <n v="115329844"/>
    <x v="0"/>
    <x v="0"/>
    <x v="1"/>
    <s v="01"/>
  </r>
  <r>
    <s v="GS"/>
    <s v="0.11.1.10.103.1.01.011.99"/>
    <x v="9"/>
    <x v="8"/>
    <n v="8542404000"/>
    <n v="0"/>
    <n v="0"/>
    <n v="8542404000"/>
    <x v="0"/>
    <x v="0"/>
    <x v="1"/>
    <s v="01"/>
  </r>
  <r>
    <s v="USD"/>
    <s v="0.11.1.10.103.1.01.018.01"/>
    <x v="10"/>
    <x v="9"/>
    <n v="0"/>
    <n v="38852"/>
    <n v="287451573"/>
    <n v="287451573"/>
    <x v="0"/>
    <x v="0"/>
    <x v="1"/>
    <s v="01"/>
  </r>
  <r>
    <s v="GS"/>
    <s v="0.11.1.10.103.1.01.018.99"/>
    <x v="11"/>
    <x v="9"/>
    <n v="4367593000"/>
    <n v="0"/>
    <n v="0"/>
    <n v="4367593000"/>
    <x v="0"/>
    <x v="0"/>
    <x v="1"/>
    <s v="01"/>
  </r>
  <r>
    <s v="USD"/>
    <s v="0.11.1.10.103.1.01.019.01"/>
    <x v="12"/>
    <x v="10"/>
    <n v="0"/>
    <n v="58254"/>
    <n v="430999792"/>
    <n v="430999792"/>
    <x v="0"/>
    <x v="0"/>
    <x v="1"/>
    <s v="01"/>
  </r>
  <r>
    <s v="GS"/>
    <s v="0.11.1.10.103.1.01.019.99"/>
    <x v="13"/>
    <x v="11"/>
    <n v="8470602209"/>
    <n v="0"/>
    <n v="0"/>
    <n v="8470602209"/>
    <x v="0"/>
    <x v="0"/>
    <x v="1"/>
    <s v="01"/>
  </r>
  <r>
    <s v="GS"/>
    <s v="0.11.1.20.105.1.02.000.99"/>
    <x v="14"/>
    <x v="12"/>
    <n v="99677998426"/>
    <n v="0"/>
    <n v="0"/>
    <n v="99677998426"/>
    <x v="0"/>
    <x v="0"/>
    <x v="2"/>
    <s v="02"/>
  </r>
  <r>
    <s v="GS"/>
    <s v="0.11.1.20.105.1.04.000.99"/>
    <x v="15"/>
    <x v="13"/>
    <n v="274376000"/>
    <n v="0"/>
    <n v="0"/>
    <n v="274376000"/>
    <x v="0"/>
    <x v="0"/>
    <x v="2"/>
    <s v="04"/>
  </r>
  <r>
    <s v="USD"/>
    <s v="0.11.1.20.105.1.06.000.01"/>
    <x v="16"/>
    <x v="14"/>
    <n v="0"/>
    <n v="8960468.8399999999"/>
    <n v="66295193574"/>
    <n v="66295193574"/>
    <x v="0"/>
    <x v="0"/>
    <x v="2"/>
    <s v="06"/>
  </r>
  <r>
    <s v="USD"/>
    <s v="0.11.1.20.105.1.18.000.01"/>
    <x v="17"/>
    <x v="15"/>
    <n v="0"/>
    <n v="18204712.48"/>
    <n v="134689931896"/>
    <n v="134689931896"/>
    <x v="0"/>
    <x v="0"/>
    <x v="2"/>
    <s v="18"/>
  </r>
  <r>
    <s v="USD"/>
    <s v="0.11.1.20.105.1.24.000.01"/>
    <x v="18"/>
    <x v="16"/>
    <n v="0"/>
    <n v="142800"/>
    <n v="1056524364"/>
    <n v="1056524364"/>
    <x v="0"/>
    <x v="0"/>
    <x v="2"/>
    <s v="24"/>
  </r>
  <r>
    <s v="GS"/>
    <s v="0.11.1.20.105.1.34.000.99"/>
    <x v="19"/>
    <x v="17"/>
    <n v="74976535307"/>
    <n v="0"/>
    <n v="0"/>
    <n v="74976535307"/>
    <x v="0"/>
    <x v="0"/>
    <x v="2"/>
    <s v="34"/>
  </r>
  <r>
    <s v="GS"/>
    <s v="0.11.1.20.105.1.36.001.99"/>
    <x v="20"/>
    <x v="18"/>
    <n v="2055500550"/>
    <n v="0"/>
    <n v="0"/>
    <n v="2055500550"/>
    <x v="0"/>
    <x v="0"/>
    <x v="2"/>
    <s v="36"/>
  </r>
  <r>
    <s v="GS"/>
    <s v="0.11.1.20.109.1.02.010.99"/>
    <x v="21"/>
    <x v="19"/>
    <n v="4016567"/>
    <n v="0"/>
    <n v="0"/>
    <n v="4016567"/>
    <x v="0"/>
    <x v="0"/>
    <x v="3"/>
    <s v="02"/>
  </r>
  <r>
    <s v="GS"/>
    <s v="0.11.1.20.109.1.02.020.99"/>
    <x v="22"/>
    <x v="20"/>
    <n v="114689590"/>
    <n v="0"/>
    <n v="0"/>
    <n v="114689590"/>
    <x v="0"/>
    <x v="0"/>
    <x v="3"/>
    <s v="02"/>
  </r>
  <r>
    <s v="USD"/>
    <s v="0.11.1.20.109.1.02.040.01"/>
    <x v="23"/>
    <x v="21"/>
    <n v="0"/>
    <n v="10009.74"/>
    <n v="74058363"/>
    <n v="74058363"/>
    <x v="0"/>
    <x v="0"/>
    <x v="3"/>
    <s v="02"/>
  </r>
  <r>
    <s v="GS"/>
    <s v="0.11.1.20.109.1.02.040.99"/>
    <x v="24"/>
    <x v="22"/>
    <n v="3078084"/>
    <n v="0"/>
    <n v="0"/>
    <n v="3078084"/>
    <x v="0"/>
    <x v="0"/>
    <x v="3"/>
    <s v="02"/>
  </r>
  <r>
    <s v="USD"/>
    <s v="0.11.1.20.109.1.04.001.01"/>
    <x v="25"/>
    <x v="23"/>
    <n v="0"/>
    <n v="2994.61"/>
    <n v="22156011"/>
    <n v="22156011"/>
    <x v="0"/>
    <x v="0"/>
    <x v="3"/>
    <s v="04"/>
  </r>
  <r>
    <s v="GS"/>
    <s v="0.11.1.20.109.1.04.001.99"/>
    <x v="26"/>
    <x v="24"/>
    <n v="8890649"/>
    <n v="0"/>
    <n v="0"/>
    <n v="8890649"/>
    <x v="0"/>
    <x v="0"/>
    <x v="3"/>
    <s v="04"/>
  </r>
  <r>
    <s v="GS"/>
    <s v="0.11.1.20.109.1.04.002.99"/>
    <x v="27"/>
    <x v="25"/>
    <n v="65299530"/>
    <n v="0"/>
    <n v="0"/>
    <n v="65299530"/>
    <x v="0"/>
    <x v="0"/>
    <x v="3"/>
    <s v="04"/>
  </r>
  <r>
    <s v="GS"/>
    <s v="0.11.1.20.109.1.04.003.99"/>
    <x v="28"/>
    <x v="26"/>
    <n v="4800000"/>
    <n v="0"/>
    <n v="0"/>
    <n v="4800000"/>
    <x v="0"/>
    <x v="0"/>
    <x v="3"/>
    <s v="04"/>
  </r>
  <r>
    <s v="GS"/>
    <s v="0.11.1.20.109.1.04.004.99"/>
    <x v="29"/>
    <x v="27"/>
    <n v="16670502"/>
    <n v="0"/>
    <n v="0"/>
    <n v="16670502"/>
    <x v="0"/>
    <x v="0"/>
    <x v="3"/>
    <s v="04"/>
  </r>
  <r>
    <s v="USD"/>
    <s v="0.11.1.20.109.1.04.005.01"/>
    <x v="30"/>
    <x v="28"/>
    <n v="0"/>
    <n v="10357.950000000001"/>
    <n v="76634640"/>
    <n v="76634640"/>
    <x v="0"/>
    <x v="0"/>
    <x v="3"/>
    <s v="04"/>
  </r>
  <r>
    <s v="GS"/>
    <s v="0.11.1.20.109.1.04.006.99"/>
    <x v="31"/>
    <x v="29"/>
    <n v="15408226"/>
    <n v="0"/>
    <n v="0"/>
    <n v="15408226"/>
    <x v="0"/>
    <x v="0"/>
    <x v="3"/>
    <s v="04"/>
  </r>
  <r>
    <s v="USD"/>
    <s v="0.11.1.20.109.1.04.007.01"/>
    <x v="32"/>
    <x v="30"/>
    <n v="0"/>
    <n v="14660.36"/>
    <n v="108466579"/>
    <n v="108466579"/>
    <x v="0"/>
    <x v="0"/>
    <x v="3"/>
    <s v="04"/>
  </r>
  <r>
    <s v="GS"/>
    <s v="0.11.1.20.109.1.04.008.99"/>
    <x v="33"/>
    <x v="31"/>
    <n v="1582924416"/>
    <n v="0"/>
    <n v="0"/>
    <n v="1582924416"/>
    <x v="0"/>
    <x v="0"/>
    <x v="3"/>
    <s v="04"/>
  </r>
  <r>
    <s v="USD"/>
    <s v="0.11.1.20.109.1.04.009.01"/>
    <x v="34"/>
    <x v="32"/>
    <n v="0"/>
    <n v="62485.91"/>
    <n v="462310128"/>
    <n v="462310128"/>
    <x v="0"/>
    <x v="0"/>
    <x v="3"/>
    <s v="04"/>
  </r>
  <r>
    <s v="USD"/>
    <s v="0.11.1.20.109.1.04.014.01"/>
    <x v="35"/>
    <x v="33"/>
    <n v="0"/>
    <n v="18405.46"/>
    <n v="136175188"/>
    <n v="136175188"/>
    <x v="0"/>
    <x v="0"/>
    <x v="3"/>
    <s v="04"/>
  </r>
  <r>
    <s v="GS"/>
    <s v="0.11.1.20.109.1.04.016.99"/>
    <x v="36"/>
    <x v="34"/>
    <n v="5675156"/>
    <n v="0"/>
    <n v="0"/>
    <n v="5675156"/>
    <x v="0"/>
    <x v="0"/>
    <x v="3"/>
    <s v="04"/>
  </r>
  <r>
    <s v="USD"/>
    <s v="0.11.1.20.109.1.04.017.01"/>
    <x v="37"/>
    <x v="35"/>
    <n v="0"/>
    <n v="7237.03"/>
    <n v="53544107"/>
    <n v="53544107"/>
    <x v="0"/>
    <x v="0"/>
    <x v="3"/>
    <s v="04"/>
  </r>
  <r>
    <s v="GS"/>
    <s v="0.11.1.20.109.1.04.018.99"/>
    <x v="38"/>
    <x v="36"/>
    <n v="9289786"/>
    <n v="0"/>
    <n v="0"/>
    <n v="9289786"/>
    <x v="0"/>
    <x v="0"/>
    <x v="3"/>
    <s v="04"/>
  </r>
  <r>
    <s v="USD"/>
    <s v="0.11.1.20.109.1.04.019.01"/>
    <x v="39"/>
    <x v="37"/>
    <n v="0"/>
    <n v="10666.62"/>
    <n v="78918375"/>
    <n v="78918375"/>
    <x v="0"/>
    <x v="0"/>
    <x v="3"/>
    <s v="04"/>
  </r>
  <r>
    <s v="USD"/>
    <s v="0.11.1.20.109.1.04.021.01"/>
    <x v="40"/>
    <x v="38"/>
    <n v="0"/>
    <n v="11174.23"/>
    <n v="82673993"/>
    <n v="82673993"/>
    <x v="0"/>
    <x v="0"/>
    <x v="3"/>
    <s v="04"/>
  </r>
  <r>
    <s v="GS"/>
    <s v="0.11.1.20.109.1.04.022.99"/>
    <x v="41"/>
    <x v="39"/>
    <n v="4648477"/>
    <n v="0"/>
    <n v="0"/>
    <n v="4648477"/>
    <x v="0"/>
    <x v="0"/>
    <x v="3"/>
    <s v="04"/>
  </r>
  <r>
    <s v="GS"/>
    <s v="0.11.1.20.109.1.04.023.99"/>
    <x v="42"/>
    <x v="40"/>
    <n v="301980969"/>
    <n v="0"/>
    <n v="0"/>
    <n v="301980969"/>
    <x v="0"/>
    <x v="0"/>
    <x v="3"/>
    <s v="04"/>
  </r>
  <r>
    <s v="USD"/>
    <s v="0.11.1.20.109.1.04.024.01"/>
    <x v="43"/>
    <x v="41"/>
    <n v="0"/>
    <n v="19282.78"/>
    <n v="142666155"/>
    <n v="142666155"/>
    <x v="0"/>
    <x v="0"/>
    <x v="3"/>
    <s v="04"/>
  </r>
  <r>
    <s v="GS"/>
    <s v="0.11.1.20.109.1.04.025.99"/>
    <x v="44"/>
    <x v="42"/>
    <n v="23155394"/>
    <n v="0"/>
    <n v="0"/>
    <n v="23155394"/>
    <x v="0"/>
    <x v="0"/>
    <x v="3"/>
    <s v="04"/>
  </r>
  <r>
    <s v="USD"/>
    <s v="0.11.1.20.109.1.04.026.01"/>
    <x v="45"/>
    <x v="43"/>
    <n v="0"/>
    <n v="5016.01"/>
    <n v="37111602"/>
    <n v="37111602"/>
    <x v="0"/>
    <x v="0"/>
    <x v="3"/>
    <s v="04"/>
  </r>
  <r>
    <s v="GS"/>
    <s v="0.11.1.20.109.1.04.027.99"/>
    <x v="46"/>
    <x v="44"/>
    <n v="55331769"/>
    <n v="0"/>
    <n v="0"/>
    <n v="55331769"/>
    <x v="0"/>
    <x v="0"/>
    <x v="3"/>
    <s v="04"/>
  </r>
  <r>
    <s v="GS"/>
    <s v="0.11.1.20.109.1.04.028.99"/>
    <x v="47"/>
    <x v="45"/>
    <n v="10513883"/>
    <n v="0"/>
    <n v="0"/>
    <n v="10513883"/>
    <x v="0"/>
    <x v="0"/>
    <x v="3"/>
    <s v="04"/>
  </r>
  <r>
    <s v="USD"/>
    <s v="0.11.1.20.109.1.04.029.01"/>
    <x v="48"/>
    <x v="46"/>
    <n v="0"/>
    <n v="21178.94"/>
    <n v="156695141"/>
    <n v="156695141"/>
    <x v="0"/>
    <x v="0"/>
    <x v="3"/>
    <s v="04"/>
  </r>
  <r>
    <s v="GS"/>
    <s v="0.11.1.20.109.1.04.030.99"/>
    <x v="49"/>
    <x v="47"/>
    <n v="16159348"/>
    <n v="0"/>
    <n v="0"/>
    <n v="16159348"/>
    <x v="0"/>
    <x v="0"/>
    <x v="3"/>
    <s v="04"/>
  </r>
  <r>
    <s v="GS"/>
    <s v="0.11.1.20.109.1.04.031.99"/>
    <x v="50"/>
    <x v="48"/>
    <n v="14953269"/>
    <n v="0"/>
    <n v="0"/>
    <n v="14953269"/>
    <x v="0"/>
    <x v="0"/>
    <x v="3"/>
    <s v="04"/>
  </r>
  <r>
    <s v="USD"/>
    <s v="0.11.1.20.109.1.04.032.01"/>
    <x v="51"/>
    <x v="49"/>
    <n v="0"/>
    <n v="78700.09"/>
    <n v="582272847"/>
    <n v="582272847"/>
    <x v="0"/>
    <x v="0"/>
    <x v="3"/>
    <s v="04"/>
  </r>
  <r>
    <s v="GS"/>
    <s v="0.11.1.20.109.1.04.033.99"/>
    <x v="52"/>
    <x v="50"/>
    <n v="11995892"/>
    <n v="0"/>
    <n v="0"/>
    <n v="11995892"/>
    <x v="0"/>
    <x v="0"/>
    <x v="3"/>
    <s v="04"/>
  </r>
  <r>
    <s v="USD"/>
    <s v="0.11.1.20.109.1.04.034.01"/>
    <x v="53"/>
    <x v="51"/>
    <n v="0"/>
    <n v="9809.25"/>
    <n v="72575011"/>
    <n v="72575011"/>
    <x v="0"/>
    <x v="0"/>
    <x v="3"/>
    <s v="04"/>
  </r>
  <r>
    <s v="GS"/>
    <s v="0.11.1.20.109.1.04.035.99"/>
    <x v="54"/>
    <x v="52"/>
    <n v="29820409"/>
    <n v="0"/>
    <n v="0"/>
    <n v="29820409"/>
    <x v="0"/>
    <x v="0"/>
    <x v="3"/>
    <s v="04"/>
  </r>
  <r>
    <s v="USD"/>
    <s v="0.11.1.20.109.1.04.036.01"/>
    <x v="55"/>
    <x v="53"/>
    <n v="0"/>
    <n v="22719.439999999999"/>
    <n v="168092730"/>
    <n v="168092730"/>
    <x v="0"/>
    <x v="0"/>
    <x v="3"/>
    <s v="04"/>
  </r>
  <r>
    <s v="GS"/>
    <s v="0.11.1.20.109.1.04.037.99"/>
    <x v="56"/>
    <x v="54"/>
    <n v="23791654"/>
    <n v="0"/>
    <n v="0"/>
    <n v="23791654"/>
    <x v="0"/>
    <x v="0"/>
    <x v="3"/>
    <s v="04"/>
  </r>
  <r>
    <s v="GS"/>
    <s v="0.11.1.20.109.1.04.038.99"/>
    <x v="57"/>
    <x v="55"/>
    <n v="17292969"/>
    <n v="0"/>
    <n v="0"/>
    <n v="17292969"/>
    <x v="0"/>
    <x v="0"/>
    <x v="3"/>
    <s v="04"/>
  </r>
  <r>
    <s v="GS"/>
    <s v="0.11.1.20.109.1.04.039.99"/>
    <x v="58"/>
    <x v="56"/>
    <n v="180601"/>
    <n v="0"/>
    <n v="0"/>
    <n v="180601"/>
    <x v="0"/>
    <x v="0"/>
    <x v="3"/>
    <s v="04"/>
  </r>
  <r>
    <s v="GS"/>
    <s v="0.11.1.20.109.1.04.041.99"/>
    <x v="59"/>
    <x v="57"/>
    <n v="3586950"/>
    <n v="0"/>
    <n v="0"/>
    <n v="3586950"/>
    <x v="0"/>
    <x v="0"/>
    <x v="3"/>
    <s v="04"/>
  </r>
  <r>
    <s v="GS"/>
    <s v="0.11.1.20.109.1.04.460.99"/>
    <x v="60"/>
    <x v="58"/>
    <n v="10317945"/>
    <n v="0"/>
    <n v="0"/>
    <n v="10317945"/>
    <x v="0"/>
    <x v="0"/>
    <x v="3"/>
    <s v="04"/>
  </r>
  <r>
    <s v="GS"/>
    <s v="0.11.1.20.109.1.04.601.99"/>
    <x v="61"/>
    <x v="59"/>
    <n v="4279097"/>
    <n v="0"/>
    <n v="0"/>
    <n v="4279097"/>
    <x v="0"/>
    <x v="0"/>
    <x v="3"/>
    <s v="04"/>
  </r>
  <r>
    <s v="USD"/>
    <s v="0.11.1.20.109.1.04.602.01"/>
    <x v="62"/>
    <x v="60"/>
    <n v="0"/>
    <n v="2000"/>
    <n v="14797260"/>
    <n v="14797260"/>
    <x v="0"/>
    <x v="0"/>
    <x v="3"/>
    <s v="04"/>
  </r>
  <r>
    <s v="GS"/>
    <s v="0.11.1.20.109.1.04.602.99"/>
    <x v="63"/>
    <x v="61"/>
    <n v="4000000"/>
    <n v="0"/>
    <n v="0"/>
    <n v="4000000"/>
    <x v="0"/>
    <x v="0"/>
    <x v="3"/>
    <s v="04"/>
  </r>
  <r>
    <s v="USD"/>
    <s v="0.11.1.20.109.1.06.031.01"/>
    <x v="64"/>
    <x v="62"/>
    <n v="0"/>
    <n v="7649.12"/>
    <n v="56593009"/>
    <n v="56593009"/>
    <x v="0"/>
    <x v="0"/>
    <x v="3"/>
    <s v="06"/>
  </r>
  <r>
    <s v="GS"/>
    <s v="0.11.1.20.109.1.06.031.99"/>
    <x v="65"/>
    <x v="63"/>
    <n v="70402193"/>
    <n v="0"/>
    <n v="0"/>
    <n v="70402193"/>
    <x v="0"/>
    <x v="0"/>
    <x v="3"/>
    <s v="06"/>
  </r>
  <r>
    <s v="USD"/>
    <s v="0.11.1.20.111.1.02.000.01"/>
    <x v="66"/>
    <x v="64"/>
    <n v="0"/>
    <n v="8176986.5099999998"/>
    <n v="60498497702"/>
    <n v="60498497702"/>
    <x v="0"/>
    <x v="0"/>
    <x v="4"/>
    <s v="02"/>
  </r>
  <r>
    <s v="GS"/>
    <s v="0.11.1.20.111.1.02.000.99"/>
    <x v="67"/>
    <x v="64"/>
    <n v="17150764947"/>
    <n v="0"/>
    <n v="0"/>
    <n v="17150764947"/>
    <x v="0"/>
    <x v="0"/>
    <x v="4"/>
    <s v="02"/>
  </r>
  <r>
    <s v="GS"/>
    <s v="0.11.1.20.113.1.28.010.99"/>
    <x v="68"/>
    <x v="65"/>
    <n v="657000"/>
    <n v="0"/>
    <n v="0"/>
    <n v="657000"/>
    <x v="0"/>
    <x v="0"/>
    <x v="5"/>
    <s v="28"/>
  </r>
  <r>
    <s v="GS"/>
    <s v="0.11.1.20.113.1.28.020.99"/>
    <x v="69"/>
    <x v="66"/>
    <n v="126195726"/>
    <n v="0"/>
    <n v="0"/>
    <n v="126195726"/>
    <x v="0"/>
    <x v="0"/>
    <x v="5"/>
    <s v="28"/>
  </r>
  <r>
    <s v="GS"/>
    <s v="0.11.1.20.113.1.28.050.99"/>
    <x v="70"/>
    <x v="67"/>
    <n v="6713383"/>
    <n v="0"/>
    <n v="0"/>
    <n v="6713383"/>
    <x v="0"/>
    <x v="0"/>
    <x v="5"/>
    <s v="28"/>
  </r>
  <r>
    <s v="GS"/>
    <s v="0.11.1.20.113.1.28.080.99"/>
    <x v="71"/>
    <x v="68"/>
    <n v="87674958"/>
    <n v="0"/>
    <n v="0"/>
    <n v="87674958"/>
    <x v="0"/>
    <x v="0"/>
    <x v="5"/>
    <s v="28"/>
  </r>
  <r>
    <s v="GS"/>
    <s v="0.11.1.20.113.1.28.090.99"/>
    <x v="72"/>
    <x v="69"/>
    <n v="289042451"/>
    <n v="0"/>
    <n v="0"/>
    <n v="289042451"/>
    <x v="0"/>
    <x v="0"/>
    <x v="5"/>
    <s v="28"/>
  </r>
  <r>
    <s v="GS"/>
    <s v="0.11.1.20.113.1.28.130.99"/>
    <x v="73"/>
    <x v="70"/>
    <n v="523737758"/>
    <n v="0"/>
    <n v="0"/>
    <n v="523737758"/>
    <x v="0"/>
    <x v="0"/>
    <x v="5"/>
    <s v="28"/>
  </r>
  <r>
    <s v="GS"/>
    <s v="0.11.1.20.113.1.28.160.99"/>
    <x v="74"/>
    <x v="71"/>
    <n v="14259536"/>
    <n v="0"/>
    <n v="0"/>
    <n v="14259536"/>
    <x v="0"/>
    <x v="0"/>
    <x v="5"/>
    <s v="28"/>
  </r>
  <r>
    <s v="GS"/>
    <s v="0.11.1.20.113.1.28.220.99"/>
    <x v="75"/>
    <x v="72"/>
    <n v="7313885"/>
    <n v="0"/>
    <n v="0"/>
    <n v="7313885"/>
    <x v="0"/>
    <x v="0"/>
    <x v="5"/>
    <s v="28"/>
  </r>
  <r>
    <s v="GS"/>
    <s v="0.11.1.20.113.1.28.241.99"/>
    <x v="76"/>
    <x v="73"/>
    <n v="3485170"/>
    <n v="0"/>
    <n v="0"/>
    <n v="3485170"/>
    <x v="0"/>
    <x v="0"/>
    <x v="5"/>
    <s v="28"/>
  </r>
  <r>
    <s v="GS"/>
    <s v="0.11.1.20.113.1.28.250.99"/>
    <x v="77"/>
    <x v="74"/>
    <n v="19508336"/>
    <n v="0"/>
    <n v="0"/>
    <n v="19508336"/>
    <x v="0"/>
    <x v="0"/>
    <x v="5"/>
    <s v="28"/>
  </r>
  <r>
    <s v="GS"/>
    <s v="0.11.1.90.121.1.92.000.99"/>
    <x v="78"/>
    <x v="75"/>
    <n v="-3010352"/>
    <n v="0"/>
    <n v="0"/>
    <n v="-3010352"/>
    <x v="0"/>
    <x v="0"/>
    <x v="6"/>
    <s v="92"/>
  </r>
  <r>
    <s v="GS"/>
    <s v="0.12.8.10.123.8.02.000.99"/>
    <x v="79"/>
    <x v="76"/>
    <n v="165450000000"/>
    <n v="0"/>
    <n v="0"/>
    <n v="165450000000"/>
    <x v="0"/>
    <x v="1"/>
    <x v="7"/>
    <s v="02"/>
  </r>
  <r>
    <s v="GS"/>
    <s v="0.12.8.10.123.8.14.000.99"/>
    <x v="80"/>
    <x v="77"/>
    <n v="5710000000"/>
    <n v="0"/>
    <n v="0"/>
    <n v="5710000000"/>
    <x v="0"/>
    <x v="1"/>
    <x v="7"/>
    <s v="14"/>
  </r>
  <r>
    <s v="GS"/>
    <s v="0.12.8.80.127.8.82.003.99"/>
    <x v="81"/>
    <x v="78"/>
    <n v="284375062500"/>
    <n v="0"/>
    <n v="0"/>
    <n v="284375062500"/>
    <x v="0"/>
    <x v="1"/>
    <x v="8"/>
    <s v="82"/>
  </r>
  <r>
    <s v="GS"/>
    <s v="0.12.8.80.127.8.92.003.99"/>
    <x v="82"/>
    <x v="78"/>
    <n v="-234725033872"/>
    <n v="0"/>
    <n v="0"/>
    <n v="-234725033872"/>
    <x v="0"/>
    <x v="1"/>
    <x v="8"/>
    <s v="92"/>
  </r>
  <r>
    <s v="GS"/>
    <s v="0.13.7.10.131.7.02.000.99"/>
    <x v="83"/>
    <x v="79"/>
    <n v="10000000000"/>
    <n v="0"/>
    <n v="0"/>
    <n v="10000000000"/>
    <x v="0"/>
    <x v="2"/>
    <x v="9"/>
    <s v="02"/>
  </r>
  <r>
    <s v="GS"/>
    <s v="0.13.7.10.131.7.04.003.99"/>
    <x v="84"/>
    <x v="80"/>
    <n v="300000000"/>
    <n v="0"/>
    <n v="0"/>
    <n v="300000000"/>
    <x v="0"/>
    <x v="2"/>
    <x v="9"/>
    <s v="04"/>
  </r>
  <r>
    <s v="GS"/>
    <s v="0.13.8.10.131.8.04.003.99"/>
    <x v="85"/>
    <x v="80"/>
    <n v="35500000000"/>
    <n v="0"/>
    <n v="0"/>
    <n v="35500000000"/>
    <x v="0"/>
    <x v="2"/>
    <x v="9"/>
    <s v="04"/>
  </r>
  <r>
    <s v="USD"/>
    <s v="0.13.7.10.419.7.02.612.01"/>
    <x v="86"/>
    <x v="81"/>
    <n v="0"/>
    <n v="1421207.8"/>
    <n v="10514990665"/>
    <n v="10514990665"/>
    <x v="0"/>
    <x v="2"/>
    <x v="10"/>
    <s v="02"/>
  </r>
  <r>
    <s v="USD"/>
    <s v="0.13.8.10.419.8.02.612.01"/>
    <x v="87"/>
    <x v="81"/>
    <n v="0"/>
    <n v="437260.16"/>
    <n v="3235126138"/>
    <n v="3235126138"/>
    <x v="0"/>
    <x v="2"/>
    <x v="10"/>
    <s v="02"/>
  </r>
  <r>
    <s v="USD"/>
    <s v="0.13.8.10.419.8.02.812.01"/>
    <x v="88"/>
    <x v="81"/>
    <n v="0"/>
    <n v="84742.42"/>
    <n v="626977811"/>
    <n v="626977811"/>
    <x v="0"/>
    <x v="2"/>
    <x v="10"/>
    <s v="02"/>
  </r>
  <r>
    <s v="USD"/>
    <s v="0.13.3.20.153.3.04.010.01"/>
    <x v="89"/>
    <x v="82"/>
    <n v="0"/>
    <n v="348000"/>
    <n v="2574723240"/>
    <n v="2574723240"/>
    <x v="0"/>
    <x v="2"/>
    <x v="11"/>
    <s v="04"/>
  </r>
  <r>
    <s v="GS"/>
    <s v="0.13.3.20.153.3.04.010.99"/>
    <x v="90"/>
    <x v="82"/>
    <n v="71500000000"/>
    <n v="0"/>
    <n v="0"/>
    <n v="71500000000"/>
    <x v="0"/>
    <x v="2"/>
    <x v="11"/>
    <s v="04"/>
  </r>
  <r>
    <s v="GS"/>
    <s v="0.13.3.20.159.3.02.010.99"/>
    <x v="91"/>
    <x v="83"/>
    <n v="871386175"/>
    <n v="0"/>
    <n v="0"/>
    <n v="871386175"/>
    <x v="0"/>
    <x v="2"/>
    <x v="12"/>
    <s v="02"/>
  </r>
  <r>
    <s v="GS"/>
    <s v="0.13.7.80.161.7.82.004.99"/>
    <x v="92"/>
    <x v="84"/>
    <n v="1573260277"/>
    <n v="0"/>
    <n v="0"/>
    <n v="1573260277"/>
    <x v="0"/>
    <x v="2"/>
    <x v="13"/>
    <s v="82"/>
  </r>
  <r>
    <s v="GS"/>
    <s v="0.13.8.80.161.8.82.004.99"/>
    <x v="93"/>
    <x v="84"/>
    <n v="9202651134"/>
    <n v="0"/>
    <n v="0"/>
    <n v="9202651134"/>
    <x v="0"/>
    <x v="2"/>
    <x v="13"/>
    <s v="82"/>
  </r>
  <r>
    <s v="USD"/>
    <s v="0.13.7.80.161.7.82.612.01"/>
    <x v="94"/>
    <x v="85"/>
    <n v="0"/>
    <n v="131186"/>
    <n v="970596675"/>
    <n v="970596675"/>
    <x v="0"/>
    <x v="2"/>
    <x v="13"/>
    <s v="82"/>
  </r>
  <r>
    <s v="USD"/>
    <s v="0.13.8.80.161.8.82.612.01"/>
    <x v="95"/>
    <x v="86"/>
    <n v="0"/>
    <n v="102435"/>
    <n v="757878664"/>
    <n v="757878664"/>
    <x v="0"/>
    <x v="2"/>
    <x v="13"/>
    <s v="82"/>
  </r>
  <r>
    <s v="USD"/>
    <s v="0.13.8.80.161.8.82.812.01"/>
    <x v="96"/>
    <x v="87"/>
    <n v="0"/>
    <n v="5257.58"/>
    <n v="38898889"/>
    <n v="38898889"/>
    <x v="0"/>
    <x v="2"/>
    <x v="13"/>
    <s v="82"/>
  </r>
  <r>
    <s v="GS"/>
    <s v="0.13.7.80.161.7.94.003.99"/>
    <x v="97"/>
    <x v="88"/>
    <n v="-1314721149"/>
    <n v="0"/>
    <n v="0"/>
    <n v="-1314721149"/>
    <x v="0"/>
    <x v="2"/>
    <x v="13"/>
    <s v="94"/>
  </r>
  <r>
    <s v="GS"/>
    <s v="0.13.8.80.161.8.94.003.99"/>
    <x v="98"/>
    <x v="89"/>
    <n v="-7570735352"/>
    <n v="0"/>
    <n v="0"/>
    <n v="-7570735352"/>
    <x v="0"/>
    <x v="2"/>
    <x v="13"/>
    <s v="94"/>
  </r>
  <r>
    <s v="USD"/>
    <s v="0.13.7.80.161.7.94.612.01"/>
    <x v="99"/>
    <x v="85"/>
    <n v="0"/>
    <n v="-82961.210000000006"/>
    <n v="-613799297"/>
    <n v="-613799297"/>
    <x v="0"/>
    <x v="2"/>
    <x v="13"/>
    <s v="94"/>
  </r>
  <r>
    <s v="USD"/>
    <s v="0.13.8.80.161.8.94.612.01"/>
    <x v="100"/>
    <x v="86"/>
    <n v="0"/>
    <n v="-48369.67"/>
    <n v="-357869292"/>
    <n v="-357869292"/>
    <x v="0"/>
    <x v="2"/>
    <x v="13"/>
    <s v="94"/>
  </r>
  <r>
    <s v="GS"/>
    <s v="0.14.5.10.169.5.02.512.99"/>
    <x v="101"/>
    <x v="90"/>
    <n v="521755104"/>
    <n v="0"/>
    <n v="0"/>
    <n v="521755104"/>
    <x v="0"/>
    <x v="3"/>
    <x v="14"/>
    <s v="02"/>
  </r>
  <r>
    <s v="USD"/>
    <s v="0.14.2.10.169.2.02.612.01"/>
    <x v="102"/>
    <x v="91"/>
    <n v="0"/>
    <n v="808800.66"/>
    <n v="5984016827"/>
    <n v="5984016827"/>
    <x v="0"/>
    <x v="3"/>
    <x v="14"/>
    <s v="02"/>
  </r>
  <r>
    <s v="USD"/>
    <s v="0.14.5.10.169.5.02.612.01"/>
    <x v="103"/>
    <x v="92"/>
    <n v="0"/>
    <n v="1957858.85"/>
    <n v="14485473223"/>
    <n v="14485473223"/>
    <x v="0"/>
    <x v="3"/>
    <x v="14"/>
    <s v="02"/>
  </r>
  <r>
    <s v="USD"/>
    <s v="0.14.6.10.169.6.02.612.01"/>
    <x v="104"/>
    <x v="93"/>
    <n v="0"/>
    <n v="6110583.9000000004"/>
    <n v="45209949360"/>
    <n v="45209949360"/>
    <x v="0"/>
    <x v="3"/>
    <x v="14"/>
    <s v="02"/>
  </r>
  <r>
    <s v="GS"/>
    <s v="0.14.5.10.169.5.02.612.99"/>
    <x v="105"/>
    <x v="94"/>
    <n v="5260903273"/>
    <n v="0"/>
    <n v="0"/>
    <n v="5260903273"/>
    <x v="0"/>
    <x v="3"/>
    <x v="14"/>
    <s v="02"/>
  </r>
  <r>
    <s v="GS"/>
    <s v="0.14.6.10.169.6.02.612.99"/>
    <x v="106"/>
    <x v="95"/>
    <n v="740958695"/>
    <n v="0"/>
    <n v="0"/>
    <n v="740958695"/>
    <x v="0"/>
    <x v="3"/>
    <x v="14"/>
    <s v="02"/>
  </r>
  <r>
    <s v="USD"/>
    <s v="0.14.6.10.169.6.02.712.01"/>
    <x v="107"/>
    <x v="96"/>
    <n v="0"/>
    <n v="82914.399999999994"/>
    <n v="613452967"/>
    <n v="613452967"/>
    <x v="0"/>
    <x v="3"/>
    <x v="14"/>
    <s v="02"/>
  </r>
  <r>
    <s v="GS"/>
    <s v="0.14.3.10.169.3.02.712.99"/>
    <x v="108"/>
    <x v="97"/>
    <n v="20539000"/>
    <n v="0"/>
    <n v="0"/>
    <n v="20539000"/>
    <x v="0"/>
    <x v="3"/>
    <x v="14"/>
    <s v="02"/>
  </r>
  <r>
    <s v="GS"/>
    <s v="0.14.4.10.169.4.02.712.99"/>
    <x v="109"/>
    <x v="98"/>
    <n v="20659000"/>
    <n v="0"/>
    <n v="0"/>
    <n v="20659000"/>
    <x v="0"/>
    <x v="3"/>
    <x v="14"/>
    <s v="02"/>
  </r>
  <r>
    <s v="GS"/>
    <s v="0.14.5.10.169.5.02.712.99"/>
    <x v="110"/>
    <x v="99"/>
    <n v="430917000"/>
    <n v="0"/>
    <n v="0"/>
    <n v="430917000"/>
    <x v="0"/>
    <x v="3"/>
    <x v="14"/>
    <s v="02"/>
  </r>
  <r>
    <s v="GS"/>
    <s v="0.14.6.10.169.6.02.712.99"/>
    <x v="111"/>
    <x v="100"/>
    <n v="1246550768"/>
    <n v="0"/>
    <n v="0"/>
    <n v="1246550768"/>
    <x v="0"/>
    <x v="3"/>
    <x v="14"/>
    <s v="02"/>
  </r>
  <r>
    <s v="GS"/>
    <s v="0.14.7.10.169.7.02.712.99"/>
    <x v="112"/>
    <x v="101"/>
    <n v="673096315"/>
    <n v="0"/>
    <n v="0"/>
    <n v="673096315"/>
    <x v="0"/>
    <x v="3"/>
    <x v="14"/>
    <s v="02"/>
  </r>
  <r>
    <s v="GS"/>
    <s v="0.14.8.10.169.8.02.712.99"/>
    <x v="113"/>
    <x v="102"/>
    <n v="71235153"/>
    <n v="0"/>
    <n v="0"/>
    <n v="71235153"/>
    <x v="0"/>
    <x v="3"/>
    <x v="14"/>
    <s v="02"/>
  </r>
  <r>
    <s v="GS"/>
    <s v="0.14.5.10.169.5.02.732.99"/>
    <x v="114"/>
    <x v="103"/>
    <n v="3522155260"/>
    <n v="0"/>
    <n v="0"/>
    <n v="3522155260"/>
    <x v="0"/>
    <x v="3"/>
    <x v="14"/>
    <s v="02"/>
  </r>
  <r>
    <s v="USD"/>
    <s v="0.14.5.10.169.5.04.312.01"/>
    <x v="115"/>
    <x v="104"/>
    <n v="0"/>
    <n v="124989.71"/>
    <n v="924752618"/>
    <n v="924752618"/>
    <x v="0"/>
    <x v="3"/>
    <x v="14"/>
    <s v="04"/>
  </r>
  <r>
    <s v="USD"/>
    <s v="0.14.4.10.169.4.04.612.01"/>
    <x v="116"/>
    <x v="105"/>
    <n v="0"/>
    <n v="1000002"/>
    <n v="7398644797"/>
    <n v="7398644797"/>
    <x v="0"/>
    <x v="3"/>
    <x v="14"/>
    <s v="04"/>
  </r>
  <r>
    <s v="USD"/>
    <s v="0.14.5.10.169.5.04.612.01"/>
    <x v="117"/>
    <x v="92"/>
    <n v="0"/>
    <n v="745541.82"/>
    <n v="5515988076"/>
    <n v="5515988076"/>
    <x v="0"/>
    <x v="3"/>
    <x v="14"/>
    <s v="04"/>
  </r>
  <r>
    <s v="USD"/>
    <s v="0.14.6.10.169.6.04.612.01"/>
    <x v="118"/>
    <x v="93"/>
    <n v="0"/>
    <n v="2375903.37"/>
    <n v="17578429950"/>
    <n v="17578429950"/>
    <x v="0"/>
    <x v="3"/>
    <x v="14"/>
    <s v="04"/>
  </r>
  <r>
    <s v="GS"/>
    <s v="0.14.5.10.169.5.04.612.99"/>
    <x v="119"/>
    <x v="94"/>
    <n v="4500000000"/>
    <n v="0"/>
    <n v="0"/>
    <n v="4500000000"/>
    <x v="0"/>
    <x v="3"/>
    <x v="14"/>
    <s v="04"/>
  </r>
  <r>
    <s v="GS"/>
    <s v="0.14.6.10.169.6.04.612.99"/>
    <x v="120"/>
    <x v="95"/>
    <n v="7161627418"/>
    <n v="0"/>
    <n v="0"/>
    <n v="7161627418"/>
    <x v="0"/>
    <x v="3"/>
    <x v="14"/>
    <s v="04"/>
  </r>
  <r>
    <s v="GS"/>
    <s v="0.14.3.10.169.3.04.732.99"/>
    <x v="121"/>
    <x v="106"/>
    <n v="1206739539"/>
    <n v="0"/>
    <n v="0"/>
    <n v="1206739539"/>
    <x v="0"/>
    <x v="3"/>
    <x v="14"/>
    <s v="04"/>
  </r>
  <r>
    <s v="GS"/>
    <s v="0.14.4.10.169.4.04.732.99"/>
    <x v="122"/>
    <x v="106"/>
    <n v="205600809"/>
    <n v="0"/>
    <n v="0"/>
    <n v="205600809"/>
    <x v="0"/>
    <x v="3"/>
    <x v="14"/>
    <s v="04"/>
  </r>
  <r>
    <s v="USD"/>
    <s v="0.14.4.10.169.4.04.812.01"/>
    <x v="123"/>
    <x v="107"/>
    <n v="0"/>
    <n v="308019.48"/>
    <n v="2278922165"/>
    <n v="2278922165"/>
    <x v="0"/>
    <x v="3"/>
    <x v="14"/>
    <s v="04"/>
  </r>
  <r>
    <s v="USD"/>
    <s v="0.14.5.10.169.5.04.812.01"/>
    <x v="124"/>
    <x v="108"/>
    <n v="0"/>
    <n v="1732776.8"/>
    <n v="12820174416"/>
    <n v="12820174416"/>
    <x v="0"/>
    <x v="3"/>
    <x v="14"/>
    <s v="04"/>
  </r>
  <r>
    <s v="GS"/>
    <s v="0.14.6.10.169.6.04.812.99"/>
    <x v="125"/>
    <x v="109"/>
    <n v="14417513182"/>
    <n v="0"/>
    <n v="0"/>
    <n v="14417513182"/>
    <x v="0"/>
    <x v="3"/>
    <x v="14"/>
    <s v="04"/>
  </r>
  <r>
    <s v="USD"/>
    <s v="0.14.5.10.169.5.06.312.01"/>
    <x v="126"/>
    <x v="104"/>
    <n v="0"/>
    <n v="669942.65"/>
    <n v="4956657789"/>
    <n v="4956657789"/>
    <x v="0"/>
    <x v="3"/>
    <x v="14"/>
    <s v="06"/>
  </r>
  <r>
    <s v="USD"/>
    <s v="0.14.6.10.169.6.06.312.01"/>
    <x v="127"/>
    <x v="110"/>
    <n v="0"/>
    <n v="876348.93"/>
    <n v="6483781484"/>
    <n v="6483781484"/>
    <x v="0"/>
    <x v="3"/>
    <x v="14"/>
    <s v="06"/>
  </r>
  <r>
    <s v="USD"/>
    <s v="0.14.6.10.169.6.06.612.01"/>
    <x v="128"/>
    <x v="93"/>
    <n v="0"/>
    <n v="1359341.96"/>
    <n v="10057268206"/>
    <n v="10057268206"/>
    <x v="0"/>
    <x v="3"/>
    <x v="14"/>
    <s v="06"/>
  </r>
  <r>
    <s v="GS"/>
    <s v="0.14.6.10.169.6.06.612.99"/>
    <x v="129"/>
    <x v="95"/>
    <n v="1228510438"/>
    <n v="0"/>
    <n v="0"/>
    <n v="1228510438"/>
    <x v="0"/>
    <x v="3"/>
    <x v="14"/>
    <s v="06"/>
  </r>
  <r>
    <s v="GS"/>
    <s v="0.14.3.10.169.3.06.732.99"/>
    <x v="130"/>
    <x v="111"/>
    <n v="1598223929"/>
    <n v="0"/>
    <n v="0"/>
    <n v="1598223929"/>
    <x v="0"/>
    <x v="3"/>
    <x v="14"/>
    <s v="06"/>
  </r>
  <r>
    <s v="GS"/>
    <s v="0.14.4.10.169.4.06.732.99"/>
    <x v="131"/>
    <x v="111"/>
    <n v="198915016"/>
    <n v="0"/>
    <n v="0"/>
    <n v="198915016"/>
    <x v="0"/>
    <x v="3"/>
    <x v="14"/>
    <s v="06"/>
  </r>
  <r>
    <s v="GS"/>
    <s v="0.14.6.10.169.6.08.312.99"/>
    <x v="132"/>
    <x v="112"/>
    <n v="1003254666"/>
    <n v="0"/>
    <n v="0"/>
    <n v="1003254666"/>
    <x v="0"/>
    <x v="3"/>
    <x v="14"/>
    <s v="08"/>
  </r>
  <r>
    <s v="GS"/>
    <s v="0.14.5.10.169.5.08.612.99"/>
    <x v="133"/>
    <x v="94"/>
    <n v="1639940574"/>
    <n v="0"/>
    <n v="0"/>
    <n v="1639940574"/>
    <x v="0"/>
    <x v="3"/>
    <x v="14"/>
    <s v="08"/>
  </r>
  <r>
    <s v="GS"/>
    <s v="0.14.6.10.169.6.08.612.99"/>
    <x v="134"/>
    <x v="95"/>
    <n v="2011017729"/>
    <n v="0"/>
    <n v="0"/>
    <n v="2011017729"/>
    <x v="0"/>
    <x v="3"/>
    <x v="14"/>
    <s v="08"/>
  </r>
  <r>
    <s v="USD"/>
    <s v="0.14.6.10.173.6.02.112.01"/>
    <x v="135"/>
    <x v="113"/>
    <n v="0"/>
    <n v="26962.92"/>
    <n v="199488669"/>
    <n v="199488669"/>
    <x v="0"/>
    <x v="3"/>
    <x v="15"/>
    <s v="02"/>
  </r>
  <r>
    <s v="USD"/>
    <s v="0.14.7.10.173.7.02.112.01"/>
    <x v="136"/>
    <x v="114"/>
    <n v="0"/>
    <n v="19467.650000000001"/>
    <n v="144033939"/>
    <n v="144033939"/>
    <x v="0"/>
    <x v="3"/>
    <x v="15"/>
    <s v="02"/>
  </r>
  <r>
    <s v="GS"/>
    <s v="0.14.6.10.173.6.02.112.99"/>
    <x v="137"/>
    <x v="115"/>
    <n v="51599013"/>
    <n v="0"/>
    <n v="0"/>
    <n v="51599013"/>
    <x v="0"/>
    <x v="3"/>
    <x v="15"/>
    <s v="02"/>
  </r>
  <r>
    <s v="GS"/>
    <s v="0.14.7.10.173.7.02.112.99"/>
    <x v="138"/>
    <x v="116"/>
    <n v="162485875"/>
    <n v="0"/>
    <n v="0"/>
    <n v="162485875"/>
    <x v="0"/>
    <x v="3"/>
    <x v="15"/>
    <s v="02"/>
  </r>
  <r>
    <s v="GS"/>
    <s v="0.14.7.10.173.7.02.212.99"/>
    <x v="139"/>
    <x v="117"/>
    <n v="99736787"/>
    <n v="0"/>
    <n v="0"/>
    <n v="99736787"/>
    <x v="0"/>
    <x v="3"/>
    <x v="15"/>
    <s v="02"/>
  </r>
  <r>
    <s v="USD"/>
    <s v="0.14.7.10.173.7.02.312.01"/>
    <x v="140"/>
    <x v="118"/>
    <n v="0"/>
    <n v="99932.53"/>
    <n v="739363814"/>
    <n v="739363814"/>
    <x v="0"/>
    <x v="3"/>
    <x v="15"/>
    <s v="02"/>
  </r>
  <r>
    <s v="GS"/>
    <s v="0.14.7.10.173.7.02.312.99"/>
    <x v="141"/>
    <x v="119"/>
    <n v="661402202"/>
    <n v="0"/>
    <n v="0"/>
    <n v="661402202"/>
    <x v="0"/>
    <x v="3"/>
    <x v="15"/>
    <s v="02"/>
  </r>
  <r>
    <s v="GS"/>
    <s v="0.14.8.10.173.8.02.312.99"/>
    <x v="142"/>
    <x v="120"/>
    <n v="10256674280"/>
    <n v="0"/>
    <n v="0"/>
    <n v="10256674280"/>
    <x v="0"/>
    <x v="3"/>
    <x v="15"/>
    <s v="02"/>
  </r>
  <r>
    <s v="USD"/>
    <s v="0.14.7.10.173.7.02.412.01"/>
    <x v="143"/>
    <x v="121"/>
    <n v="0"/>
    <n v="15461.73"/>
    <n v="114395619"/>
    <n v="114395619"/>
    <x v="0"/>
    <x v="3"/>
    <x v="15"/>
    <s v="02"/>
  </r>
  <r>
    <s v="USD"/>
    <s v="0.14.8.10.173.8.02.412.01"/>
    <x v="144"/>
    <x v="122"/>
    <n v="0"/>
    <n v="930792.17"/>
    <n v="6886586873"/>
    <n v="6886586873"/>
    <x v="0"/>
    <x v="3"/>
    <x v="15"/>
    <s v="02"/>
  </r>
  <r>
    <s v="GS"/>
    <s v="0.14.6.10.173.6.02.412.99"/>
    <x v="145"/>
    <x v="123"/>
    <n v="40814075"/>
    <n v="0"/>
    <n v="0"/>
    <n v="40814075"/>
    <x v="0"/>
    <x v="3"/>
    <x v="15"/>
    <s v="02"/>
  </r>
  <r>
    <s v="GS"/>
    <s v="0.14.7.10.173.7.02.412.99"/>
    <x v="146"/>
    <x v="124"/>
    <n v="2483784788"/>
    <n v="0"/>
    <n v="0"/>
    <n v="2483784788"/>
    <x v="0"/>
    <x v="3"/>
    <x v="15"/>
    <s v="02"/>
  </r>
  <r>
    <s v="GS"/>
    <s v="0.14.8.10.173.8.02.412.99"/>
    <x v="147"/>
    <x v="125"/>
    <n v="267280487"/>
    <n v="0"/>
    <n v="0"/>
    <n v="267280487"/>
    <x v="0"/>
    <x v="3"/>
    <x v="15"/>
    <s v="02"/>
  </r>
  <r>
    <s v="GS"/>
    <s v="0.14.7.10.173.7.02.512.99"/>
    <x v="148"/>
    <x v="126"/>
    <n v="96326398"/>
    <n v="0"/>
    <n v="0"/>
    <n v="96326398"/>
    <x v="0"/>
    <x v="3"/>
    <x v="15"/>
    <s v="02"/>
  </r>
  <r>
    <s v="GS"/>
    <s v="0.14.8.10.173.8.02.512.99"/>
    <x v="149"/>
    <x v="127"/>
    <n v="47001000000"/>
    <n v="0"/>
    <n v="0"/>
    <n v="47001000000"/>
    <x v="0"/>
    <x v="3"/>
    <x v="15"/>
    <s v="02"/>
  </r>
  <r>
    <s v="USD"/>
    <s v="0.14.5.10.173.5.02.612.01"/>
    <x v="150"/>
    <x v="92"/>
    <n v="0"/>
    <n v="310337.5"/>
    <n v="2296072338"/>
    <n v="2296072338"/>
    <x v="0"/>
    <x v="3"/>
    <x v="15"/>
    <s v="02"/>
  </r>
  <r>
    <s v="USD"/>
    <s v="0.14.6.10.173.6.02.612.01"/>
    <x v="151"/>
    <x v="93"/>
    <n v="0"/>
    <n v="499249.13"/>
    <n v="3693759591"/>
    <n v="3693759591"/>
    <x v="0"/>
    <x v="3"/>
    <x v="15"/>
    <s v="02"/>
  </r>
  <r>
    <s v="USD"/>
    <s v="0.14.7.10.173.7.02.612.01"/>
    <x v="152"/>
    <x v="85"/>
    <n v="0"/>
    <n v="4883539.17"/>
    <n v="36131499409"/>
    <n v="36131499409"/>
    <x v="0"/>
    <x v="3"/>
    <x v="15"/>
    <s v="02"/>
  </r>
  <r>
    <s v="USD"/>
    <s v="0.14.8.10.173.8.02.612.01"/>
    <x v="153"/>
    <x v="86"/>
    <n v="0"/>
    <n v="12615813.26"/>
    <n v="93339734460"/>
    <n v="93339734460"/>
    <x v="0"/>
    <x v="3"/>
    <x v="15"/>
    <s v="02"/>
  </r>
  <r>
    <s v="GS"/>
    <s v="0.14.4.10.173.4.02.612.99"/>
    <x v="154"/>
    <x v="128"/>
    <n v="9323500"/>
    <n v="0"/>
    <n v="0"/>
    <n v="9323500"/>
    <x v="0"/>
    <x v="3"/>
    <x v="15"/>
    <s v="02"/>
  </r>
  <r>
    <s v="GS"/>
    <s v="0.14.5.10.173.5.02.612.99"/>
    <x v="155"/>
    <x v="94"/>
    <n v="203453025"/>
    <n v="0"/>
    <n v="0"/>
    <n v="203453025"/>
    <x v="0"/>
    <x v="3"/>
    <x v="15"/>
    <s v="02"/>
  </r>
  <r>
    <s v="GS"/>
    <s v="0.14.6.10.173.6.02.612.99"/>
    <x v="156"/>
    <x v="95"/>
    <n v="719541209"/>
    <n v="0"/>
    <n v="0"/>
    <n v="719541209"/>
    <x v="0"/>
    <x v="3"/>
    <x v="15"/>
    <s v="02"/>
  </r>
  <r>
    <s v="GS"/>
    <s v="0.14.7.10.173.7.02.612.99"/>
    <x v="157"/>
    <x v="129"/>
    <n v="5756716628"/>
    <n v="0"/>
    <n v="0"/>
    <n v="5756716628"/>
    <x v="0"/>
    <x v="3"/>
    <x v="15"/>
    <s v="02"/>
  </r>
  <r>
    <s v="GS"/>
    <s v="0.14.8.10.173.8.02.612.99"/>
    <x v="158"/>
    <x v="130"/>
    <n v="56581824711"/>
    <n v="0"/>
    <n v="0"/>
    <n v="56581824711"/>
    <x v="0"/>
    <x v="3"/>
    <x v="15"/>
    <s v="02"/>
  </r>
  <r>
    <s v="USD"/>
    <s v="0.14.7.10.173.7.02.712.01"/>
    <x v="159"/>
    <x v="131"/>
    <n v="0"/>
    <n v="11228.33"/>
    <n v="83074259"/>
    <n v="83074259"/>
    <x v="0"/>
    <x v="3"/>
    <x v="15"/>
    <s v="02"/>
  </r>
  <r>
    <s v="GS"/>
    <s v="0.14.4.10.173.4.02.712.99"/>
    <x v="160"/>
    <x v="98"/>
    <n v="53688977"/>
    <n v="0"/>
    <n v="0"/>
    <n v="53688977"/>
    <x v="0"/>
    <x v="3"/>
    <x v="15"/>
    <s v="02"/>
  </r>
  <r>
    <s v="GS"/>
    <s v="0.14.5.10.173.5.02.712.99"/>
    <x v="161"/>
    <x v="99"/>
    <n v="302653585"/>
    <n v="0"/>
    <n v="0"/>
    <n v="302653585"/>
    <x v="0"/>
    <x v="3"/>
    <x v="15"/>
    <s v="02"/>
  </r>
  <r>
    <s v="GS"/>
    <s v="0.14.6.10.173.6.02.712.99"/>
    <x v="162"/>
    <x v="100"/>
    <n v="7024648962"/>
    <n v="0"/>
    <n v="0"/>
    <n v="7024648962"/>
    <x v="0"/>
    <x v="3"/>
    <x v="15"/>
    <s v="02"/>
  </r>
  <r>
    <s v="GS"/>
    <s v="0.14.7.10.173.7.02.712.99"/>
    <x v="163"/>
    <x v="101"/>
    <n v="43233610782"/>
    <n v="0"/>
    <n v="0"/>
    <n v="43233610782"/>
    <x v="0"/>
    <x v="3"/>
    <x v="15"/>
    <s v="02"/>
  </r>
  <r>
    <s v="GS"/>
    <s v="0.14.8.10.173.8.02.712.99"/>
    <x v="164"/>
    <x v="102"/>
    <n v="3384043593"/>
    <n v="0"/>
    <n v="0"/>
    <n v="3384043593"/>
    <x v="0"/>
    <x v="3"/>
    <x v="15"/>
    <s v="02"/>
  </r>
  <r>
    <s v="GS"/>
    <s v="0.14.7.10.173.7.02.716.99"/>
    <x v="165"/>
    <x v="132"/>
    <n v="7753890"/>
    <n v="0"/>
    <n v="0"/>
    <n v="7753890"/>
    <x v="0"/>
    <x v="3"/>
    <x v="15"/>
    <s v="02"/>
  </r>
  <r>
    <s v="GS"/>
    <s v="0.14.8.10.173.8.02.716.99"/>
    <x v="166"/>
    <x v="133"/>
    <n v="437957435"/>
    <n v="0"/>
    <n v="0"/>
    <n v="437957435"/>
    <x v="0"/>
    <x v="3"/>
    <x v="15"/>
    <s v="02"/>
  </r>
  <r>
    <s v="USD"/>
    <s v="0.14.8.10.173.8.02.732.01"/>
    <x v="167"/>
    <x v="134"/>
    <n v="0"/>
    <n v="126189.31"/>
    <n v="933628015"/>
    <n v="933628015"/>
    <x v="0"/>
    <x v="3"/>
    <x v="15"/>
    <s v="02"/>
  </r>
  <r>
    <s v="GS"/>
    <s v="0.14.7.10.173.7.02.732.99"/>
    <x v="168"/>
    <x v="135"/>
    <n v="10281308"/>
    <n v="0"/>
    <n v="0"/>
    <n v="10281308"/>
    <x v="0"/>
    <x v="3"/>
    <x v="15"/>
    <s v="02"/>
  </r>
  <r>
    <s v="GS"/>
    <s v="0.14.8.10.173.8.02.732.99"/>
    <x v="169"/>
    <x v="136"/>
    <n v="3022750838"/>
    <n v="0"/>
    <n v="0"/>
    <n v="3022750838"/>
    <x v="0"/>
    <x v="3"/>
    <x v="15"/>
    <s v="02"/>
  </r>
  <r>
    <s v="USD"/>
    <s v="0.14.7.10.173.7.02.812.01"/>
    <x v="170"/>
    <x v="137"/>
    <n v="0"/>
    <n v="2697676.84"/>
    <n v="19959112799"/>
    <n v="19959112799"/>
    <x v="0"/>
    <x v="3"/>
    <x v="15"/>
    <s v="02"/>
  </r>
  <r>
    <s v="USD"/>
    <s v="0.14.8.10.173.8.02.812.01"/>
    <x v="171"/>
    <x v="138"/>
    <n v="0"/>
    <n v="557716.12"/>
    <n v="4126335217"/>
    <n v="4126335217"/>
    <x v="0"/>
    <x v="3"/>
    <x v="15"/>
    <s v="02"/>
  </r>
  <r>
    <s v="GS"/>
    <s v="0.14.7.10.173.7.02.812.99"/>
    <x v="172"/>
    <x v="103"/>
    <n v="812438090"/>
    <n v="0"/>
    <n v="0"/>
    <n v="812438090"/>
    <x v="0"/>
    <x v="3"/>
    <x v="15"/>
    <s v="02"/>
  </r>
  <r>
    <s v="GS"/>
    <s v="0.14.8.10.173.8.02.812.99"/>
    <x v="173"/>
    <x v="103"/>
    <n v="4570257288"/>
    <n v="0"/>
    <n v="0"/>
    <n v="4570257288"/>
    <x v="0"/>
    <x v="3"/>
    <x v="15"/>
    <s v="02"/>
  </r>
  <r>
    <s v="GS"/>
    <s v="0.14.8.10.173.8.04.612.99"/>
    <x v="174"/>
    <x v="139"/>
    <n v="213467926"/>
    <n v="0"/>
    <n v="0"/>
    <n v="213467926"/>
    <x v="0"/>
    <x v="3"/>
    <x v="15"/>
    <s v="04"/>
  </r>
  <r>
    <s v="USD"/>
    <s v="0.14.3.10.173.3.04.712.01"/>
    <x v="175"/>
    <x v="140"/>
    <n v="0"/>
    <n v="9861.83"/>
    <n v="72964031"/>
    <n v="72964031"/>
    <x v="0"/>
    <x v="3"/>
    <x v="15"/>
    <s v="04"/>
  </r>
  <r>
    <s v="USD"/>
    <s v="0.14.7.10.173.7.04.712.01"/>
    <x v="176"/>
    <x v="140"/>
    <n v="0"/>
    <n v="18718.64"/>
    <n v="138492291"/>
    <n v="138492291"/>
    <x v="0"/>
    <x v="3"/>
    <x v="15"/>
    <s v="04"/>
  </r>
  <r>
    <s v="USD"/>
    <s v="0.14.8.10.173.8.04.712.01"/>
    <x v="177"/>
    <x v="140"/>
    <n v="0"/>
    <n v="207655.1"/>
    <n v="1536363253"/>
    <n v="1536363253"/>
    <x v="0"/>
    <x v="3"/>
    <x v="15"/>
    <s v="04"/>
  </r>
  <r>
    <s v="GS"/>
    <s v="0.14.5.10.173.5.04.712.99"/>
    <x v="178"/>
    <x v="139"/>
    <n v="25061061"/>
    <n v="0"/>
    <n v="0"/>
    <n v="25061061"/>
    <x v="0"/>
    <x v="3"/>
    <x v="15"/>
    <s v="04"/>
  </r>
  <r>
    <s v="GS"/>
    <s v="0.14.6.10.173.6.04.712.99"/>
    <x v="179"/>
    <x v="139"/>
    <n v="80143902"/>
    <n v="0"/>
    <n v="0"/>
    <n v="80143902"/>
    <x v="0"/>
    <x v="3"/>
    <x v="15"/>
    <s v="04"/>
  </r>
  <r>
    <s v="GS"/>
    <s v="0.14.7.10.173.7.04.712.99"/>
    <x v="180"/>
    <x v="139"/>
    <n v="652630982"/>
    <n v="0"/>
    <n v="0"/>
    <n v="652630982"/>
    <x v="0"/>
    <x v="3"/>
    <x v="15"/>
    <s v="04"/>
  </r>
  <r>
    <s v="GS"/>
    <s v="0.14.8.10.173.8.04.712.99"/>
    <x v="181"/>
    <x v="139"/>
    <n v="1767046107"/>
    <n v="0"/>
    <n v="0"/>
    <n v="1767046107"/>
    <x v="0"/>
    <x v="3"/>
    <x v="15"/>
    <s v="04"/>
  </r>
  <r>
    <s v="GS"/>
    <s v="0.14.8.10.173.8.04.716.99"/>
    <x v="182"/>
    <x v="139"/>
    <n v="151831040"/>
    <n v="0"/>
    <n v="0"/>
    <n v="151831040"/>
    <x v="0"/>
    <x v="3"/>
    <x v="15"/>
    <s v="04"/>
  </r>
  <r>
    <s v="GS"/>
    <s v="0.14.8.10.173.8.04.732.99"/>
    <x v="183"/>
    <x v="141"/>
    <n v="211887185"/>
    <n v="0"/>
    <n v="0"/>
    <n v="211887185"/>
    <x v="0"/>
    <x v="3"/>
    <x v="15"/>
    <s v="04"/>
  </r>
  <r>
    <s v="GS"/>
    <s v="0.14.8.10.173.8.04.812.99"/>
    <x v="184"/>
    <x v="139"/>
    <n v="17768473"/>
    <n v="0"/>
    <n v="0"/>
    <n v="17768473"/>
    <x v="0"/>
    <x v="3"/>
    <x v="15"/>
    <s v="04"/>
  </r>
  <r>
    <s v="USD"/>
    <s v="0.14.6.10.173.6.06.112.01"/>
    <x v="185"/>
    <x v="113"/>
    <n v="0"/>
    <n v="7380.21"/>
    <n v="54603443"/>
    <n v="54603443"/>
    <x v="0"/>
    <x v="3"/>
    <x v="15"/>
    <s v="06"/>
  </r>
  <r>
    <s v="GS"/>
    <s v="0.14.7.10.173.7.06.312.99"/>
    <x v="186"/>
    <x v="119"/>
    <n v="24183983"/>
    <n v="0"/>
    <n v="0"/>
    <n v="24183983"/>
    <x v="0"/>
    <x v="3"/>
    <x v="15"/>
    <s v="06"/>
  </r>
  <r>
    <s v="GS"/>
    <s v="0.14.8.10.173.8.06.312.99"/>
    <x v="187"/>
    <x v="120"/>
    <n v="1193951121"/>
    <n v="0"/>
    <n v="0"/>
    <n v="1193951121"/>
    <x v="0"/>
    <x v="3"/>
    <x v="15"/>
    <s v="06"/>
  </r>
  <r>
    <s v="USD"/>
    <s v="0.14.6.10.173.6.06.612.01"/>
    <x v="188"/>
    <x v="93"/>
    <n v="0"/>
    <n v="516926.76"/>
    <n v="3824549834"/>
    <n v="3824549834"/>
    <x v="0"/>
    <x v="3"/>
    <x v="15"/>
    <s v="06"/>
  </r>
  <r>
    <s v="GS"/>
    <s v="0.14.6.10.173.6.06.612.99"/>
    <x v="189"/>
    <x v="95"/>
    <n v="79906355"/>
    <n v="0"/>
    <n v="0"/>
    <n v="79906355"/>
    <x v="0"/>
    <x v="3"/>
    <x v="15"/>
    <s v="06"/>
  </r>
  <r>
    <s v="GS"/>
    <s v="0.14.7.10.173.7.06.612.99"/>
    <x v="190"/>
    <x v="129"/>
    <n v="2072153246"/>
    <n v="0"/>
    <n v="0"/>
    <n v="2072153246"/>
    <x v="0"/>
    <x v="3"/>
    <x v="15"/>
    <s v="06"/>
  </r>
  <r>
    <s v="GS"/>
    <s v="0.14.8.10.173.8.06.612.99"/>
    <x v="191"/>
    <x v="130"/>
    <n v="2118931773"/>
    <n v="0"/>
    <n v="0"/>
    <n v="2118931773"/>
    <x v="0"/>
    <x v="3"/>
    <x v="15"/>
    <s v="06"/>
  </r>
  <r>
    <s v="GS"/>
    <s v="0.14.7.10.173.7.06.712.99"/>
    <x v="192"/>
    <x v="101"/>
    <n v="53090183"/>
    <n v="0"/>
    <n v="0"/>
    <n v="53090183"/>
    <x v="0"/>
    <x v="3"/>
    <x v="15"/>
    <s v="06"/>
  </r>
  <r>
    <s v="GS"/>
    <s v="0.14.8.10.173.8.06.712.99"/>
    <x v="193"/>
    <x v="102"/>
    <n v="43539732"/>
    <n v="0"/>
    <n v="0"/>
    <n v="43539732"/>
    <x v="0"/>
    <x v="3"/>
    <x v="15"/>
    <s v="06"/>
  </r>
  <r>
    <s v="GS"/>
    <s v="0.14.6.10.173.6.06.812.99"/>
    <x v="194"/>
    <x v="109"/>
    <n v="17387431"/>
    <n v="0"/>
    <n v="0"/>
    <n v="17387431"/>
    <x v="0"/>
    <x v="3"/>
    <x v="15"/>
    <s v="06"/>
  </r>
  <r>
    <s v="GS"/>
    <s v="0.14.7.10.173.7.06.812.99"/>
    <x v="195"/>
    <x v="109"/>
    <n v="91851680"/>
    <n v="0"/>
    <n v="0"/>
    <n v="91851680"/>
    <x v="0"/>
    <x v="3"/>
    <x v="15"/>
    <s v="06"/>
  </r>
  <r>
    <s v="GS"/>
    <s v="0.14.7.10.173.7.08.212.99"/>
    <x v="196"/>
    <x v="117"/>
    <n v="482585052"/>
    <n v="0"/>
    <n v="0"/>
    <n v="482585052"/>
    <x v="0"/>
    <x v="3"/>
    <x v="15"/>
    <s v="08"/>
  </r>
  <r>
    <s v="USD"/>
    <s v="0.14.7.10.173.7.08.312.01"/>
    <x v="197"/>
    <x v="118"/>
    <n v="0"/>
    <n v="57357.32"/>
    <n v="424365588"/>
    <n v="424365588"/>
    <x v="0"/>
    <x v="3"/>
    <x v="15"/>
    <s v="08"/>
  </r>
  <r>
    <s v="USD"/>
    <s v="0.14.7.10.173.7.08.612.01"/>
    <x v="198"/>
    <x v="85"/>
    <n v="0"/>
    <n v="16014.33"/>
    <n v="118484102"/>
    <n v="118484102"/>
    <x v="0"/>
    <x v="3"/>
    <x v="15"/>
    <s v="08"/>
  </r>
  <r>
    <s v="USD"/>
    <s v="0.14.8.10.173.8.08.612.01"/>
    <x v="199"/>
    <x v="86"/>
    <n v="0"/>
    <n v="20461.8"/>
    <n v="151389287"/>
    <n v="151389287"/>
    <x v="0"/>
    <x v="3"/>
    <x v="15"/>
    <s v="08"/>
  </r>
  <r>
    <s v="GS"/>
    <s v="0.14.5.10.173.5.08.612.99"/>
    <x v="200"/>
    <x v="94"/>
    <n v="915190"/>
    <n v="0"/>
    <n v="0"/>
    <n v="915190"/>
    <x v="0"/>
    <x v="3"/>
    <x v="15"/>
    <s v="08"/>
  </r>
  <r>
    <s v="GS"/>
    <s v="0.14.6.10.173.6.08.612.99"/>
    <x v="201"/>
    <x v="95"/>
    <n v="32331150"/>
    <n v="0"/>
    <n v="0"/>
    <n v="32331150"/>
    <x v="0"/>
    <x v="3"/>
    <x v="15"/>
    <s v="08"/>
  </r>
  <r>
    <s v="GS"/>
    <s v="0.14.7.10.173.7.08.612.99"/>
    <x v="202"/>
    <x v="129"/>
    <n v="1043294320"/>
    <n v="0"/>
    <n v="0"/>
    <n v="1043294320"/>
    <x v="0"/>
    <x v="3"/>
    <x v="15"/>
    <s v="08"/>
  </r>
  <r>
    <s v="GS"/>
    <s v="0.14.8.10.173.8.08.612.99"/>
    <x v="203"/>
    <x v="130"/>
    <n v="1637556940"/>
    <n v="0"/>
    <n v="0"/>
    <n v="1637556940"/>
    <x v="0"/>
    <x v="3"/>
    <x v="15"/>
    <s v="08"/>
  </r>
  <r>
    <s v="GS"/>
    <s v="0.14.6.10.173.6.08.712.99"/>
    <x v="204"/>
    <x v="100"/>
    <n v="41141174"/>
    <n v="0"/>
    <n v="0"/>
    <n v="41141174"/>
    <x v="0"/>
    <x v="3"/>
    <x v="15"/>
    <s v="08"/>
  </r>
  <r>
    <s v="GS"/>
    <s v="0.14.7.10.173.7.08.712.99"/>
    <x v="205"/>
    <x v="101"/>
    <n v="75887995"/>
    <n v="0"/>
    <n v="0"/>
    <n v="75887995"/>
    <x v="0"/>
    <x v="3"/>
    <x v="15"/>
    <s v="08"/>
  </r>
  <r>
    <s v="GS"/>
    <s v="0.14.8.10.173.8.08.712.99"/>
    <x v="206"/>
    <x v="102"/>
    <n v="18984132"/>
    <n v="0"/>
    <n v="0"/>
    <n v="18984132"/>
    <x v="0"/>
    <x v="3"/>
    <x v="15"/>
    <s v="08"/>
  </r>
  <r>
    <s v="GS"/>
    <s v="0.14.7.10.173.7.10.112.99"/>
    <x v="207"/>
    <x v="116"/>
    <n v="18844321"/>
    <n v="0"/>
    <n v="0"/>
    <n v="18844321"/>
    <x v="0"/>
    <x v="3"/>
    <x v="15"/>
    <s v="10"/>
  </r>
  <r>
    <s v="GS"/>
    <s v="0.14.8.10.173.8.10.112.99"/>
    <x v="208"/>
    <x v="142"/>
    <n v="19737605"/>
    <n v="0"/>
    <n v="0"/>
    <n v="19737605"/>
    <x v="0"/>
    <x v="3"/>
    <x v="15"/>
    <s v="10"/>
  </r>
  <r>
    <s v="GS"/>
    <s v="0.14.7.10.173.7.10.312.99"/>
    <x v="209"/>
    <x v="119"/>
    <n v="9066030"/>
    <n v="0"/>
    <n v="0"/>
    <n v="9066030"/>
    <x v="0"/>
    <x v="3"/>
    <x v="15"/>
    <s v="10"/>
  </r>
  <r>
    <s v="USD"/>
    <s v="0.14.7.10.173.7.10.412.01"/>
    <x v="210"/>
    <x v="121"/>
    <n v="0"/>
    <n v="1708280.63"/>
    <n v="12638936318"/>
    <n v="12638936318"/>
    <x v="0"/>
    <x v="3"/>
    <x v="15"/>
    <s v="10"/>
  </r>
  <r>
    <s v="GS"/>
    <s v="0.14.7.10.173.7.10.412.99"/>
    <x v="211"/>
    <x v="124"/>
    <n v="77310239"/>
    <n v="0"/>
    <n v="0"/>
    <n v="77310239"/>
    <x v="0"/>
    <x v="3"/>
    <x v="15"/>
    <s v="10"/>
  </r>
  <r>
    <s v="USD"/>
    <s v="0.14.6.10.173.6.10.612.01"/>
    <x v="212"/>
    <x v="93"/>
    <n v="0"/>
    <n v="58903.28"/>
    <n v="435803575"/>
    <n v="435803575"/>
    <x v="0"/>
    <x v="3"/>
    <x v="15"/>
    <s v="10"/>
  </r>
  <r>
    <s v="USD"/>
    <s v="0.14.7.10.173.7.10.612.01"/>
    <x v="213"/>
    <x v="85"/>
    <n v="0"/>
    <n v="1816950.62"/>
    <n v="13442945366"/>
    <n v="13442945366"/>
    <x v="0"/>
    <x v="3"/>
    <x v="15"/>
    <s v="10"/>
  </r>
  <r>
    <s v="USD"/>
    <s v="0.14.8.10.173.8.10.612.01"/>
    <x v="214"/>
    <x v="86"/>
    <n v="0"/>
    <n v="9056262.6400000006"/>
    <n v="67003936456"/>
    <n v="67003936456"/>
    <x v="0"/>
    <x v="3"/>
    <x v="15"/>
    <s v="10"/>
  </r>
  <r>
    <s v="GS"/>
    <s v="0.14.4.10.173.4.10.612.99"/>
    <x v="215"/>
    <x v="128"/>
    <n v="3911682"/>
    <n v="0"/>
    <n v="0"/>
    <n v="3911682"/>
    <x v="0"/>
    <x v="3"/>
    <x v="15"/>
    <s v="10"/>
  </r>
  <r>
    <s v="GS"/>
    <s v="0.14.6.10.173.6.10.612.99"/>
    <x v="216"/>
    <x v="95"/>
    <n v="6324434"/>
    <n v="0"/>
    <n v="0"/>
    <n v="6324434"/>
    <x v="0"/>
    <x v="3"/>
    <x v="15"/>
    <s v="10"/>
  </r>
  <r>
    <s v="GS"/>
    <s v="0.14.7.10.173.7.10.612.99"/>
    <x v="217"/>
    <x v="129"/>
    <n v="556237175"/>
    <n v="0"/>
    <n v="0"/>
    <n v="556237175"/>
    <x v="0"/>
    <x v="3"/>
    <x v="15"/>
    <s v="10"/>
  </r>
  <r>
    <s v="GS"/>
    <s v="0.14.8.10.173.8.10.612.99"/>
    <x v="218"/>
    <x v="130"/>
    <n v="14681876706"/>
    <n v="0"/>
    <n v="0"/>
    <n v="14681876706"/>
    <x v="0"/>
    <x v="3"/>
    <x v="15"/>
    <s v="10"/>
  </r>
  <r>
    <s v="GS"/>
    <s v="0.14.6.10.173.6.10.712.99"/>
    <x v="219"/>
    <x v="100"/>
    <n v="16982074"/>
    <n v="0"/>
    <n v="0"/>
    <n v="16982074"/>
    <x v="0"/>
    <x v="3"/>
    <x v="15"/>
    <s v="10"/>
  </r>
  <r>
    <s v="GS"/>
    <s v="0.14.7.10.173.7.10.712.99"/>
    <x v="220"/>
    <x v="101"/>
    <n v="332472960"/>
    <n v="0"/>
    <n v="0"/>
    <n v="332472960"/>
    <x v="0"/>
    <x v="3"/>
    <x v="15"/>
    <s v="10"/>
  </r>
  <r>
    <s v="GS"/>
    <s v="0.14.8.10.173.8.10.712.99"/>
    <x v="221"/>
    <x v="102"/>
    <n v="726046319"/>
    <n v="0"/>
    <n v="0"/>
    <n v="726046319"/>
    <x v="0"/>
    <x v="3"/>
    <x v="15"/>
    <s v="10"/>
  </r>
  <r>
    <s v="USD"/>
    <s v="0.14.8.10.173.8.10.812.01"/>
    <x v="222"/>
    <x v="138"/>
    <n v="0"/>
    <n v="52417.84"/>
    <n v="387820204"/>
    <n v="387820204"/>
    <x v="0"/>
    <x v="3"/>
    <x v="15"/>
    <s v="10"/>
  </r>
  <r>
    <s v="GS"/>
    <s v="0.14.8.10.173.8.10.812.99"/>
    <x v="223"/>
    <x v="109"/>
    <n v="10158068740"/>
    <n v="0"/>
    <n v="0"/>
    <n v="10158068740"/>
    <x v="0"/>
    <x v="3"/>
    <x v="15"/>
    <s v="10"/>
  </r>
  <r>
    <s v="USD"/>
    <s v="0.14.7.10.173.7.22.112.01"/>
    <x v="224"/>
    <x v="143"/>
    <n v="0"/>
    <n v="15419.93"/>
    <n v="114086357"/>
    <n v="114086357"/>
    <x v="0"/>
    <x v="3"/>
    <x v="15"/>
    <s v="22"/>
  </r>
  <r>
    <s v="USD"/>
    <s v="0.14.7.10.173.7.22.412.01"/>
    <x v="225"/>
    <x v="144"/>
    <n v="0"/>
    <n v="18671.37"/>
    <n v="138142558"/>
    <n v="138142558"/>
    <x v="0"/>
    <x v="3"/>
    <x v="15"/>
    <s v="22"/>
  </r>
  <r>
    <s v="USD"/>
    <s v="0.14.2.10.187.2.02.222.01"/>
    <x v="226"/>
    <x v="145"/>
    <n v="0"/>
    <n v="986473.09"/>
    <n v="7298549398"/>
    <n v="7298549398"/>
    <x v="0"/>
    <x v="3"/>
    <x v="16"/>
    <s v="02"/>
  </r>
  <r>
    <s v="GS"/>
    <s v="0.14.2.10.187.2.02.222.99"/>
    <x v="227"/>
    <x v="146"/>
    <n v="12000503022"/>
    <n v="0"/>
    <n v="0"/>
    <n v="12000503022"/>
    <x v="0"/>
    <x v="3"/>
    <x v="16"/>
    <s v="02"/>
  </r>
  <r>
    <s v="GS"/>
    <s v="0.14.2.10.189.2.02.111.99"/>
    <x v="228"/>
    <x v="147"/>
    <n v="69130084"/>
    <n v="0"/>
    <n v="0"/>
    <n v="69130084"/>
    <x v="0"/>
    <x v="3"/>
    <x v="17"/>
    <s v="02"/>
  </r>
  <r>
    <s v="GS"/>
    <s v="0.14.2.10.205.2.02.001.99"/>
    <x v="229"/>
    <x v="148"/>
    <n v="109579867294"/>
    <n v="0"/>
    <n v="0"/>
    <n v="109579867294"/>
    <x v="0"/>
    <x v="3"/>
    <x v="18"/>
    <s v="02"/>
  </r>
  <r>
    <s v="GS"/>
    <s v="0.14.8.10.209.8.04.112.99"/>
    <x v="230"/>
    <x v="142"/>
    <n v="265726132"/>
    <n v="0"/>
    <n v="0"/>
    <n v="265726132"/>
    <x v="0"/>
    <x v="3"/>
    <x v="19"/>
    <s v="04"/>
  </r>
  <r>
    <s v="GS"/>
    <s v="0.14.8.10.209.8.04.612.99"/>
    <x v="231"/>
    <x v="149"/>
    <n v="539651268"/>
    <n v="0"/>
    <n v="0"/>
    <n v="539651268"/>
    <x v="0"/>
    <x v="3"/>
    <x v="19"/>
    <s v="04"/>
  </r>
  <r>
    <s v="GS"/>
    <s v="0.14.8.10.209.8.04.732.99"/>
    <x v="232"/>
    <x v="136"/>
    <n v="61128553888"/>
    <n v="0"/>
    <n v="0"/>
    <n v="61128553888"/>
    <x v="0"/>
    <x v="3"/>
    <x v="19"/>
    <s v="04"/>
  </r>
  <r>
    <s v="GS"/>
    <s v="0.14.8.10.209.8.08.732.99"/>
    <x v="233"/>
    <x v="150"/>
    <n v="793265893"/>
    <n v="0"/>
    <n v="0"/>
    <n v="793265893"/>
    <x v="0"/>
    <x v="3"/>
    <x v="19"/>
    <s v="08"/>
  </r>
  <r>
    <s v="USD"/>
    <s v="0.14.4.10.351.4.02.612.01"/>
    <x v="234"/>
    <x v="151"/>
    <n v="0"/>
    <n v="118259.07"/>
    <n v="874955103"/>
    <n v="874955103"/>
    <x v="0"/>
    <x v="3"/>
    <x v="20"/>
    <s v="02"/>
  </r>
  <r>
    <s v="USD"/>
    <s v="0.14.7.10.351.7.02.612.01"/>
    <x v="235"/>
    <x v="151"/>
    <n v="0"/>
    <n v="140544.29999999999"/>
    <n v="1039835274"/>
    <n v="1039835274"/>
    <x v="0"/>
    <x v="3"/>
    <x v="20"/>
    <s v="02"/>
  </r>
  <r>
    <s v="GS"/>
    <s v="0.14.8.10.351.8.04.612.99"/>
    <x v="236"/>
    <x v="152"/>
    <n v="3597591744"/>
    <n v="0"/>
    <n v="0"/>
    <n v="3597591744"/>
    <x v="0"/>
    <x v="3"/>
    <x v="20"/>
    <s v="04"/>
  </r>
  <r>
    <s v="GS"/>
    <s v="0.14.2.10.405.2.01.112.99"/>
    <x v="237"/>
    <x v="153"/>
    <n v="9314852"/>
    <n v="0"/>
    <n v="0"/>
    <n v="9314852"/>
    <x v="0"/>
    <x v="3"/>
    <x v="21"/>
    <s v="01"/>
  </r>
  <r>
    <s v="GS"/>
    <s v="0.14.3.10.405.3.01.112.99"/>
    <x v="238"/>
    <x v="153"/>
    <n v="15716822"/>
    <n v="0"/>
    <n v="0"/>
    <n v="15716822"/>
    <x v="0"/>
    <x v="3"/>
    <x v="21"/>
    <s v="01"/>
  </r>
  <r>
    <s v="GS"/>
    <s v="0.14.4.10.405.4.01.112.99"/>
    <x v="239"/>
    <x v="153"/>
    <n v="103227031"/>
    <n v="0"/>
    <n v="0"/>
    <n v="103227031"/>
    <x v="0"/>
    <x v="3"/>
    <x v="21"/>
    <s v="01"/>
  </r>
  <r>
    <s v="GS"/>
    <s v="0.14.5.10.405.5.01.112.99"/>
    <x v="240"/>
    <x v="153"/>
    <n v="439576474"/>
    <n v="0"/>
    <n v="0"/>
    <n v="439576474"/>
    <x v="0"/>
    <x v="3"/>
    <x v="21"/>
    <s v="01"/>
  </r>
  <r>
    <s v="GS"/>
    <s v="0.14.4.10.405.4.01.212.99"/>
    <x v="241"/>
    <x v="154"/>
    <n v="104423082"/>
    <n v="0"/>
    <n v="0"/>
    <n v="104423082"/>
    <x v="0"/>
    <x v="3"/>
    <x v="21"/>
    <s v="01"/>
  </r>
  <r>
    <s v="GS"/>
    <s v="0.14.5.10.405.5.01.212.99"/>
    <x v="242"/>
    <x v="154"/>
    <n v="156264737"/>
    <n v="0"/>
    <n v="0"/>
    <n v="156264737"/>
    <x v="0"/>
    <x v="3"/>
    <x v="21"/>
    <s v="01"/>
  </r>
  <r>
    <s v="USD"/>
    <s v="0.14.5.10.405.5.01.312.01"/>
    <x v="243"/>
    <x v="155"/>
    <n v="0"/>
    <n v="9954.7199999999993"/>
    <n v="73651290"/>
    <n v="73651290"/>
    <x v="0"/>
    <x v="3"/>
    <x v="21"/>
    <s v="01"/>
  </r>
  <r>
    <s v="GS"/>
    <s v="0.14.4.10.405.4.01.312.99"/>
    <x v="244"/>
    <x v="155"/>
    <n v="50940879"/>
    <n v="0"/>
    <n v="0"/>
    <n v="50940879"/>
    <x v="0"/>
    <x v="3"/>
    <x v="21"/>
    <s v="01"/>
  </r>
  <r>
    <s v="GS"/>
    <s v="0.14.5.10.405.5.01.312.99"/>
    <x v="245"/>
    <x v="155"/>
    <n v="24027986"/>
    <n v="0"/>
    <n v="0"/>
    <n v="24027986"/>
    <x v="0"/>
    <x v="3"/>
    <x v="21"/>
    <s v="01"/>
  </r>
  <r>
    <s v="USD"/>
    <s v="0.14.5.10.405.5.01.412.01"/>
    <x v="246"/>
    <x v="155"/>
    <n v="0"/>
    <n v="81049.09"/>
    <n v="599652229"/>
    <n v="599652229"/>
    <x v="0"/>
    <x v="3"/>
    <x v="21"/>
    <s v="01"/>
  </r>
  <r>
    <s v="GS"/>
    <s v="0.14.3.10.405.3.01.412.99"/>
    <x v="247"/>
    <x v="155"/>
    <n v="195476970"/>
    <n v="0"/>
    <n v="0"/>
    <n v="195476970"/>
    <x v="0"/>
    <x v="3"/>
    <x v="21"/>
    <s v="01"/>
  </r>
  <r>
    <s v="GS"/>
    <s v="0.14.4.10.405.4.01.412.99"/>
    <x v="248"/>
    <x v="155"/>
    <n v="112854335"/>
    <n v="0"/>
    <n v="0"/>
    <n v="112854335"/>
    <x v="0"/>
    <x v="3"/>
    <x v="21"/>
    <s v="01"/>
  </r>
  <r>
    <s v="GS"/>
    <s v="0.14.5.10.405.5.01.412.99"/>
    <x v="249"/>
    <x v="155"/>
    <n v="981024746"/>
    <n v="0"/>
    <n v="0"/>
    <n v="981024746"/>
    <x v="0"/>
    <x v="3"/>
    <x v="21"/>
    <s v="01"/>
  </r>
  <r>
    <s v="GS"/>
    <s v="0.14.5.10.405.5.01.512.99"/>
    <x v="250"/>
    <x v="156"/>
    <n v="806418855"/>
    <n v="0"/>
    <n v="0"/>
    <n v="806418855"/>
    <x v="0"/>
    <x v="3"/>
    <x v="21"/>
    <s v="01"/>
  </r>
  <r>
    <s v="USD"/>
    <s v="0.14.4.10.405.4.01.612.01"/>
    <x v="251"/>
    <x v="155"/>
    <n v="0"/>
    <n v="5277.74"/>
    <n v="39048045"/>
    <n v="39048045"/>
    <x v="0"/>
    <x v="3"/>
    <x v="21"/>
    <s v="01"/>
  </r>
  <r>
    <s v="USD"/>
    <s v="0.14.5.10.405.5.01.612.01"/>
    <x v="252"/>
    <x v="155"/>
    <n v="0"/>
    <n v="636246.57999999996"/>
    <n v="4707353034"/>
    <n v="4707353034"/>
    <x v="0"/>
    <x v="3"/>
    <x v="21"/>
    <s v="01"/>
  </r>
  <r>
    <s v="GS"/>
    <s v="0.14.3.10.405.3.01.612.99"/>
    <x v="253"/>
    <x v="155"/>
    <n v="254442985"/>
    <n v="0"/>
    <n v="0"/>
    <n v="254442985"/>
    <x v="0"/>
    <x v="3"/>
    <x v="21"/>
    <s v="01"/>
  </r>
  <r>
    <s v="GS"/>
    <s v="0.14.4.10.405.4.01.612.99"/>
    <x v="254"/>
    <x v="155"/>
    <n v="391098598"/>
    <n v="0"/>
    <n v="0"/>
    <n v="391098598"/>
    <x v="0"/>
    <x v="3"/>
    <x v="21"/>
    <s v="01"/>
  </r>
  <r>
    <s v="GS"/>
    <s v="0.14.5.10.405.5.01.612.99"/>
    <x v="255"/>
    <x v="155"/>
    <n v="6077598584"/>
    <n v="0"/>
    <n v="0"/>
    <n v="6077598584"/>
    <x v="0"/>
    <x v="3"/>
    <x v="21"/>
    <s v="01"/>
  </r>
  <r>
    <s v="GS"/>
    <s v="0.14.5.10.405.5.01.712.99"/>
    <x v="256"/>
    <x v="155"/>
    <n v="210242707"/>
    <n v="0"/>
    <n v="0"/>
    <n v="210242707"/>
    <x v="0"/>
    <x v="3"/>
    <x v="21"/>
    <s v="01"/>
  </r>
  <r>
    <s v="USD"/>
    <s v="0.14.2.10.433.2.02.112.01"/>
    <x v="257"/>
    <x v="157"/>
    <n v="0"/>
    <n v="194152"/>
    <n v="1436458812"/>
    <n v="1436458812"/>
    <x v="0"/>
    <x v="3"/>
    <x v="22"/>
    <s v="02"/>
  </r>
  <r>
    <s v="USD"/>
    <s v="0.14.3.10.433.3.02.112.01"/>
    <x v="258"/>
    <x v="157"/>
    <n v="0"/>
    <n v="1356530"/>
    <n v="10036463554"/>
    <n v="10036463554"/>
    <x v="0"/>
    <x v="3"/>
    <x v="22"/>
    <s v="02"/>
  </r>
  <r>
    <s v="USD"/>
    <s v="0.14.4.10.433.4.02.112.01"/>
    <x v="259"/>
    <x v="157"/>
    <n v="0"/>
    <n v="208750"/>
    <n v="1544464013"/>
    <n v="1544464013"/>
    <x v="0"/>
    <x v="3"/>
    <x v="22"/>
    <s v="02"/>
  </r>
  <r>
    <s v="USD"/>
    <s v="0.14.5.10.433.5.02.112.01"/>
    <x v="260"/>
    <x v="157"/>
    <n v="0"/>
    <n v="1322332"/>
    <n v="9783445205"/>
    <n v="9783445205"/>
    <x v="0"/>
    <x v="3"/>
    <x v="22"/>
    <s v="02"/>
  </r>
  <r>
    <s v="USD"/>
    <s v="0.14.6.10.433.6.02.112.01"/>
    <x v="261"/>
    <x v="157"/>
    <n v="0"/>
    <n v="387922"/>
    <n v="2870091347"/>
    <n v="2870091347"/>
    <x v="0"/>
    <x v="3"/>
    <x v="22"/>
    <s v="02"/>
  </r>
  <r>
    <s v="USD"/>
    <s v="0.14.7.10.433.7.02.112.01"/>
    <x v="262"/>
    <x v="157"/>
    <n v="0"/>
    <n v="3790454"/>
    <n v="28044166678"/>
    <n v="28044166678"/>
    <x v="0"/>
    <x v="3"/>
    <x v="22"/>
    <s v="02"/>
  </r>
  <r>
    <s v="USD"/>
    <s v="0.14.8.10.433.8.02.112.01"/>
    <x v="263"/>
    <x v="157"/>
    <n v="0"/>
    <n v="2522422"/>
    <n v="18662467082"/>
    <n v="18662467082"/>
    <x v="0"/>
    <x v="3"/>
    <x v="22"/>
    <s v="02"/>
  </r>
  <r>
    <s v="GS"/>
    <s v="0.14.2.10.433.2.02.112.99"/>
    <x v="264"/>
    <x v="157"/>
    <n v="3127586671"/>
    <n v="0"/>
    <n v="0"/>
    <n v="3127586671"/>
    <x v="0"/>
    <x v="3"/>
    <x v="22"/>
    <s v="02"/>
  </r>
  <r>
    <s v="GS"/>
    <s v="0.14.3.10.433.3.02.112.99"/>
    <x v="265"/>
    <x v="157"/>
    <n v="3280434268"/>
    <n v="0"/>
    <n v="0"/>
    <n v="3280434268"/>
    <x v="0"/>
    <x v="3"/>
    <x v="22"/>
    <s v="02"/>
  </r>
  <r>
    <s v="GS"/>
    <s v="0.14.4.10.433.4.02.112.99"/>
    <x v="266"/>
    <x v="157"/>
    <n v="2387222936"/>
    <n v="0"/>
    <n v="0"/>
    <n v="2387222936"/>
    <x v="0"/>
    <x v="3"/>
    <x v="22"/>
    <s v="02"/>
  </r>
  <r>
    <s v="GS"/>
    <s v="0.14.5.10.433.5.02.112.99"/>
    <x v="267"/>
    <x v="157"/>
    <n v="7643757390"/>
    <n v="0"/>
    <n v="0"/>
    <n v="7643757390"/>
    <x v="0"/>
    <x v="3"/>
    <x v="22"/>
    <s v="02"/>
  </r>
  <r>
    <s v="GS"/>
    <s v="0.14.6.10.433.6.02.112.99"/>
    <x v="268"/>
    <x v="157"/>
    <n v="4419518558"/>
    <n v="0"/>
    <n v="0"/>
    <n v="4419518558"/>
    <x v="0"/>
    <x v="3"/>
    <x v="22"/>
    <s v="02"/>
  </r>
  <r>
    <s v="GS"/>
    <s v="0.14.7.10.433.7.02.112.99"/>
    <x v="269"/>
    <x v="157"/>
    <n v="15744897312"/>
    <n v="0"/>
    <n v="0"/>
    <n v="15744897312"/>
    <x v="0"/>
    <x v="3"/>
    <x v="22"/>
    <s v="02"/>
  </r>
  <r>
    <s v="GS"/>
    <s v="0.14.8.10.433.8.02.112.99"/>
    <x v="270"/>
    <x v="157"/>
    <n v="14552602546"/>
    <n v="0"/>
    <n v="0"/>
    <n v="14552602546"/>
    <x v="0"/>
    <x v="3"/>
    <x v="22"/>
    <s v="02"/>
  </r>
  <r>
    <s v="USD"/>
    <s v="0.14.2.10.433.2.02.212.01"/>
    <x v="271"/>
    <x v="157"/>
    <n v="0"/>
    <n v="11960"/>
    <n v="88487615"/>
    <n v="88487615"/>
    <x v="0"/>
    <x v="3"/>
    <x v="22"/>
    <s v="02"/>
  </r>
  <r>
    <s v="USD"/>
    <s v="0.14.4.10.433.4.02.212.01"/>
    <x v="272"/>
    <x v="157"/>
    <n v="0"/>
    <n v="2802"/>
    <n v="20730961"/>
    <n v="20730961"/>
    <x v="0"/>
    <x v="3"/>
    <x v="22"/>
    <s v="02"/>
  </r>
  <r>
    <s v="GS"/>
    <s v="0.14.2.10.433.2.02.212.99"/>
    <x v="273"/>
    <x v="157"/>
    <n v="1764170443"/>
    <n v="0"/>
    <n v="0"/>
    <n v="1764170443"/>
    <x v="0"/>
    <x v="3"/>
    <x v="22"/>
    <s v="02"/>
  </r>
  <r>
    <s v="GS"/>
    <s v="0.14.3.10.433.3.02.212.99"/>
    <x v="274"/>
    <x v="157"/>
    <n v="1983788439"/>
    <n v="0"/>
    <n v="0"/>
    <n v="1983788439"/>
    <x v="0"/>
    <x v="3"/>
    <x v="22"/>
    <s v="02"/>
  </r>
  <r>
    <s v="GS"/>
    <s v="0.14.4.10.433.4.02.212.99"/>
    <x v="275"/>
    <x v="157"/>
    <n v="1464137451"/>
    <n v="0"/>
    <n v="0"/>
    <n v="1464137451"/>
    <x v="0"/>
    <x v="3"/>
    <x v="22"/>
    <s v="02"/>
  </r>
  <r>
    <s v="GS"/>
    <s v="0.14.5.10.433.5.02.212.99"/>
    <x v="276"/>
    <x v="157"/>
    <n v="694327832"/>
    <n v="0"/>
    <n v="0"/>
    <n v="694327832"/>
    <x v="0"/>
    <x v="3"/>
    <x v="22"/>
    <s v="02"/>
  </r>
  <r>
    <s v="GS"/>
    <s v="0.14.6.10.433.6.02.212.99"/>
    <x v="277"/>
    <x v="157"/>
    <n v="2361909684"/>
    <n v="0"/>
    <n v="0"/>
    <n v="2361909684"/>
    <x v="0"/>
    <x v="3"/>
    <x v="22"/>
    <s v="02"/>
  </r>
  <r>
    <s v="GS"/>
    <s v="0.14.7.10.433.7.02.212.99"/>
    <x v="278"/>
    <x v="157"/>
    <n v="9223667710"/>
    <n v="0"/>
    <n v="0"/>
    <n v="9223667710"/>
    <x v="0"/>
    <x v="3"/>
    <x v="22"/>
    <s v="02"/>
  </r>
  <r>
    <s v="GS"/>
    <s v="0.14.8.10.433.8.02.212.99"/>
    <x v="279"/>
    <x v="157"/>
    <n v="4790828324"/>
    <n v="0"/>
    <n v="0"/>
    <n v="4790828324"/>
    <x v="0"/>
    <x v="3"/>
    <x v="22"/>
    <s v="02"/>
  </r>
  <r>
    <s v="USD"/>
    <s v="0.14.2.10.433.2.02.312.01"/>
    <x v="280"/>
    <x v="158"/>
    <n v="0"/>
    <n v="110490"/>
    <n v="817474629"/>
    <n v="817474629"/>
    <x v="0"/>
    <x v="3"/>
    <x v="22"/>
    <s v="02"/>
  </r>
  <r>
    <s v="USD"/>
    <s v="0.14.5.10.433.5.02.312.01"/>
    <x v="281"/>
    <x v="158"/>
    <n v="0"/>
    <n v="10240"/>
    <n v="75761971"/>
    <n v="75761971"/>
    <x v="0"/>
    <x v="3"/>
    <x v="22"/>
    <s v="02"/>
  </r>
  <r>
    <s v="USD"/>
    <s v="0.14.7.10.433.7.02.312.01"/>
    <x v="282"/>
    <x v="158"/>
    <n v="0"/>
    <n v="121908"/>
    <n v="901952186"/>
    <n v="901952186"/>
    <x v="0"/>
    <x v="3"/>
    <x v="22"/>
    <s v="02"/>
  </r>
  <r>
    <s v="GS"/>
    <s v="0.14.3.10.433.3.02.312.99"/>
    <x v="283"/>
    <x v="158"/>
    <n v="1000954725"/>
    <n v="0"/>
    <n v="0"/>
    <n v="1000954725"/>
    <x v="0"/>
    <x v="3"/>
    <x v="22"/>
    <s v="02"/>
  </r>
  <r>
    <s v="GS"/>
    <s v="0.14.5.10.433.5.02.312.99"/>
    <x v="284"/>
    <x v="158"/>
    <n v="14059334309"/>
    <n v="0"/>
    <n v="0"/>
    <n v="14059334309"/>
    <x v="0"/>
    <x v="3"/>
    <x v="22"/>
    <s v="02"/>
  </r>
  <r>
    <s v="GS"/>
    <s v="0.14.6.10.433.6.02.312.99"/>
    <x v="285"/>
    <x v="158"/>
    <n v="816104178"/>
    <n v="0"/>
    <n v="0"/>
    <n v="816104178"/>
    <x v="0"/>
    <x v="3"/>
    <x v="22"/>
    <s v="02"/>
  </r>
  <r>
    <s v="GS"/>
    <s v="0.14.7.10.433.7.02.312.99"/>
    <x v="286"/>
    <x v="158"/>
    <n v="177196496"/>
    <n v="0"/>
    <n v="0"/>
    <n v="177196496"/>
    <x v="0"/>
    <x v="3"/>
    <x v="22"/>
    <s v="02"/>
  </r>
  <r>
    <s v="USD"/>
    <s v="0.14.5.10.433.5.02.412.01"/>
    <x v="287"/>
    <x v="159"/>
    <n v="0"/>
    <n v="13730"/>
    <n v="101583190"/>
    <n v="101583190"/>
    <x v="0"/>
    <x v="3"/>
    <x v="22"/>
    <s v="02"/>
  </r>
  <r>
    <s v="USD"/>
    <s v="0.14.6.10.433.6.02.412.01"/>
    <x v="288"/>
    <x v="159"/>
    <n v="0"/>
    <n v="85348"/>
    <n v="631458273"/>
    <n v="631458273"/>
    <x v="0"/>
    <x v="3"/>
    <x v="22"/>
    <s v="02"/>
  </r>
  <r>
    <s v="USD"/>
    <s v="0.14.7.10.433.7.02.412.01"/>
    <x v="289"/>
    <x v="159"/>
    <n v="0"/>
    <n v="1433056"/>
    <n v="10602651113"/>
    <n v="10602651113"/>
    <x v="0"/>
    <x v="3"/>
    <x v="22"/>
    <s v="02"/>
  </r>
  <r>
    <s v="USD"/>
    <s v="0.14.8.10.433.8.02.412.01"/>
    <x v="290"/>
    <x v="159"/>
    <n v="0"/>
    <n v="2376064"/>
    <n v="17579618392"/>
    <n v="17579618392"/>
    <x v="0"/>
    <x v="3"/>
    <x v="22"/>
    <s v="02"/>
  </r>
  <r>
    <s v="GS"/>
    <s v="0.14.2.10.433.2.02.412.99"/>
    <x v="291"/>
    <x v="158"/>
    <n v="72144667"/>
    <n v="0"/>
    <n v="0"/>
    <n v="72144667"/>
    <x v="0"/>
    <x v="3"/>
    <x v="22"/>
    <s v="02"/>
  </r>
  <r>
    <s v="GS"/>
    <s v="0.14.3.10.433.3.02.412.99"/>
    <x v="292"/>
    <x v="158"/>
    <n v="3550422826"/>
    <n v="0"/>
    <n v="0"/>
    <n v="3550422826"/>
    <x v="0"/>
    <x v="3"/>
    <x v="22"/>
    <s v="02"/>
  </r>
  <r>
    <s v="GS"/>
    <s v="0.14.4.10.433.4.02.412.99"/>
    <x v="293"/>
    <x v="158"/>
    <n v="4385257520"/>
    <n v="0"/>
    <n v="0"/>
    <n v="4385257520"/>
    <x v="0"/>
    <x v="3"/>
    <x v="22"/>
    <s v="02"/>
  </r>
  <r>
    <s v="GS"/>
    <s v="0.14.5.10.433.5.02.412.99"/>
    <x v="294"/>
    <x v="158"/>
    <n v="905667536"/>
    <n v="0"/>
    <n v="0"/>
    <n v="905667536"/>
    <x v="0"/>
    <x v="3"/>
    <x v="22"/>
    <s v="02"/>
  </r>
  <r>
    <s v="GS"/>
    <s v="0.14.6.10.433.6.02.412.99"/>
    <x v="295"/>
    <x v="158"/>
    <n v="374535287"/>
    <n v="0"/>
    <n v="0"/>
    <n v="374535287"/>
    <x v="0"/>
    <x v="3"/>
    <x v="22"/>
    <s v="02"/>
  </r>
  <r>
    <s v="GS"/>
    <s v="0.14.7.10.433.7.02.412.99"/>
    <x v="296"/>
    <x v="158"/>
    <n v="7761981380"/>
    <n v="0"/>
    <n v="0"/>
    <n v="7761981380"/>
    <x v="0"/>
    <x v="3"/>
    <x v="22"/>
    <s v="02"/>
  </r>
  <r>
    <s v="GS"/>
    <s v="0.14.8.10.433.8.02.412.99"/>
    <x v="297"/>
    <x v="158"/>
    <n v="13018153823"/>
    <n v="0"/>
    <n v="0"/>
    <n v="13018153823"/>
    <x v="0"/>
    <x v="3"/>
    <x v="22"/>
    <s v="02"/>
  </r>
  <r>
    <s v="USD"/>
    <s v="0.14.8.10.433.8.02.512.01"/>
    <x v="298"/>
    <x v="157"/>
    <n v="0"/>
    <n v="10474"/>
    <n v="77493251"/>
    <n v="77493251"/>
    <x v="0"/>
    <x v="3"/>
    <x v="22"/>
    <s v="02"/>
  </r>
  <r>
    <s v="GS"/>
    <s v="0.14.4.10.433.4.02.512.99"/>
    <x v="299"/>
    <x v="157"/>
    <n v="187933275"/>
    <n v="0"/>
    <n v="0"/>
    <n v="187933275"/>
    <x v="0"/>
    <x v="3"/>
    <x v="22"/>
    <s v="02"/>
  </r>
  <r>
    <s v="GS"/>
    <s v="0.14.6.10.433.6.02.512.99"/>
    <x v="300"/>
    <x v="157"/>
    <n v="294336298"/>
    <n v="0"/>
    <n v="0"/>
    <n v="294336298"/>
    <x v="0"/>
    <x v="3"/>
    <x v="22"/>
    <s v="02"/>
  </r>
  <r>
    <s v="GS"/>
    <s v="0.14.7.10.433.7.02.512.99"/>
    <x v="301"/>
    <x v="157"/>
    <n v="1100570902"/>
    <n v="0"/>
    <n v="0"/>
    <n v="1100570902"/>
    <x v="0"/>
    <x v="3"/>
    <x v="22"/>
    <s v="02"/>
  </r>
  <r>
    <s v="GS"/>
    <s v="0.14.8.10.433.8.02.512.99"/>
    <x v="302"/>
    <x v="157"/>
    <n v="3597171563"/>
    <n v="0"/>
    <n v="0"/>
    <n v="3597171563"/>
    <x v="0"/>
    <x v="3"/>
    <x v="22"/>
    <s v="02"/>
  </r>
  <r>
    <s v="USD"/>
    <s v="0.14.2.10.433.2.02.612.01"/>
    <x v="303"/>
    <x v="160"/>
    <n v="0"/>
    <n v="7921"/>
    <n v="58604548"/>
    <n v="58604548"/>
    <x v="0"/>
    <x v="3"/>
    <x v="22"/>
    <s v="02"/>
  </r>
  <r>
    <s v="USD"/>
    <s v="0.14.3.10.433.3.02.612.01"/>
    <x v="304"/>
    <x v="160"/>
    <n v="0"/>
    <n v="241605"/>
    <n v="1787546001"/>
    <n v="1787546001"/>
    <x v="0"/>
    <x v="3"/>
    <x v="22"/>
    <s v="02"/>
  </r>
  <r>
    <s v="USD"/>
    <s v="0.14.4.10.433.4.02.612.01"/>
    <x v="305"/>
    <x v="160"/>
    <n v="0"/>
    <n v="242087"/>
    <n v="1791112141"/>
    <n v="1791112141"/>
    <x v="0"/>
    <x v="3"/>
    <x v="22"/>
    <s v="02"/>
  </r>
  <r>
    <s v="USD"/>
    <s v="0.14.5.10.433.5.02.612.01"/>
    <x v="306"/>
    <x v="160"/>
    <n v="0"/>
    <n v="684925"/>
    <n v="5067506653"/>
    <n v="5067506653"/>
    <x v="0"/>
    <x v="3"/>
    <x v="22"/>
    <s v="02"/>
  </r>
  <r>
    <s v="USD"/>
    <s v="0.14.6.10.433.6.02.612.01"/>
    <x v="307"/>
    <x v="160"/>
    <n v="0"/>
    <n v="1874866"/>
    <n v="13871439834"/>
    <n v="13871439834"/>
    <x v="0"/>
    <x v="3"/>
    <x v="22"/>
    <s v="02"/>
  </r>
  <r>
    <s v="USD"/>
    <s v="0.14.7.10.433.7.02.612.01"/>
    <x v="308"/>
    <x v="160"/>
    <n v="0"/>
    <n v="3293993.37"/>
    <n v="24371038167"/>
    <n v="24371038167"/>
    <x v="0"/>
    <x v="3"/>
    <x v="22"/>
    <s v="02"/>
  </r>
  <r>
    <s v="USD"/>
    <s v="0.14.8.10.433.8.02.612.01"/>
    <x v="309"/>
    <x v="160"/>
    <n v="0"/>
    <n v="7319378.9800000004"/>
    <n v="54153376903"/>
    <n v="54153376903"/>
    <x v="0"/>
    <x v="3"/>
    <x v="22"/>
    <s v="02"/>
  </r>
  <r>
    <s v="GS"/>
    <s v="0.14.2.10.433.2.02.612.99"/>
    <x v="310"/>
    <x v="81"/>
    <n v="1529180568"/>
    <n v="0"/>
    <n v="0"/>
    <n v="1529180568"/>
    <x v="0"/>
    <x v="3"/>
    <x v="22"/>
    <s v="02"/>
  </r>
  <r>
    <s v="GS"/>
    <s v="0.14.3.10.433.3.02.612.99"/>
    <x v="311"/>
    <x v="81"/>
    <n v="2961963748"/>
    <n v="0"/>
    <n v="0"/>
    <n v="2961963748"/>
    <x v="0"/>
    <x v="3"/>
    <x v="22"/>
    <s v="02"/>
  </r>
  <r>
    <s v="GS"/>
    <s v="0.14.4.10.433.4.02.612.99"/>
    <x v="312"/>
    <x v="81"/>
    <n v="48726025722"/>
    <n v="0"/>
    <n v="0"/>
    <n v="48726025722"/>
    <x v="0"/>
    <x v="3"/>
    <x v="22"/>
    <s v="02"/>
  </r>
  <r>
    <s v="GS"/>
    <s v="0.14.5.10.433.5.02.612.99"/>
    <x v="313"/>
    <x v="81"/>
    <n v="43397368076"/>
    <n v="0"/>
    <n v="0"/>
    <n v="43397368076"/>
    <x v="0"/>
    <x v="3"/>
    <x v="22"/>
    <s v="02"/>
  </r>
  <r>
    <s v="GS"/>
    <s v="0.14.6.10.433.6.02.612.99"/>
    <x v="314"/>
    <x v="81"/>
    <n v="97700273492"/>
    <n v="0"/>
    <n v="0"/>
    <n v="97700273492"/>
    <x v="0"/>
    <x v="3"/>
    <x v="22"/>
    <s v="02"/>
  </r>
  <r>
    <s v="GS"/>
    <s v="0.14.7.10.433.7.02.612.99"/>
    <x v="315"/>
    <x v="81"/>
    <n v="87373524153"/>
    <n v="0"/>
    <n v="0"/>
    <n v="87373524153"/>
    <x v="0"/>
    <x v="3"/>
    <x v="22"/>
    <s v="02"/>
  </r>
  <r>
    <s v="GS"/>
    <s v="0.14.8.10.433.8.02.612.99"/>
    <x v="316"/>
    <x v="81"/>
    <n v="282375101402"/>
    <n v="0"/>
    <n v="0"/>
    <n v="282375101402"/>
    <x v="0"/>
    <x v="3"/>
    <x v="22"/>
    <s v="02"/>
  </r>
  <r>
    <s v="USD"/>
    <s v="0.14.4.10.433.4.02.712.01"/>
    <x v="317"/>
    <x v="158"/>
    <n v="0"/>
    <n v="39456"/>
    <n v="291920345"/>
    <n v="291920345"/>
    <x v="0"/>
    <x v="3"/>
    <x v="22"/>
    <s v="02"/>
  </r>
  <r>
    <s v="USD"/>
    <s v="0.14.5.10.433.5.02.712.01"/>
    <x v="318"/>
    <x v="158"/>
    <n v="0"/>
    <n v="40337"/>
    <n v="298438538"/>
    <n v="298438538"/>
    <x v="0"/>
    <x v="3"/>
    <x v="22"/>
    <s v="02"/>
  </r>
  <r>
    <s v="USD"/>
    <s v="0.14.6.10.433.6.02.712.01"/>
    <x v="319"/>
    <x v="158"/>
    <n v="0"/>
    <n v="105837"/>
    <n v="783048803"/>
    <n v="783048803"/>
    <x v="0"/>
    <x v="3"/>
    <x v="22"/>
    <s v="02"/>
  </r>
  <r>
    <s v="USD"/>
    <s v="0.14.7.10.433.7.02.712.01"/>
    <x v="320"/>
    <x v="158"/>
    <n v="0"/>
    <n v="49220"/>
    <n v="364160569"/>
    <n v="364160569"/>
    <x v="0"/>
    <x v="3"/>
    <x v="22"/>
    <s v="02"/>
  </r>
  <r>
    <s v="USD"/>
    <s v="0.14.8.10.433.8.02.712.01"/>
    <x v="321"/>
    <x v="158"/>
    <n v="0"/>
    <n v="157336"/>
    <n v="1164070850"/>
    <n v="1164070850"/>
    <x v="0"/>
    <x v="3"/>
    <x v="22"/>
    <s v="02"/>
  </r>
  <r>
    <s v="GS"/>
    <s v="0.14.3.10.433.3.02.712.99"/>
    <x v="322"/>
    <x v="158"/>
    <n v="13707123"/>
    <n v="0"/>
    <n v="0"/>
    <n v="13707123"/>
    <x v="0"/>
    <x v="3"/>
    <x v="22"/>
    <s v="02"/>
  </r>
  <r>
    <s v="GS"/>
    <s v="0.14.5.10.433.5.02.712.99"/>
    <x v="323"/>
    <x v="158"/>
    <n v="65664461"/>
    <n v="0"/>
    <n v="0"/>
    <n v="65664461"/>
    <x v="0"/>
    <x v="3"/>
    <x v="22"/>
    <s v="02"/>
  </r>
  <r>
    <s v="GS"/>
    <s v="0.14.6.10.433.6.02.712.99"/>
    <x v="324"/>
    <x v="158"/>
    <n v="1610967035"/>
    <n v="0"/>
    <n v="0"/>
    <n v="1610967035"/>
    <x v="0"/>
    <x v="3"/>
    <x v="22"/>
    <s v="02"/>
  </r>
  <r>
    <s v="GS"/>
    <s v="0.14.7.10.433.7.02.712.99"/>
    <x v="325"/>
    <x v="158"/>
    <n v="2033802161"/>
    <n v="0"/>
    <n v="0"/>
    <n v="2033802161"/>
    <x v="0"/>
    <x v="3"/>
    <x v="22"/>
    <s v="02"/>
  </r>
  <r>
    <s v="GS"/>
    <s v="0.14.8.10.433.8.02.712.99"/>
    <x v="326"/>
    <x v="158"/>
    <n v="2069055951"/>
    <n v="0"/>
    <n v="0"/>
    <n v="2069055951"/>
    <x v="0"/>
    <x v="3"/>
    <x v="22"/>
    <s v="02"/>
  </r>
  <r>
    <s v="USD"/>
    <s v="0.14.7.10.433.7.02.716.01"/>
    <x v="327"/>
    <x v="157"/>
    <n v="0"/>
    <n v="43353"/>
    <n v="320752806"/>
    <n v="320752806"/>
    <x v="0"/>
    <x v="3"/>
    <x v="22"/>
    <s v="02"/>
  </r>
  <r>
    <s v="USD"/>
    <s v="0.14.8.10.433.8.02.716.01"/>
    <x v="328"/>
    <x v="157"/>
    <n v="0"/>
    <n v="41489"/>
    <n v="306961760"/>
    <n v="306961760"/>
    <x v="0"/>
    <x v="3"/>
    <x v="22"/>
    <s v="02"/>
  </r>
  <r>
    <s v="GS"/>
    <s v="0.14.3.10.433.3.02.716.99"/>
    <x v="329"/>
    <x v="157"/>
    <n v="6579055"/>
    <n v="0"/>
    <n v="0"/>
    <n v="6579055"/>
    <x v="0"/>
    <x v="3"/>
    <x v="22"/>
    <s v="02"/>
  </r>
  <r>
    <s v="GS"/>
    <s v="0.14.5.10.433.5.02.716.99"/>
    <x v="330"/>
    <x v="157"/>
    <n v="3729288"/>
    <n v="0"/>
    <n v="0"/>
    <n v="3729288"/>
    <x v="0"/>
    <x v="3"/>
    <x v="22"/>
    <s v="02"/>
  </r>
  <r>
    <s v="GS"/>
    <s v="0.14.6.10.433.6.02.716.99"/>
    <x v="331"/>
    <x v="157"/>
    <n v="25460552"/>
    <n v="0"/>
    <n v="0"/>
    <n v="25460552"/>
    <x v="0"/>
    <x v="3"/>
    <x v="22"/>
    <s v="02"/>
  </r>
  <r>
    <s v="GS"/>
    <s v="0.14.7.10.433.7.02.716.99"/>
    <x v="332"/>
    <x v="157"/>
    <n v="28325139"/>
    <n v="0"/>
    <n v="0"/>
    <n v="28325139"/>
    <x v="0"/>
    <x v="3"/>
    <x v="22"/>
    <s v="02"/>
  </r>
  <r>
    <s v="GS"/>
    <s v="0.14.8.10.433.8.02.716.99"/>
    <x v="333"/>
    <x v="157"/>
    <n v="309216416"/>
    <n v="0"/>
    <n v="0"/>
    <n v="309216416"/>
    <x v="0"/>
    <x v="3"/>
    <x v="22"/>
    <s v="02"/>
  </r>
  <r>
    <s v="USD"/>
    <s v="0.14.8.10.433.8.02.732.01"/>
    <x v="334"/>
    <x v="157"/>
    <n v="0"/>
    <n v="328797"/>
    <n v="2432647348"/>
    <n v="2432647348"/>
    <x v="0"/>
    <x v="3"/>
    <x v="22"/>
    <s v="02"/>
  </r>
  <r>
    <s v="GS"/>
    <s v="0.14.5.10.433.5.02.732.99"/>
    <x v="335"/>
    <x v="157"/>
    <n v="8860134"/>
    <n v="0"/>
    <n v="0"/>
    <n v="8860134"/>
    <x v="0"/>
    <x v="3"/>
    <x v="22"/>
    <s v="02"/>
  </r>
  <r>
    <s v="GS"/>
    <s v="0.14.6.10.433.6.02.732.99"/>
    <x v="336"/>
    <x v="157"/>
    <n v="21738089"/>
    <n v="0"/>
    <n v="0"/>
    <n v="21738089"/>
    <x v="0"/>
    <x v="3"/>
    <x v="22"/>
    <s v="02"/>
  </r>
  <r>
    <s v="GS"/>
    <s v="0.14.8.10.433.8.02.732.99"/>
    <x v="337"/>
    <x v="157"/>
    <n v="2813666964"/>
    <n v="0"/>
    <n v="0"/>
    <n v="2813666964"/>
    <x v="0"/>
    <x v="3"/>
    <x v="22"/>
    <s v="02"/>
  </r>
  <r>
    <s v="GS"/>
    <s v="0.14.6.10.433.6.02.812.99"/>
    <x v="338"/>
    <x v="157"/>
    <n v="16898300"/>
    <n v="0"/>
    <n v="0"/>
    <n v="16898300"/>
    <x v="0"/>
    <x v="3"/>
    <x v="22"/>
    <s v="02"/>
  </r>
  <r>
    <s v="GS"/>
    <s v="0.14.7.10.433.7.02.812.99"/>
    <x v="339"/>
    <x v="157"/>
    <n v="1171267276"/>
    <n v="0"/>
    <n v="0"/>
    <n v="1171267276"/>
    <x v="0"/>
    <x v="3"/>
    <x v="22"/>
    <s v="02"/>
  </r>
  <r>
    <s v="GS"/>
    <s v="0.14.8.10.433.8.02.812.99"/>
    <x v="340"/>
    <x v="157"/>
    <n v="1003444522"/>
    <n v="0"/>
    <n v="0"/>
    <n v="1003444522"/>
    <x v="0"/>
    <x v="3"/>
    <x v="22"/>
    <s v="02"/>
  </r>
  <r>
    <s v="USD"/>
    <s v="0.14.7.10.443.7.02.612.01"/>
    <x v="341"/>
    <x v="161"/>
    <n v="0"/>
    <n v="4306"/>
    <n v="31858501"/>
    <n v="31858501"/>
    <x v="0"/>
    <x v="3"/>
    <x v="23"/>
    <s v="02"/>
  </r>
  <r>
    <s v="GS"/>
    <s v="0.14.7.10.443.7.02.612.99"/>
    <x v="342"/>
    <x v="161"/>
    <n v="5499080"/>
    <n v="0"/>
    <n v="0"/>
    <n v="5499080"/>
    <x v="0"/>
    <x v="3"/>
    <x v="23"/>
    <s v="02"/>
  </r>
  <r>
    <s v="GS"/>
    <s v="0.14.8.10.443.8.02.612.99"/>
    <x v="343"/>
    <x v="161"/>
    <n v="978967927"/>
    <n v="0"/>
    <n v="0"/>
    <n v="978967927"/>
    <x v="0"/>
    <x v="3"/>
    <x v="23"/>
    <s v="02"/>
  </r>
  <r>
    <s v="GS"/>
    <s v="0.14.8.10.443.8.02.712.99"/>
    <x v="344"/>
    <x v="162"/>
    <n v="577336492"/>
    <n v="0"/>
    <n v="0"/>
    <n v="577336492"/>
    <x v="0"/>
    <x v="3"/>
    <x v="23"/>
    <s v="02"/>
  </r>
  <r>
    <s v="GS"/>
    <s v="0.14.8.10.443.8.02.732.99"/>
    <x v="345"/>
    <x v="163"/>
    <n v="5875278"/>
    <n v="0"/>
    <n v="0"/>
    <n v="5875278"/>
    <x v="0"/>
    <x v="3"/>
    <x v="23"/>
    <s v="02"/>
  </r>
  <r>
    <s v="GS"/>
    <s v="0.14.8.10.449.8.02.612.99"/>
    <x v="346"/>
    <x v="161"/>
    <n v="32431416"/>
    <n v="0"/>
    <n v="0"/>
    <n v="32431416"/>
    <x v="0"/>
    <x v="3"/>
    <x v="24"/>
    <s v="02"/>
  </r>
  <r>
    <s v="GS"/>
    <s v="0.14.7.80.225.7.82.006.99"/>
    <x v="347"/>
    <x v="164"/>
    <n v="1100188"/>
    <n v="0"/>
    <n v="0"/>
    <n v="1100188"/>
    <x v="0"/>
    <x v="3"/>
    <x v="25"/>
    <s v="82"/>
  </r>
  <r>
    <s v="GS"/>
    <s v="0.14.8.80.225.8.82.006.99"/>
    <x v="348"/>
    <x v="164"/>
    <n v="78170144"/>
    <n v="0"/>
    <n v="0"/>
    <n v="78170144"/>
    <x v="0"/>
    <x v="3"/>
    <x v="25"/>
    <s v="82"/>
  </r>
  <r>
    <s v="USD"/>
    <s v="0.14.2.80.225.2.82.112.01"/>
    <x v="349"/>
    <x v="165"/>
    <n v="0"/>
    <n v="349"/>
    <n v="2582122"/>
    <n v="2582122"/>
    <x v="0"/>
    <x v="3"/>
    <x v="25"/>
    <s v="82"/>
  </r>
  <r>
    <s v="USD"/>
    <s v="0.14.3.80.225.3.82.112.01"/>
    <x v="350"/>
    <x v="166"/>
    <n v="0"/>
    <n v="10166"/>
    <n v="75214473"/>
    <n v="75214473"/>
    <x v="0"/>
    <x v="3"/>
    <x v="25"/>
    <s v="82"/>
  </r>
  <r>
    <s v="USD"/>
    <s v="0.14.4.80.225.4.82.112.01"/>
    <x v="351"/>
    <x v="167"/>
    <n v="0"/>
    <n v="2701"/>
    <n v="19983700"/>
    <n v="19983700"/>
    <x v="0"/>
    <x v="3"/>
    <x v="25"/>
    <s v="82"/>
  </r>
  <r>
    <s v="USD"/>
    <s v="0.14.5.80.225.5.82.112.01"/>
    <x v="352"/>
    <x v="168"/>
    <n v="0"/>
    <n v="38926"/>
    <n v="287999071"/>
    <n v="287999071"/>
    <x v="0"/>
    <x v="3"/>
    <x v="25"/>
    <s v="82"/>
  </r>
  <r>
    <s v="USD"/>
    <s v="0.14.6.80.225.6.82.112.01"/>
    <x v="353"/>
    <x v="113"/>
    <n v="0"/>
    <n v="18922.88"/>
    <n v="140003388"/>
    <n v="140003388"/>
    <x v="0"/>
    <x v="3"/>
    <x v="25"/>
    <s v="82"/>
  </r>
  <r>
    <s v="USD"/>
    <s v="0.14.7.80.225.7.82.112.01"/>
    <x v="354"/>
    <x v="114"/>
    <n v="0"/>
    <n v="281626.37"/>
    <n v="2083649310"/>
    <n v="2083649310"/>
    <x v="0"/>
    <x v="3"/>
    <x v="25"/>
    <s v="82"/>
  </r>
  <r>
    <s v="USD"/>
    <s v="0.14.8.80.225.8.82.112.01"/>
    <x v="355"/>
    <x v="169"/>
    <n v="0"/>
    <n v="388305"/>
    <n v="2872925022"/>
    <n v="2872925022"/>
    <x v="0"/>
    <x v="3"/>
    <x v="25"/>
    <s v="82"/>
  </r>
  <r>
    <s v="GS"/>
    <s v="0.14.2.80.225.2.82.112.99"/>
    <x v="356"/>
    <x v="170"/>
    <n v="6107105"/>
    <n v="0"/>
    <n v="0"/>
    <n v="6107105"/>
    <x v="0"/>
    <x v="3"/>
    <x v="25"/>
    <s v="82"/>
  </r>
  <r>
    <s v="GS"/>
    <s v="0.14.3.80.225.3.82.112.99"/>
    <x v="357"/>
    <x v="171"/>
    <n v="31756342"/>
    <n v="0"/>
    <n v="0"/>
    <n v="31756342"/>
    <x v="0"/>
    <x v="3"/>
    <x v="25"/>
    <s v="82"/>
  </r>
  <r>
    <s v="GS"/>
    <s v="0.14.4.80.225.4.82.112.99"/>
    <x v="358"/>
    <x v="172"/>
    <n v="44552339"/>
    <n v="0"/>
    <n v="0"/>
    <n v="44552339"/>
    <x v="0"/>
    <x v="3"/>
    <x v="25"/>
    <s v="82"/>
  </r>
  <r>
    <s v="GS"/>
    <s v="0.14.5.80.225.5.82.112.99"/>
    <x v="359"/>
    <x v="173"/>
    <n v="315388128"/>
    <n v="0"/>
    <n v="0"/>
    <n v="315388128"/>
    <x v="0"/>
    <x v="3"/>
    <x v="25"/>
    <s v="82"/>
  </r>
  <r>
    <s v="GS"/>
    <s v="0.14.6.80.225.6.82.112.99"/>
    <x v="360"/>
    <x v="174"/>
    <n v="210906384"/>
    <n v="0"/>
    <n v="0"/>
    <n v="210906384"/>
    <x v="0"/>
    <x v="3"/>
    <x v="25"/>
    <s v="82"/>
  </r>
  <r>
    <s v="GS"/>
    <s v="0.14.7.80.225.7.82.112.99"/>
    <x v="361"/>
    <x v="175"/>
    <n v="1860545598"/>
    <n v="0"/>
    <n v="0"/>
    <n v="1860545598"/>
    <x v="0"/>
    <x v="3"/>
    <x v="25"/>
    <s v="82"/>
  </r>
  <r>
    <s v="GS"/>
    <s v="0.14.8.80.225.8.82.112.99"/>
    <x v="362"/>
    <x v="176"/>
    <n v="3796671707"/>
    <n v="0"/>
    <n v="0"/>
    <n v="3796671707"/>
    <x v="0"/>
    <x v="3"/>
    <x v="25"/>
    <s v="82"/>
  </r>
  <r>
    <s v="USD"/>
    <s v="0.14.2.80.225.2.82.212.01"/>
    <x v="363"/>
    <x v="177"/>
    <n v="0"/>
    <n v="22"/>
    <n v="162770"/>
    <n v="162770"/>
    <x v="0"/>
    <x v="3"/>
    <x v="25"/>
    <s v="82"/>
  </r>
  <r>
    <s v="USD"/>
    <s v="0.14.4.80.225.4.82.212.01"/>
    <x v="364"/>
    <x v="178"/>
    <n v="0"/>
    <n v="37"/>
    <n v="273749"/>
    <n v="273749"/>
    <x v="0"/>
    <x v="3"/>
    <x v="25"/>
    <s v="82"/>
  </r>
  <r>
    <s v="GS"/>
    <s v="0.14.2.80.225.2.82.212.99"/>
    <x v="365"/>
    <x v="179"/>
    <n v="2169271"/>
    <n v="0"/>
    <n v="0"/>
    <n v="2169271"/>
    <x v="0"/>
    <x v="3"/>
    <x v="25"/>
    <s v="82"/>
  </r>
  <r>
    <s v="GS"/>
    <s v="0.14.3.80.225.3.82.212.99"/>
    <x v="366"/>
    <x v="180"/>
    <n v="19530830"/>
    <n v="0"/>
    <n v="0"/>
    <n v="19530830"/>
    <x v="0"/>
    <x v="3"/>
    <x v="25"/>
    <s v="82"/>
  </r>
  <r>
    <s v="GS"/>
    <s v="0.14.4.80.225.4.82.212.99"/>
    <x v="367"/>
    <x v="181"/>
    <n v="25360607"/>
    <n v="0"/>
    <n v="0"/>
    <n v="25360607"/>
    <x v="0"/>
    <x v="3"/>
    <x v="25"/>
    <s v="82"/>
  </r>
  <r>
    <s v="GS"/>
    <s v="0.14.5.80.225.5.82.212.99"/>
    <x v="368"/>
    <x v="182"/>
    <n v="31790296"/>
    <n v="0"/>
    <n v="0"/>
    <n v="31790296"/>
    <x v="0"/>
    <x v="3"/>
    <x v="25"/>
    <s v="82"/>
  </r>
  <r>
    <s v="GS"/>
    <s v="0.14.6.80.225.6.82.212.99"/>
    <x v="369"/>
    <x v="183"/>
    <n v="100840455"/>
    <n v="0"/>
    <n v="0"/>
    <n v="100840455"/>
    <x v="0"/>
    <x v="3"/>
    <x v="25"/>
    <s v="82"/>
  </r>
  <r>
    <s v="GS"/>
    <s v="0.14.7.80.225.7.82.212.99"/>
    <x v="370"/>
    <x v="117"/>
    <n v="1119078762"/>
    <n v="0"/>
    <n v="0"/>
    <n v="1119078762"/>
    <x v="0"/>
    <x v="3"/>
    <x v="25"/>
    <s v="82"/>
  </r>
  <r>
    <s v="GS"/>
    <s v="0.14.8.80.225.8.82.212.99"/>
    <x v="371"/>
    <x v="184"/>
    <n v="1165928819"/>
    <n v="0"/>
    <n v="0"/>
    <n v="1165928819"/>
    <x v="0"/>
    <x v="3"/>
    <x v="25"/>
    <s v="82"/>
  </r>
  <r>
    <s v="USD"/>
    <s v="0.14.2.80.225.2.82.312.01"/>
    <x v="372"/>
    <x v="185"/>
    <n v="0"/>
    <n v="203"/>
    <n v="1501922"/>
    <n v="1501922"/>
    <x v="0"/>
    <x v="3"/>
    <x v="25"/>
    <s v="82"/>
  </r>
  <r>
    <s v="USD"/>
    <s v="0.14.5.80.225.5.82.312.01"/>
    <x v="373"/>
    <x v="104"/>
    <n v="0"/>
    <n v="35836.720000000001"/>
    <n v="265142632"/>
    <n v="265142632"/>
    <x v="0"/>
    <x v="3"/>
    <x v="25"/>
    <s v="82"/>
  </r>
  <r>
    <s v="USD"/>
    <s v="0.14.6.80.225.6.82.312.01"/>
    <x v="374"/>
    <x v="110"/>
    <n v="0"/>
    <n v="84706"/>
    <n v="626708353"/>
    <n v="626708353"/>
    <x v="0"/>
    <x v="3"/>
    <x v="25"/>
    <s v="82"/>
  </r>
  <r>
    <s v="USD"/>
    <s v="0.14.7.80.225.7.82.312.01"/>
    <x v="375"/>
    <x v="118"/>
    <n v="0"/>
    <n v="12273.57"/>
    <n v="90807603"/>
    <n v="90807603"/>
    <x v="0"/>
    <x v="3"/>
    <x v="25"/>
    <s v="82"/>
  </r>
  <r>
    <s v="GS"/>
    <s v="0.14.3.80.225.3.82.312.99"/>
    <x v="376"/>
    <x v="186"/>
    <n v="9065275"/>
    <n v="0"/>
    <n v="0"/>
    <n v="9065275"/>
    <x v="0"/>
    <x v="3"/>
    <x v="25"/>
    <s v="82"/>
  </r>
  <r>
    <s v="GS"/>
    <s v="0.14.4.80.225.4.82.312.99"/>
    <x v="377"/>
    <x v="187"/>
    <n v="2074121"/>
    <n v="0"/>
    <n v="0"/>
    <n v="2074121"/>
    <x v="0"/>
    <x v="3"/>
    <x v="25"/>
    <s v="82"/>
  </r>
  <r>
    <s v="GS"/>
    <s v="0.14.5.80.225.5.82.312.99"/>
    <x v="378"/>
    <x v="188"/>
    <n v="570411678"/>
    <n v="0"/>
    <n v="0"/>
    <n v="570411678"/>
    <x v="0"/>
    <x v="3"/>
    <x v="25"/>
    <s v="82"/>
  </r>
  <r>
    <s v="GS"/>
    <s v="0.14.6.80.225.6.82.312.99"/>
    <x v="379"/>
    <x v="189"/>
    <n v="301815639"/>
    <n v="0"/>
    <n v="0"/>
    <n v="301815639"/>
    <x v="0"/>
    <x v="3"/>
    <x v="25"/>
    <s v="82"/>
  </r>
  <r>
    <s v="GS"/>
    <s v="0.14.7.80.225.7.82.312.99"/>
    <x v="380"/>
    <x v="190"/>
    <n v="107405230"/>
    <n v="0"/>
    <n v="0"/>
    <n v="107405230"/>
    <x v="0"/>
    <x v="3"/>
    <x v="25"/>
    <s v="82"/>
  </r>
  <r>
    <s v="GS"/>
    <s v="0.14.8.80.225.8.82.312.99"/>
    <x v="381"/>
    <x v="191"/>
    <n v="2539937734"/>
    <n v="0"/>
    <n v="0"/>
    <n v="2539937734"/>
    <x v="0"/>
    <x v="3"/>
    <x v="25"/>
    <s v="82"/>
  </r>
  <r>
    <s v="USD"/>
    <s v="0.14.5.80.225.5.82.412.01"/>
    <x v="382"/>
    <x v="192"/>
    <n v="0"/>
    <n v="3305.91"/>
    <n v="24459205"/>
    <n v="24459205"/>
    <x v="0"/>
    <x v="3"/>
    <x v="25"/>
    <s v="82"/>
  </r>
  <r>
    <s v="USD"/>
    <s v="0.14.6.80.225.6.82.412.01"/>
    <x v="383"/>
    <x v="193"/>
    <n v="0"/>
    <n v="2444"/>
    <n v="18082252"/>
    <n v="18082252"/>
    <x v="0"/>
    <x v="3"/>
    <x v="25"/>
    <s v="82"/>
  </r>
  <r>
    <s v="USD"/>
    <s v="0.14.7.80.225.7.82.412.01"/>
    <x v="384"/>
    <x v="121"/>
    <n v="0"/>
    <n v="226008.61"/>
    <n v="1672154082"/>
    <n v="1672154082"/>
    <x v="0"/>
    <x v="3"/>
    <x v="25"/>
    <s v="82"/>
  </r>
  <r>
    <s v="USD"/>
    <s v="0.14.8.80.225.8.82.412.01"/>
    <x v="385"/>
    <x v="122"/>
    <n v="0"/>
    <n v="681140.09"/>
    <n v="5039503504"/>
    <n v="5039503504"/>
    <x v="0"/>
    <x v="3"/>
    <x v="25"/>
    <s v="82"/>
  </r>
  <r>
    <s v="GS"/>
    <s v="0.14.2.80.225.2.82.412.99"/>
    <x v="386"/>
    <x v="194"/>
    <n v="180317"/>
    <n v="0"/>
    <n v="0"/>
    <n v="180317"/>
    <x v="0"/>
    <x v="3"/>
    <x v="25"/>
    <s v="82"/>
  </r>
  <r>
    <s v="GS"/>
    <s v="0.14.3.80.225.3.82.412.99"/>
    <x v="387"/>
    <x v="195"/>
    <n v="43707604"/>
    <n v="0"/>
    <n v="0"/>
    <n v="43707604"/>
    <x v="0"/>
    <x v="3"/>
    <x v="25"/>
    <s v="82"/>
  </r>
  <r>
    <s v="GS"/>
    <s v="0.14.4.80.225.4.82.412.99"/>
    <x v="388"/>
    <x v="196"/>
    <n v="83947266"/>
    <n v="0"/>
    <n v="0"/>
    <n v="83947266"/>
    <x v="0"/>
    <x v="3"/>
    <x v="25"/>
    <s v="82"/>
  </r>
  <r>
    <s v="GS"/>
    <s v="0.14.5.80.225.5.82.412.99"/>
    <x v="389"/>
    <x v="197"/>
    <n v="93561518"/>
    <n v="0"/>
    <n v="0"/>
    <n v="93561518"/>
    <x v="0"/>
    <x v="3"/>
    <x v="25"/>
    <s v="82"/>
  </r>
  <r>
    <s v="GS"/>
    <s v="0.14.6.80.225.6.82.412.99"/>
    <x v="390"/>
    <x v="123"/>
    <n v="22854446"/>
    <n v="0"/>
    <n v="0"/>
    <n v="22854446"/>
    <x v="0"/>
    <x v="3"/>
    <x v="25"/>
    <s v="82"/>
  </r>
  <r>
    <s v="GS"/>
    <s v="0.14.7.80.225.7.82.412.99"/>
    <x v="391"/>
    <x v="124"/>
    <n v="1019883496"/>
    <n v="0"/>
    <n v="0"/>
    <n v="1019883496"/>
    <x v="0"/>
    <x v="3"/>
    <x v="25"/>
    <s v="82"/>
  </r>
  <r>
    <s v="GS"/>
    <s v="0.14.8.80.225.8.82.412.99"/>
    <x v="392"/>
    <x v="125"/>
    <n v="4978183220"/>
    <n v="0"/>
    <n v="0"/>
    <n v="4978183220"/>
    <x v="0"/>
    <x v="3"/>
    <x v="25"/>
    <s v="82"/>
  </r>
  <r>
    <s v="USD"/>
    <s v="0.14.8.80.225.8.82.512.01"/>
    <x v="393"/>
    <x v="198"/>
    <n v="0"/>
    <n v="1370"/>
    <n v="10136123"/>
    <n v="10136123"/>
    <x v="0"/>
    <x v="3"/>
    <x v="25"/>
    <s v="82"/>
  </r>
  <r>
    <s v="GS"/>
    <s v="0.14.4.80.225.4.82.512.99"/>
    <x v="394"/>
    <x v="199"/>
    <n v="2926725"/>
    <n v="0"/>
    <n v="0"/>
    <n v="2926725"/>
    <x v="0"/>
    <x v="3"/>
    <x v="25"/>
    <s v="82"/>
  </r>
  <r>
    <s v="GS"/>
    <s v="0.14.5.80.225.5.82.512.99"/>
    <x v="395"/>
    <x v="90"/>
    <n v="109983845"/>
    <n v="0"/>
    <n v="0"/>
    <n v="109983845"/>
    <x v="0"/>
    <x v="3"/>
    <x v="25"/>
    <s v="82"/>
  </r>
  <r>
    <s v="GS"/>
    <s v="0.14.6.80.225.6.82.512.99"/>
    <x v="396"/>
    <x v="200"/>
    <n v="11626604"/>
    <n v="0"/>
    <n v="0"/>
    <n v="11626604"/>
    <x v="0"/>
    <x v="3"/>
    <x v="25"/>
    <s v="82"/>
  </r>
  <r>
    <s v="GS"/>
    <s v="0.14.7.80.225.7.82.512.99"/>
    <x v="397"/>
    <x v="126"/>
    <n v="137326119"/>
    <n v="0"/>
    <n v="0"/>
    <n v="137326119"/>
    <x v="0"/>
    <x v="3"/>
    <x v="25"/>
    <s v="82"/>
  </r>
  <r>
    <s v="GS"/>
    <s v="0.14.8.80.225.8.82.512.99"/>
    <x v="398"/>
    <x v="127"/>
    <n v="39124721750"/>
    <n v="0"/>
    <n v="0"/>
    <n v="39124721750"/>
    <x v="0"/>
    <x v="3"/>
    <x v="25"/>
    <s v="82"/>
  </r>
  <r>
    <s v="USD"/>
    <s v="0.14.2.80.225.2.82.612.01"/>
    <x v="399"/>
    <x v="91"/>
    <n v="0"/>
    <n v="3020"/>
    <n v="22343863"/>
    <n v="22343863"/>
    <x v="0"/>
    <x v="3"/>
    <x v="25"/>
    <s v="82"/>
  </r>
  <r>
    <s v="USD"/>
    <s v="0.14.3.80.225.3.82.612.01"/>
    <x v="400"/>
    <x v="201"/>
    <n v="0"/>
    <n v="1657"/>
    <n v="12259530"/>
    <n v="12259530"/>
    <x v="0"/>
    <x v="3"/>
    <x v="25"/>
    <s v="82"/>
  </r>
  <r>
    <s v="USD"/>
    <s v="0.14.4.80.225.4.82.612.01"/>
    <x v="401"/>
    <x v="105"/>
    <n v="0"/>
    <n v="23546.55"/>
    <n v="174212211"/>
    <n v="174212211"/>
    <x v="0"/>
    <x v="3"/>
    <x v="25"/>
    <s v="82"/>
  </r>
  <r>
    <s v="USD"/>
    <s v="0.14.5.80.225.5.82.612.01"/>
    <x v="402"/>
    <x v="92"/>
    <n v="0"/>
    <n v="159882.29999999999"/>
    <n v="1182909981"/>
    <n v="1182909981"/>
    <x v="0"/>
    <x v="3"/>
    <x v="25"/>
    <s v="82"/>
  </r>
  <r>
    <s v="USD"/>
    <s v="0.14.6.80.225.6.82.612.01"/>
    <x v="403"/>
    <x v="93"/>
    <n v="0"/>
    <n v="675739.51"/>
    <n v="4999546611"/>
    <n v="4999546611"/>
    <x v="0"/>
    <x v="3"/>
    <x v="25"/>
    <s v="82"/>
  </r>
  <r>
    <s v="USD"/>
    <s v="0.14.7.80.225.7.82.612.01"/>
    <x v="404"/>
    <x v="85"/>
    <n v="0"/>
    <n v="1244143.56"/>
    <n v="9204957867"/>
    <n v="9204957867"/>
    <x v="0"/>
    <x v="3"/>
    <x v="25"/>
    <s v="82"/>
  </r>
  <r>
    <s v="USD"/>
    <s v="0.14.8.80.225.8.82.612.01"/>
    <x v="405"/>
    <x v="86"/>
    <n v="0"/>
    <n v="9841559.6500000004"/>
    <n v="72814058473"/>
    <n v="72814058473"/>
    <x v="0"/>
    <x v="3"/>
    <x v="25"/>
    <s v="82"/>
  </r>
  <r>
    <s v="GS"/>
    <s v="0.14.2.80.225.2.82.612.99"/>
    <x v="406"/>
    <x v="202"/>
    <n v="1737983"/>
    <n v="0"/>
    <n v="0"/>
    <n v="1737983"/>
    <x v="0"/>
    <x v="3"/>
    <x v="25"/>
    <s v="82"/>
  </r>
  <r>
    <s v="GS"/>
    <s v="0.14.3.80.225.3.82.612.99"/>
    <x v="407"/>
    <x v="203"/>
    <n v="42523778"/>
    <n v="0"/>
    <n v="0"/>
    <n v="42523778"/>
    <x v="0"/>
    <x v="3"/>
    <x v="25"/>
    <s v="82"/>
  </r>
  <r>
    <s v="GS"/>
    <s v="0.14.4.80.225.4.82.612.99"/>
    <x v="408"/>
    <x v="128"/>
    <n v="938234441"/>
    <n v="0"/>
    <n v="0"/>
    <n v="938234441"/>
    <x v="0"/>
    <x v="3"/>
    <x v="25"/>
    <s v="82"/>
  </r>
  <r>
    <s v="GS"/>
    <s v="0.14.5.80.225.5.82.612.99"/>
    <x v="409"/>
    <x v="94"/>
    <n v="3665424212"/>
    <n v="0"/>
    <n v="0"/>
    <n v="3665424212"/>
    <x v="0"/>
    <x v="3"/>
    <x v="25"/>
    <s v="82"/>
  </r>
  <r>
    <s v="GS"/>
    <s v="0.14.6.80.225.6.82.612.99"/>
    <x v="410"/>
    <x v="95"/>
    <n v="11750890529"/>
    <n v="0"/>
    <n v="0"/>
    <n v="11750890529"/>
    <x v="0"/>
    <x v="3"/>
    <x v="25"/>
    <s v="82"/>
  </r>
  <r>
    <s v="GS"/>
    <s v="0.14.7.80.225.7.82.612.99"/>
    <x v="411"/>
    <x v="129"/>
    <n v="14759712000"/>
    <n v="0"/>
    <n v="0"/>
    <n v="14759712000"/>
    <x v="0"/>
    <x v="3"/>
    <x v="25"/>
    <s v="82"/>
  </r>
  <r>
    <s v="GS"/>
    <s v="0.14.8.80.225.8.82.612.99"/>
    <x v="412"/>
    <x v="130"/>
    <n v="231536980010"/>
    <n v="0"/>
    <n v="0"/>
    <n v="231536980010"/>
    <x v="0"/>
    <x v="3"/>
    <x v="25"/>
    <s v="82"/>
  </r>
  <r>
    <s v="USD"/>
    <s v="0.14.3.80.225.3.82.712.01"/>
    <x v="413"/>
    <x v="204"/>
    <n v="0"/>
    <n v="71.33"/>
    <n v="527744"/>
    <n v="527744"/>
    <x v="0"/>
    <x v="3"/>
    <x v="25"/>
    <s v="82"/>
  </r>
  <r>
    <s v="USD"/>
    <s v="0.14.4.80.225.4.82.712.01"/>
    <x v="414"/>
    <x v="205"/>
    <n v="0"/>
    <n v="544"/>
    <n v="4024855"/>
    <n v="4024855"/>
    <x v="0"/>
    <x v="3"/>
    <x v="25"/>
    <s v="82"/>
  </r>
  <r>
    <s v="USD"/>
    <s v="0.14.5.80.225.5.82.712.01"/>
    <x v="415"/>
    <x v="206"/>
    <n v="0"/>
    <n v="788"/>
    <n v="5830120"/>
    <n v="5830120"/>
    <x v="0"/>
    <x v="3"/>
    <x v="25"/>
    <s v="82"/>
  </r>
  <r>
    <s v="USD"/>
    <s v="0.14.6.80.225.6.82.712.01"/>
    <x v="416"/>
    <x v="96"/>
    <n v="0"/>
    <n v="15857.89"/>
    <n v="117326661"/>
    <n v="117326661"/>
    <x v="0"/>
    <x v="3"/>
    <x v="25"/>
    <s v="82"/>
  </r>
  <r>
    <s v="USD"/>
    <s v="0.14.7.80.225.7.82.712.01"/>
    <x v="417"/>
    <x v="131"/>
    <n v="0"/>
    <n v="5926.15"/>
    <n v="43845391"/>
    <n v="43845391"/>
    <x v="0"/>
    <x v="3"/>
    <x v="25"/>
    <s v="82"/>
  </r>
  <r>
    <s v="USD"/>
    <s v="0.14.8.80.225.8.82.712.01"/>
    <x v="418"/>
    <x v="207"/>
    <n v="0"/>
    <n v="84583.73"/>
    <n v="625803722"/>
    <n v="625803722"/>
    <x v="0"/>
    <x v="3"/>
    <x v="25"/>
    <s v="82"/>
  </r>
  <r>
    <s v="GS"/>
    <s v="0.14.3.80.225.3.82.712.99"/>
    <x v="419"/>
    <x v="97"/>
    <n v="515612"/>
    <n v="0"/>
    <n v="0"/>
    <n v="515612"/>
    <x v="0"/>
    <x v="3"/>
    <x v="25"/>
    <s v="82"/>
  </r>
  <r>
    <s v="GS"/>
    <s v="0.14.4.80.225.4.82.712.99"/>
    <x v="420"/>
    <x v="98"/>
    <n v="2386019"/>
    <n v="0"/>
    <n v="0"/>
    <n v="2386019"/>
    <x v="0"/>
    <x v="3"/>
    <x v="25"/>
    <s v="82"/>
  </r>
  <r>
    <s v="GS"/>
    <s v="0.14.5.80.225.5.82.712.99"/>
    <x v="421"/>
    <x v="99"/>
    <n v="59256832"/>
    <n v="0"/>
    <n v="0"/>
    <n v="59256832"/>
    <x v="0"/>
    <x v="3"/>
    <x v="25"/>
    <s v="82"/>
  </r>
  <r>
    <s v="GS"/>
    <s v="0.14.6.80.225.6.82.712.99"/>
    <x v="422"/>
    <x v="100"/>
    <n v="925004080"/>
    <n v="0"/>
    <n v="0"/>
    <n v="925004080"/>
    <x v="0"/>
    <x v="3"/>
    <x v="25"/>
    <s v="82"/>
  </r>
  <r>
    <s v="GS"/>
    <s v="0.14.7.80.225.7.82.712.99"/>
    <x v="423"/>
    <x v="101"/>
    <n v="5227061186"/>
    <n v="0"/>
    <n v="0"/>
    <n v="5227061186"/>
    <x v="0"/>
    <x v="3"/>
    <x v="25"/>
    <s v="82"/>
  </r>
  <r>
    <s v="GS"/>
    <s v="0.14.8.80.225.8.82.712.99"/>
    <x v="424"/>
    <x v="102"/>
    <n v="3773345970"/>
    <n v="0"/>
    <n v="0"/>
    <n v="3773345970"/>
    <x v="0"/>
    <x v="3"/>
    <x v="25"/>
    <s v="82"/>
  </r>
  <r>
    <s v="USD"/>
    <s v="0.14.7.80.225.7.82.716.01"/>
    <x v="425"/>
    <x v="208"/>
    <n v="0"/>
    <n v="5493"/>
    <n v="40640675"/>
    <n v="40640675"/>
    <x v="0"/>
    <x v="3"/>
    <x v="25"/>
    <s v="82"/>
  </r>
  <r>
    <s v="USD"/>
    <s v="0.14.8.80.225.8.82.716.01"/>
    <x v="426"/>
    <x v="209"/>
    <n v="0"/>
    <n v="8731"/>
    <n v="64597439"/>
    <n v="64597439"/>
    <x v="0"/>
    <x v="3"/>
    <x v="25"/>
    <s v="82"/>
  </r>
  <r>
    <s v="GS"/>
    <s v="0.14.3.80.225.3.82.716.99"/>
    <x v="427"/>
    <x v="210"/>
    <n v="67945"/>
    <n v="0"/>
    <n v="0"/>
    <n v="67945"/>
    <x v="0"/>
    <x v="3"/>
    <x v="25"/>
    <s v="82"/>
  </r>
  <r>
    <s v="GS"/>
    <s v="0.14.5.80.225.5.82.716.99"/>
    <x v="428"/>
    <x v="211"/>
    <n v="62712"/>
    <n v="0"/>
    <n v="0"/>
    <n v="62712"/>
    <x v="0"/>
    <x v="3"/>
    <x v="25"/>
    <s v="82"/>
  </r>
  <r>
    <s v="GS"/>
    <s v="0.14.6.80.225.6.82.716.99"/>
    <x v="429"/>
    <x v="212"/>
    <n v="1184448"/>
    <n v="0"/>
    <n v="0"/>
    <n v="1184448"/>
    <x v="0"/>
    <x v="3"/>
    <x v="25"/>
    <s v="82"/>
  </r>
  <r>
    <s v="GS"/>
    <s v="0.14.7.80.225.7.82.716.99"/>
    <x v="430"/>
    <x v="213"/>
    <n v="1963353"/>
    <n v="0"/>
    <n v="0"/>
    <n v="1963353"/>
    <x v="0"/>
    <x v="3"/>
    <x v="25"/>
    <s v="82"/>
  </r>
  <r>
    <s v="GS"/>
    <s v="0.14.8.80.225.8.82.716.99"/>
    <x v="431"/>
    <x v="214"/>
    <n v="297035153"/>
    <n v="0"/>
    <n v="0"/>
    <n v="297035153"/>
    <x v="0"/>
    <x v="3"/>
    <x v="25"/>
    <s v="82"/>
  </r>
  <r>
    <s v="USD"/>
    <s v="0.14.8.80.225.8.82.732.01"/>
    <x v="432"/>
    <x v="134"/>
    <n v="0"/>
    <n v="86520.13"/>
    <n v="640130429"/>
    <n v="640130429"/>
    <x v="0"/>
    <x v="3"/>
    <x v="25"/>
    <s v="82"/>
  </r>
  <r>
    <s v="GS"/>
    <s v="0.14.3.80.225.3.82.732.99"/>
    <x v="433"/>
    <x v="215"/>
    <n v="66858033"/>
    <n v="0"/>
    <n v="0"/>
    <n v="66858033"/>
    <x v="0"/>
    <x v="3"/>
    <x v="25"/>
    <s v="82"/>
  </r>
  <r>
    <s v="GS"/>
    <s v="0.14.4.80.225.4.82.732.99"/>
    <x v="434"/>
    <x v="216"/>
    <n v="14458322"/>
    <n v="0"/>
    <n v="0"/>
    <n v="14458322"/>
    <x v="0"/>
    <x v="3"/>
    <x v="25"/>
    <s v="82"/>
  </r>
  <r>
    <s v="GS"/>
    <s v="0.14.5.80.225.5.82.732.99"/>
    <x v="435"/>
    <x v="217"/>
    <n v="251988265"/>
    <n v="0"/>
    <n v="0"/>
    <n v="251988265"/>
    <x v="0"/>
    <x v="3"/>
    <x v="25"/>
    <s v="82"/>
  </r>
  <r>
    <s v="GS"/>
    <s v="0.14.6.80.225.6.82.732.99"/>
    <x v="436"/>
    <x v="218"/>
    <n v="801911"/>
    <n v="0"/>
    <n v="0"/>
    <n v="801911"/>
    <x v="0"/>
    <x v="3"/>
    <x v="25"/>
    <s v="82"/>
  </r>
  <r>
    <s v="GS"/>
    <s v="0.14.7.80.225.7.82.732.99"/>
    <x v="437"/>
    <x v="135"/>
    <n v="2532250"/>
    <n v="0"/>
    <n v="0"/>
    <n v="2532250"/>
    <x v="0"/>
    <x v="3"/>
    <x v="25"/>
    <s v="82"/>
  </r>
  <r>
    <s v="GS"/>
    <s v="0.14.8.80.225.8.82.732.99"/>
    <x v="438"/>
    <x v="136"/>
    <n v="56027839699"/>
    <n v="0"/>
    <n v="0"/>
    <n v="56027839699"/>
    <x v="0"/>
    <x v="3"/>
    <x v="25"/>
    <s v="82"/>
  </r>
  <r>
    <s v="USD"/>
    <s v="0.14.4.80.225.4.82.812.01"/>
    <x v="439"/>
    <x v="219"/>
    <n v="0"/>
    <n v="6304"/>
    <n v="46640964"/>
    <n v="46640964"/>
    <x v="0"/>
    <x v="3"/>
    <x v="25"/>
    <s v="82"/>
  </r>
  <r>
    <s v="USD"/>
    <s v="0.14.5.80.225.5.82.812.01"/>
    <x v="440"/>
    <x v="220"/>
    <n v="0"/>
    <n v="77974.58"/>
    <n v="576905067"/>
    <n v="576905067"/>
    <x v="0"/>
    <x v="3"/>
    <x v="25"/>
    <s v="82"/>
  </r>
  <r>
    <s v="USD"/>
    <s v="0.14.7.80.225.7.82.812.01"/>
    <x v="441"/>
    <x v="221"/>
    <n v="0"/>
    <n v="122800.21"/>
    <n v="908553318"/>
    <n v="908553318"/>
    <x v="0"/>
    <x v="3"/>
    <x v="25"/>
    <s v="82"/>
  </r>
  <r>
    <s v="USD"/>
    <s v="0.14.8.80.225.8.82.812.01"/>
    <x v="442"/>
    <x v="222"/>
    <n v="0"/>
    <n v="30284.98"/>
    <n v="224067362"/>
    <n v="224067362"/>
    <x v="0"/>
    <x v="3"/>
    <x v="25"/>
    <s v="82"/>
  </r>
  <r>
    <s v="GS"/>
    <s v="0.14.6.80.225.6.82.812.99"/>
    <x v="443"/>
    <x v="164"/>
    <n v="2278197746"/>
    <n v="0"/>
    <n v="0"/>
    <n v="2278197746"/>
    <x v="0"/>
    <x v="3"/>
    <x v="25"/>
    <s v="82"/>
  </r>
  <r>
    <s v="GS"/>
    <s v="0.14.7.80.225.7.82.812.99"/>
    <x v="444"/>
    <x v="164"/>
    <n v="243882991"/>
    <n v="0"/>
    <n v="0"/>
    <n v="243882991"/>
    <x v="0"/>
    <x v="3"/>
    <x v="25"/>
    <s v="82"/>
  </r>
  <r>
    <s v="GS"/>
    <s v="0.14.8.80.225.8.82.812.99"/>
    <x v="445"/>
    <x v="164"/>
    <n v="7724541780"/>
    <n v="0"/>
    <n v="0"/>
    <n v="7724541780"/>
    <x v="0"/>
    <x v="3"/>
    <x v="25"/>
    <s v="82"/>
  </r>
  <r>
    <s v="USD"/>
    <s v="0.14.6.80.225.6.92.001.01"/>
    <x v="446"/>
    <x v="223"/>
    <n v="0"/>
    <n v="-32.06"/>
    <n v="-237200"/>
    <n v="-237200"/>
    <x v="0"/>
    <x v="3"/>
    <x v="25"/>
    <s v="92"/>
  </r>
  <r>
    <s v="USD"/>
    <s v="0.14.7.80.225.7.92.001.01"/>
    <x v="447"/>
    <x v="224"/>
    <n v="0"/>
    <n v="-423.94"/>
    <n v="-3136575"/>
    <n v="-3136575"/>
    <x v="0"/>
    <x v="3"/>
    <x v="25"/>
    <s v="92"/>
  </r>
  <r>
    <s v="USD"/>
    <s v="0.14.8.80.225.8.92.001.01"/>
    <x v="448"/>
    <x v="225"/>
    <n v="0"/>
    <n v="-10996.24"/>
    <n v="-81357111"/>
    <n v="-81357111"/>
    <x v="0"/>
    <x v="3"/>
    <x v="25"/>
    <s v="92"/>
  </r>
  <r>
    <s v="GS"/>
    <s v="0.14.5.80.225.5.92.001.99"/>
    <x v="449"/>
    <x v="226"/>
    <n v="-453"/>
    <n v="0"/>
    <n v="0"/>
    <n v="-453"/>
    <x v="0"/>
    <x v="3"/>
    <x v="25"/>
    <s v="92"/>
  </r>
  <r>
    <s v="GS"/>
    <s v="0.14.6.80.225.6.92.001.99"/>
    <x v="450"/>
    <x v="227"/>
    <n v="-275947"/>
    <n v="0"/>
    <n v="0"/>
    <n v="-275947"/>
    <x v="0"/>
    <x v="3"/>
    <x v="25"/>
    <s v="92"/>
  </r>
  <r>
    <s v="GS"/>
    <s v="0.14.7.80.225.7.92.001.99"/>
    <x v="451"/>
    <x v="228"/>
    <n v="-4868499"/>
    <n v="0"/>
    <n v="0"/>
    <n v="-4868499"/>
    <x v="0"/>
    <x v="3"/>
    <x v="25"/>
    <s v="92"/>
  </r>
  <r>
    <s v="GS"/>
    <s v="0.14.8.80.225.8.92.001.99"/>
    <x v="452"/>
    <x v="229"/>
    <n v="-841792981"/>
    <n v="0"/>
    <n v="0"/>
    <n v="-841792981"/>
    <x v="0"/>
    <x v="3"/>
    <x v="25"/>
    <s v="92"/>
  </r>
  <r>
    <s v="USD"/>
    <s v="0.14.3.80.225.3.94.112.01"/>
    <x v="453"/>
    <x v="166"/>
    <n v="0"/>
    <n v="-2128.0100000000002"/>
    <n v="-15744359"/>
    <n v="-15744359"/>
    <x v="0"/>
    <x v="3"/>
    <x v="25"/>
    <s v="94"/>
  </r>
  <r>
    <s v="USD"/>
    <s v="0.14.4.80.225.4.94.112.01"/>
    <x v="454"/>
    <x v="167"/>
    <n v="0"/>
    <n v="-1457.46"/>
    <n v="-10783207"/>
    <n v="-10783207"/>
    <x v="0"/>
    <x v="3"/>
    <x v="25"/>
    <s v="94"/>
  </r>
  <r>
    <s v="USD"/>
    <s v="0.14.5.80.225.5.94.112.01"/>
    <x v="455"/>
    <x v="168"/>
    <n v="0"/>
    <n v="-30920.46"/>
    <n v="-228769043"/>
    <n v="-228769043"/>
    <x v="0"/>
    <x v="3"/>
    <x v="25"/>
    <s v="94"/>
  </r>
  <r>
    <s v="USD"/>
    <s v="0.14.6.80.225.6.94.112.01"/>
    <x v="456"/>
    <x v="113"/>
    <n v="0"/>
    <n v="-15145.73"/>
    <n v="-112057652"/>
    <n v="-112057652"/>
    <x v="0"/>
    <x v="3"/>
    <x v="25"/>
    <s v="94"/>
  </r>
  <r>
    <s v="USD"/>
    <s v="0.14.7.80.225.7.94.112.01"/>
    <x v="457"/>
    <x v="114"/>
    <n v="0"/>
    <n v="-257381.96"/>
    <n v="-1904273891"/>
    <n v="-1904273891"/>
    <x v="0"/>
    <x v="3"/>
    <x v="25"/>
    <s v="94"/>
  </r>
  <r>
    <s v="USD"/>
    <s v="0.14.8.80.225.8.94.112.01"/>
    <x v="458"/>
    <x v="169"/>
    <n v="0"/>
    <n v="-371867.77"/>
    <n v="-2751312039"/>
    <n v="-2751312039"/>
    <x v="0"/>
    <x v="3"/>
    <x v="25"/>
    <s v="94"/>
  </r>
  <r>
    <s v="GS"/>
    <s v="0.14.2.80.225.2.94.112.99"/>
    <x v="459"/>
    <x v="170"/>
    <n v="-13981"/>
    <n v="0"/>
    <n v="0"/>
    <n v="-13981"/>
    <x v="0"/>
    <x v="3"/>
    <x v="25"/>
    <s v="94"/>
  </r>
  <r>
    <s v="GS"/>
    <s v="0.14.3.80.225.3.94.112.99"/>
    <x v="460"/>
    <x v="171"/>
    <n v="-5133782"/>
    <n v="0"/>
    <n v="0"/>
    <n v="-5133782"/>
    <x v="0"/>
    <x v="3"/>
    <x v="25"/>
    <s v="94"/>
  </r>
  <r>
    <s v="GS"/>
    <s v="0.14.4.80.225.4.94.112.99"/>
    <x v="461"/>
    <x v="172"/>
    <n v="-22877979"/>
    <n v="0"/>
    <n v="0"/>
    <n v="-22877979"/>
    <x v="0"/>
    <x v="3"/>
    <x v="25"/>
    <s v="94"/>
  </r>
  <r>
    <s v="GS"/>
    <s v="0.14.5.80.225.5.94.112.99"/>
    <x v="462"/>
    <x v="173"/>
    <n v="-232603270"/>
    <n v="0"/>
    <n v="0"/>
    <n v="-232603270"/>
    <x v="0"/>
    <x v="3"/>
    <x v="25"/>
    <s v="94"/>
  </r>
  <r>
    <s v="GS"/>
    <s v="0.14.6.80.225.6.94.112.99"/>
    <x v="463"/>
    <x v="174"/>
    <n v="-172990479"/>
    <n v="0"/>
    <n v="0"/>
    <n v="-172990479"/>
    <x v="0"/>
    <x v="3"/>
    <x v="25"/>
    <s v="94"/>
  </r>
  <r>
    <s v="GS"/>
    <s v="0.14.7.80.225.7.94.112.99"/>
    <x v="464"/>
    <x v="175"/>
    <n v="-1722188976"/>
    <n v="0"/>
    <n v="0"/>
    <n v="-1722188976"/>
    <x v="0"/>
    <x v="3"/>
    <x v="25"/>
    <s v="94"/>
  </r>
  <r>
    <s v="GS"/>
    <s v="0.14.8.80.225.8.94.112.99"/>
    <x v="465"/>
    <x v="176"/>
    <n v="-3646740788"/>
    <n v="0"/>
    <n v="0"/>
    <n v="-3646740788"/>
    <x v="0"/>
    <x v="3"/>
    <x v="25"/>
    <s v="94"/>
  </r>
  <r>
    <s v="USD"/>
    <s v="0.14.4.80.225.4.94.212.01"/>
    <x v="466"/>
    <x v="178"/>
    <n v="0"/>
    <n v="-20.3"/>
    <n v="-150192"/>
    <n v="-150192"/>
    <x v="0"/>
    <x v="3"/>
    <x v="25"/>
    <s v="94"/>
  </r>
  <r>
    <s v="GS"/>
    <s v="0.14.3.80.225.3.94.212.99"/>
    <x v="467"/>
    <x v="180"/>
    <n v="-3548184"/>
    <n v="0"/>
    <n v="0"/>
    <n v="-3548184"/>
    <x v="0"/>
    <x v="3"/>
    <x v="25"/>
    <s v="94"/>
  </r>
  <r>
    <s v="GS"/>
    <s v="0.14.4.80.225.4.94.212.99"/>
    <x v="468"/>
    <x v="181"/>
    <n v="-9402310"/>
    <n v="0"/>
    <n v="0"/>
    <n v="-9402310"/>
    <x v="0"/>
    <x v="3"/>
    <x v="25"/>
    <s v="94"/>
  </r>
  <r>
    <s v="GS"/>
    <s v="0.14.5.80.225.5.94.212.99"/>
    <x v="469"/>
    <x v="182"/>
    <n v="-20650154"/>
    <n v="0"/>
    <n v="0"/>
    <n v="-20650154"/>
    <x v="0"/>
    <x v="3"/>
    <x v="25"/>
    <s v="94"/>
  </r>
  <r>
    <s v="GS"/>
    <s v="0.14.6.80.225.6.94.212.99"/>
    <x v="470"/>
    <x v="183"/>
    <n v="-81683917"/>
    <n v="0"/>
    <n v="0"/>
    <n v="-81683917"/>
    <x v="0"/>
    <x v="3"/>
    <x v="25"/>
    <s v="94"/>
  </r>
  <r>
    <s v="GS"/>
    <s v="0.14.7.80.225.7.94.212.99"/>
    <x v="471"/>
    <x v="117"/>
    <n v="-991653579"/>
    <n v="0"/>
    <n v="0"/>
    <n v="-991653579"/>
    <x v="0"/>
    <x v="3"/>
    <x v="25"/>
    <s v="94"/>
  </r>
  <r>
    <s v="GS"/>
    <s v="0.14.8.80.225.8.94.212.99"/>
    <x v="472"/>
    <x v="184"/>
    <n v="-1119972541"/>
    <n v="0"/>
    <n v="0"/>
    <n v="-1119972541"/>
    <x v="0"/>
    <x v="3"/>
    <x v="25"/>
    <s v="94"/>
  </r>
  <r>
    <s v="USD"/>
    <s v="0.14.5.80.225.5.94.312.01"/>
    <x v="473"/>
    <x v="230"/>
    <n v="0"/>
    <n v="-8922.4"/>
    <n v="-66013536"/>
    <n v="-66013536"/>
    <x v="0"/>
    <x v="3"/>
    <x v="25"/>
    <s v="94"/>
  </r>
  <r>
    <s v="USD"/>
    <s v="0.14.7.80.225.7.94.312.01"/>
    <x v="474"/>
    <x v="231"/>
    <n v="0"/>
    <n v="-11106.34"/>
    <n v="-82171700"/>
    <n v="-82171700"/>
    <x v="0"/>
    <x v="3"/>
    <x v="25"/>
    <s v="94"/>
  </r>
  <r>
    <s v="GS"/>
    <s v="0.14.3.80.225.3.94.312.99"/>
    <x v="475"/>
    <x v="186"/>
    <n v="-1007252"/>
    <n v="0"/>
    <n v="0"/>
    <n v="-1007252"/>
    <x v="0"/>
    <x v="3"/>
    <x v="25"/>
    <s v="94"/>
  </r>
  <r>
    <s v="GS"/>
    <s v="0.14.4.80.225.4.94.312.99"/>
    <x v="476"/>
    <x v="187"/>
    <n v="-884552"/>
    <n v="0"/>
    <n v="0"/>
    <n v="-884552"/>
    <x v="0"/>
    <x v="3"/>
    <x v="25"/>
    <s v="94"/>
  </r>
  <r>
    <s v="GS"/>
    <s v="0.14.5.80.225.5.94.312.99"/>
    <x v="477"/>
    <x v="188"/>
    <n v="-453540880"/>
    <n v="0"/>
    <n v="0"/>
    <n v="-453540880"/>
    <x v="0"/>
    <x v="3"/>
    <x v="25"/>
    <s v="94"/>
  </r>
  <r>
    <s v="GS"/>
    <s v="0.14.6.80.225.6.94.312.99"/>
    <x v="478"/>
    <x v="189"/>
    <n v="-191385380"/>
    <n v="0"/>
    <n v="0"/>
    <n v="-191385380"/>
    <x v="0"/>
    <x v="3"/>
    <x v="25"/>
    <s v="94"/>
  </r>
  <r>
    <s v="GS"/>
    <s v="0.14.7.80.225.7.94.312.99"/>
    <x v="479"/>
    <x v="190"/>
    <n v="-91739195"/>
    <n v="0"/>
    <n v="0"/>
    <n v="-91739195"/>
    <x v="0"/>
    <x v="3"/>
    <x v="25"/>
    <s v="94"/>
  </r>
  <r>
    <s v="GS"/>
    <s v="0.14.8.80.225.8.94.312.99"/>
    <x v="480"/>
    <x v="191"/>
    <n v="-2365033289"/>
    <n v="0"/>
    <n v="0"/>
    <n v="-2365033289"/>
    <x v="0"/>
    <x v="3"/>
    <x v="25"/>
    <s v="94"/>
  </r>
  <r>
    <s v="USD"/>
    <s v="0.14.5.80.225.5.94.412.01"/>
    <x v="481"/>
    <x v="192"/>
    <n v="0"/>
    <n v="-2156.79"/>
    <n v="-15957291"/>
    <n v="-15957291"/>
    <x v="0"/>
    <x v="3"/>
    <x v="25"/>
    <s v="94"/>
  </r>
  <r>
    <s v="USD"/>
    <s v="0.14.6.80.225.6.94.412.01"/>
    <x v="482"/>
    <x v="232"/>
    <n v="0"/>
    <n v="-1927.66"/>
    <n v="-14262043"/>
    <n v="-14262043"/>
    <x v="0"/>
    <x v="3"/>
    <x v="25"/>
    <s v="94"/>
  </r>
  <r>
    <s v="USD"/>
    <s v="0.14.7.80.225.7.94.412.01"/>
    <x v="483"/>
    <x v="233"/>
    <n v="0"/>
    <n v="-124482.52"/>
    <n v="-921000107"/>
    <n v="-921000107"/>
    <x v="0"/>
    <x v="3"/>
    <x v="25"/>
    <s v="94"/>
  </r>
  <r>
    <s v="USD"/>
    <s v="0.14.8.80.225.8.94.412.01"/>
    <x v="484"/>
    <x v="234"/>
    <n v="0"/>
    <n v="-663512.18999999994"/>
    <n v="-4909081194"/>
    <n v="-4909081194"/>
    <x v="0"/>
    <x v="3"/>
    <x v="25"/>
    <s v="94"/>
  </r>
  <r>
    <s v="GS"/>
    <s v="0.14.3.80.225.3.94.412.99"/>
    <x v="485"/>
    <x v="195"/>
    <n v="-12371720"/>
    <n v="0"/>
    <n v="0"/>
    <n v="-12371720"/>
    <x v="0"/>
    <x v="3"/>
    <x v="25"/>
    <s v="94"/>
  </r>
  <r>
    <s v="GS"/>
    <s v="0.14.4.80.225.4.94.412.99"/>
    <x v="486"/>
    <x v="196"/>
    <n v="-44898331"/>
    <n v="0"/>
    <n v="0"/>
    <n v="-44898331"/>
    <x v="0"/>
    <x v="3"/>
    <x v="25"/>
    <s v="94"/>
  </r>
  <r>
    <s v="GS"/>
    <s v="0.14.5.80.225.5.94.412.99"/>
    <x v="487"/>
    <x v="197"/>
    <n v="-51414840"/>
    <n v="0"/>
    <n v="0"/>
    <n v="-51414840"/>
    <x v="0"/>
    <x v="3"/>
    <x v="25"/>
    <s v="94"/>
  </r>
  <r>
    <s v="GS"/>
    <s v="0.14.6.80.225.6.94.412.99"/>
    <x v="488"/>
    <x v="235"/>
    <n v="-19470140"/>
    <n v="0"/>
    <n v="0"/>
    <n v="-19470140"/>
    <x v="0"/>
    <x v="3"/>
    <x v="25"/>
    <s v="94"/>
  </r>
  <r>
    <s v="GS"/>
    <s v="0.14.7.80.225.7.94.412.99"/>
    <x v="489"/>
    <x v="236"/>
    <n v="-904661994"/>
    <n v="0"/>
    <n v="0"/>
    <n v="-904661994"/>
    <x v="0"/>
    <x v="3"/>
    <x v="25"/>
    <s v="94"/>
  </r>
  <r>
    <s v="GS"/>
    <s v="0.14.8.80.225.8.94.412.99"/>
    <x v="490"/>
    <x v="237"/>
    <n v="-4834836712"/>
    <n v="0"/>
    <n v="0"/>
    <n v="-4834836712"/>
    <x v="0"/>
    <x v="3"/>
    <x v="25"/>
    <s v="94"/>
  </r>
  <r>
    <s v="USD"/>
    <s v="0.14.8.80.225.8.94.512.01"/>
    <x v="491"/>
    <x v="238"/>
    <n v="0"/>
    <n v="-1301.94"/>
    <n v="-9632572"/>
    <n v="-9632572"/>
    <x v="0"/>
    <x v="3"/>
    <x v="25"/>
    <s v="94"/>
  </r>
  <r>
    <s v="GS"/>
    <s v="0.14.4.80.225.4.94.512.99"/>
    <x v="492"/>
    <x v="199"/>
    <n v="-1488920"/>
    <n v="0"/>
    <n v="0"/>
    <n v="-1488920"/>
    <x v="0"/>
    <x v="3"/>
    <x v="25"/>
    <s v="94"/>
  </r>
  <r>
    <s v="GS"/>
    <s v="0.14.5.80.225.5.94.512.99"/>
    <x v="493"/>
    <x v="90"/>
    <n v="-60589433"/>
    <n v="0"/>
    <n v="0"/>
    <n v="-60589433"/>
    <x v="0"/>
    <x v="3"/>
    <x v="25"/>
    <s v="94"/>
  </r>
  <r>
    <s v="GS"/>
    <s v="0.14.6.80.225.6.94.512.99"/>
    <x v="494"/>
    <x v="239"/>
    <n v="-9249697"/>
    <n v="0"/>
    <n v="0"/>
    <n v="-9249697"/>
    <x v="0"/>
    <x v="3"/>
    <x v="25"/>
    <s v="94"/>
  </r>
  <r>
    <s v="GS"/>
    <s v="0.14.7.80.225.7.94.512.99"/>
    <x v="495"/>
    <x v="240"/>
    <n v="-126078271"/>
    <n v="0"/>
    <n v="0"/>
    <n v="-126078271"/>
    <x v="0"/>
    <x v="3"/>
    <x v="25"/>
    <s v="94"/>
  </r>
  <r>
    <s v="GS"/>
    <s v="0.14.8.80.225.8.94.512.99"/>
    <x v="496"/>
    <x v="241"/>
    <n v="-33178448436"/>
    <n v="0"/>
    <n v="0"/>
    <n v="-33178448436"/>
    <x v="0"/>
    <x v="3"/>
    <x v="25"/>
    <s v="94"/>
  </r>
  <r>
    <s v="USD"/>
    <s v="0.14.2.80.225.2.94.612.01"/>
    <x v="497"/>
    <x v="91"/>
    <n v="0"/>
    <n v="-198.98"/>
    <n v="-1472179"/>
    <n v="-1472179"/>
    <x v="0"/>
    <x v="3"/>
    <x v="25"/>
    <s v="94"/>
  </r>
  <r>
    <s v="USD"/>
    <s v="0.14.3.80.225.3.94.612.01"/>
    <x v="498"/>
    <x v="201"/>
    <n v="0"/>
    <n v="-311.83"/>
    <n v="-2307115"/>
    <n v="-2307115"/>
    <x v="0"/>
    <x v="3"/>
    <x v="25"/>
    <s v="94"/>
  </r>
  <r>
    <s v="USD"/>
    <s v="0.14.4.80.225.4.94.612.01"/>
    <x v="499"/>
    <x v="105"/>
    <n v="0"/>
    <n v="-17147.96"/>
    <n v="-126871411"/>
    <n v="-126871411"/>
    <x v="0"/>
    <x v="3"/>
    <x v="25"/>
    <s v="94"/>
  </r>
  <r>
    <s v="USD"/>
    <s v="0.14.5.80.225.5.94.612.01"/>
    <x v="500"/>
    <x v="92"/>
    <n v="0"/>
    <n v="-68960.240000000005"/>
    <n v="-510211300"/>
    <n v="-510211300"/>
    <x v="0"/>
    <x v="3"/>
    <x v="25"/>
    <s v="94"/>
  </r>
  <r>
    <s v="USD"/>
    <s v="0.14.6.80.225.6.94.612.01"/>
    <x v="501"/>
    <x v="93"/>
    <n v="0"/>
    <n v="-326578.61"/>
    <n v="-2416234301"/>
    <n v="-2416234301"/>
    <x v="0"/>
    <x v="3"/>
    <x v="25"/>
    <s v="94"/>
  </r>
  <r>
    <s v="USD"/>
    <s v="0.14.7.80.225.7.94.612.01"/>
    <x v="502"/>
    <x v="85"/>
    <n v="0"/>
    <n v="-881685.08"/>
    <n v="-6523261683"/>
    <n v="-6523261683"/>
    <x v="0"/>
    <x v="3"/>
    <x v="25"/>
    <s v="94"/>
  </r>
  <r>
    <s v="USD"/>
    <s v="0.14.8.80.225.8.94.612.01"/>
    <x v="503"/>
    <x v="86"/>
    <n v="0"/>
    <n v="-8757891.6099999994"/>
    <n v="-64796399602"/>
    <n v="-64796399602"/>
    <x v="0"/>
    <x v="3"/>
    <x v="25"/>
    <s v="94"/>
  </r>
  <r>
    <s v="GS"/>
    <s v="0.14.3.80.225.3.94.612.99"/>
    <x v="504"/>
    <x v="203"/>
    <n v="-8703875"/>
    <n v="0"/>
    <n v="0"/>
    <n v="-8703875"/>
    <x v="0"/>
    <x v="3"/>
    <x v="25"/>
    <s v="94"/>
  </r>
  <r>
    <s v="GS"/>
    <s v="0.14.4.80.225.4.94.612.99"/>
    <x v="505"/>
    <x v="128"/>
    <n v="-433379425"/>
    <n v="0"/>
    <n v="0"/>
    <n v="-433379425"/>
    <x v="0"/>
    <x v="3"/>
    <x v="25"/>
    <s v="94"/>
  </r>
  <r>
    <s v="GS"/>
    <s v="0.14.5.80.225.5.94.612.99"/>
    <x v="506"/>
    <x v="94"/>
    <n v="-1367487848"/>
    <n v="0"/>
    <n v="0"/>
    <n v="-1367487848"/>
    <x v="0"/>
    <x v="3"/>
    <x v="25"/>
    <s v="94"/>
  </r>
  <r>
    <s v="GS"/>
    <s v="0.14.6.80.225.6.94.612.99"/>
    <x v="507"/>
    <x v="95"/>
    <n v="-6045212349"/>
    <n v="0"/>
    <n v="0"/>
    <n v="-6045212349"/>
    <x v="0"/>
    <x v="3"/>
    <x v="25"/>
    <s v="94"/>
  </r>
  <r>
    <s v="GS"/>
    <s v="0.14.7.80.225.7.94.612.99"/>
    <x v="508"/>
    <x v="129"/>
    <n v="-9014642896"/>
    <n v="0"/>
    <n v="0"/>
    <n v="-9014642896"/>
    <x v="0"/>
    <x v="3"/>
    <x v="25"/>
    <s v="94"/>
  </r>
  <r>
    <s v="GS"/>
    <s v="0.14.8.80.225.8.94.612.99"/>
    <x v="509"/>
    <x v="130"/>
    <n v="-216013554879"/>
    <n v="0"/>
    <n v="0"/>
    <n v="-216013554879"/>
    <x v="0"/>
    <x v="3"/>
    <x v="25"/>
    <s v="94"/>
  </r>
  <r>
    <s v="USD"/>
    <s v="0.14.3.80.225.3.94.712.01"/>
    <x v="510"/>
    <x v="204"/>
    <n v="0"/>
    <n v="-19.45"/>
    <n v="-143903"/>
    <n v="-143903"/>
    <x v="0"/>
    <x v="3"/>
    <x v="25"/>
    <s v="94"/>
  </r>
  <r>
    <s v="USD"/>
    <s v="0.14.4.80.225.4.94.712.01"/>
    <x v="511"/>
    <x v="205"/>
    <n v="0"/>
    <n v="-308.76"/>
    <n v="-2284401"/>
    <n v="-2284401"/>
    <x v="0"/>
    <x v="3"/>
    <x v="25"/>
    <s v="94"/>
  </r>
  <r>
    <s v="USD"/>
    <s v="0.14.5.80.225.5.94.712.01"/>
    <x v="512"/>
    <x v="206"/>
    <n v="0"/>
    <n v="-514.76"/>
    <n v="-3808519"/>
    <n v="-3808519"/>
    <x v="0"/>
    <x v="3"/>
    <x v="25"/>
    <s v="94"/>
  </r>
  <r>
    <s v="USD"/>
    <s v="0.14.6.80.225.6.94.712.01"/>
    <x v="513"/>
    <x v="96"/>
    <n v="0"/>
    <n v="-8477.2800000000007"/>
    <n v="-62720258"/>
    <n v="-62720258"/>
    <x v="0"/>
    <x v="3"/>
    <x v="25"/>
    <s v="94"/>
  </r>
  <r>
    <s v="USD"/>
    <s v="0.14.7.80.225.7.94.712.01"/>
    <x v="514"/>
    <x v="131"/>
    <n v="0"/>
    <n v="-5313.61"/>
    <n v="-39313434"/>
    <n v="-39313434"/>
    <x v="0"/>
    <x v="3"/>
    <x v="25"/>
    <s v="94"/>
  </r>
  <r>
    <s v="USD"/>
    <s v="0.14.8.80.225.8.94.712.01"/>
    <x v="515"/>
    <x v="207"/>
    <n v="0"/>
    <n v="-41420.019999999997"/>
    <n v="-306451403"/>
    <n v="-306451403"/>
    <x v="0"/>
    <x v="3"/>
    <x v="25"/>
    <s v="94"/>
  </r>
  <r>
    <s v="GS"/>
    <s v="0.14.3.80.225.3.94.712.99"/>
    <x v="516"/>
    <x v="97"/>
    <n v="-224579"/>
    <n v="0"/>
    <n v="0"/>
    <n v="-224579"/>
    <x v="0"/>
    <x v="3"/>
    <x v="25"/>
    <s v="94"/>
  </r>
  <r>
    <s v="GS"/>
    <s v="0.14.4.80.225.4.94.712.99"/>
    <x v="517"/>
    <x v="98"/>
    <n v="-1516183"/>
    <n v="0"/>
    <n v="0"/>
    <n v="-1516183"/>
    <x v="0"/>
    <x v="3"/>
    <x v="25"/>
    <s v="94"/>
  </r>
  <r>
    <s v="GS"/>
    <s v="0.14.5.80.225.5.94.712.99"/>
    <x v="518"/>
    <x v="99"/>
    <n v="-35513722"/>
    <n v="0"/>
    <n v="0"/>
    <n v="-35513722"/>
    <x v="0"/>
    <x v="3"/>
    <x v="25"/>
    <s v="94"/>
  </r>
  <r>
    <s v="GS"/>
    <s v="0.14.6.80.225.6.94.712.99"/>
    <x v="519"/>
    <x v="100"/>
    <n v="-736292544"/>
    <n v="0"/>
    <n v="0"/>
    <n v="-736292544"/>
    <x v="0"/>
    <x v="3"/>
    <x v="25"/>
    <s v="94"/>
  </r>
  <r>
    <s v="GS"/>
    <s v="0.14.7.80.225.7.94.712.99"/>
    <x v="520"/>
    <x v="101"/>
    <n v="-4498304923"/>
    <n v="0"/>
    <n v="0"/>
    <n v="-4498304923"/>
    <x v="0"/>
    <x v="3"/>
    <x v="25"/>
    <s v="94"/>
  </r>
  <r>
    <s v="GS"/>
    <s v="0.14.8.80.225.8.94.712.99"/>
    <x v="521"/>
    <x v="102"/>
    <n v="-3187962485"/>
    <n v="0"/>
    <n v="0"/>
    <n v="-3187962485"/>
    <x v="0"/>
    <x v="3"/>
    <x v="25"/>
    <s v="94"/>
  </r>
  <r>
    <s v="USD"/>
    <s v="0.14.7.80.225.7.94.716.01"/>
    <x v="522"/>
    <x v="242"/>
    <n v="0"/>
    <n v="-5205.72"/>
    <n v="-38515196"/>
    <n v="-38515196"/>
    <x v="0"/>
    <x v="3"/>
    <x v="25"/>
    <s v="94"/>
  </r>
  <r>
    <s v="USD"/>
    <s v="0.14.8.80.225.8.94.716.01"/>
    <x v="523"/>
    <x v="243"/>
    <n v="0"/>
    <n v="-8435.6200000000008"/>
    <n v="-62412031"/>
    <n v="-62412031"/>
    <x v="0"/>
    <x v="3"/>
    <x v="25"/>
    <s v="94"/>
  </r>
  <r>
    <s v="GS"/>
    <s v="0.14.3.80.225.3.94.716.99"/>
    <x v="524"/>
    <x v="244"/>
    <n v="-14915"/>
    <n v="0"/>
    <n v="0"/>
    <n v="-14915"/>
    <x v="0"/>
    <x v="3"/>
    <x v="25"/>
    <s v="94"/>
  </r>
  <r>
    <s v="GS"/>
    <s v="0.14.5.80.225.5.94.716.99"/>
    <x v="525"/>
    <x v="245"/>
    <n v="-32460"/>
    <n v="0"/>
    <n v="0"/>
    <n v="-32460"/>
    <x v="0"/>
    <x v="3"/>
    <x v="25"/>
    <s v="94"/>
  </r>
  <r>
    <s v="GS"/>
    <s v="0.14.6.80.225.6.94.716.99"/>
    <x v="526"/>
    <x v="246"/>
    <n v="-971868"/>
    <n v="0"/>
    <n v="0"/>
    <n v="-971868"/>
    <x v="0"/>
    <x v="3"/>
    <x v="25"/>
    <s v="94"/>
  </r>
  <r>
    <s v="GS"/>
    <s v="0.14.7.80.225.7.94.716.99"/>
    <x v="527"/>
    <x v="247"/>
    <n v="-1532239"/>
    <n v="0"/>
    <n v="0"/>
    <n v="-1532239"/>
    <x v="0"/>
    <x v="3"/>
    <x v="25"/>
    <s v="94"/>
  </r>
  <r>
    <s v="GS"/>
    <s v="0.14.8.80.225.8.94.716.99"/>
    <x v="528"/>
    <x v="248"/>
    <n v="-288686730"/>
    <n v="0"/>
    <n v="0"/>
    <n v="-288686730"/>
    <x v="0"/>
    <x v="3"/>
    <x v="25"/>
    <s v="94"/>
  </r>
  <r>
    <s v="USD"/>
    <s v="0.14.8.80.225.8.94.732.01"/>
    <x v="529"/>
    <x v="134"/>
    <n v="0"/>
    <n v="-83436.34"/>
    <n v="-617314608"/>
    <n v="-617314608"/>
    <x v="0"/>
    <x v="3"/>
    <x v="25"/>
    <s v="94"/>
  </r>
  <r>
    <s v="GS"/>
    <s v="0.14.3.80.225.3.94.732.99"/>
    <x v="530"/>
    <x v="215"/>
    <n v="-9226367"/>
    <n v="0"/>
    <n v="0"/>
    <n v="-9226367"/>
    <x v="0"/>
    <x v="3"/>
    <x v="25"/>
    <s v="94"/>
  </r>
  <r>
    <s v="GS"/>
    <s v="0.14.4.80.225.4.94.732.99"/>
    <x v="531"/>
    <x v="216"/>
    <n v="-6558746"/>
    <n v="0"/>
    <n v="0"/>
    <n v="-6558746"/>
    <x v="0"/>
    <x v="3"/>
    <x v="25"/>
    <s v="94"/>
  </r>
  <r>
    <s v="GS"/>
    <s v="0.14.5.80.225.5.94.732.99"/>
    <x v="532"/>
    <x v="217"/>
    <n v="-87511460"/>
    <n v="0"/>
    <n v="0"/>
    <n v="-87511460"/>
    <x v="0"/>
    <x v="3"/>
    <x v="25"/>
    <s v="94"/>
  </r>
  <r>
    <s v="GS"/>
    <s v="0.14.6.80.225.6.94.732.99"/>
    <x v="533"/>
    <x v="218"/>
    <n v="-637254"/>
    <n v="0"/>
    <n v="0"/>
    <n v="-637254"/>
    <x v="0"/>
    <x v="3"/>
    <x v="25"/>
    <s v="94"/>
  </r>
  <r>
    <s v="GS"/>
    <s v="0.14.7.80.225.7.94.732.99"/>
    <x v="534"/>
    <x v="135"/>
    <n v="-2532250"/>
    <n v="0"/>
    <n v="0"/>
    <n v="-2532250"/>
    <x v="0"/>
    <x v="3"/>
    <x v="25"/>
    <s v="94"/>
  </r>
  <r>
    <s v="GS"/>
    <s v="0.14.8.80.225.8.94.732.99"/>
    <x v="535"/>
    <x v="136"/>
    <n v="-55612822267"/>
    <n v="0"/>
    <n v="0"/>
    <n v="-55612822267"/>
    <x v="0"/>
    <x v="3"/>
    <x v="25"/>
    <s v="94"/>
  </r>
  <r>
    <s v="USD"/>
    <s v="0.14.5.80.225.5.94.812.01"/>
    <x v="536"/>
    <x v="249"/>
    <n v="0"/>
    <n v="-29652.04"/>
    <n v="-219384473"/>
    <n v="-219384473"/>
    <x v="0"/>
    <x v="3"/>
    <x v="25"/>
    <s v="94"/>
  </r>
  <r>
    <s v="USD"/>
    <s v="0.14.7.80.225.7.94.812.01"/>
    <x v="537"/>
    <x v="221"/>
    <n v="0"/>
    <n v="-119462.11"/>
    <n v="-883855951"/>
    <n v="-883855951"/>
    <x v="0"/>
    <x v="3"/>
    <x v="25"/>
    <s v="94"/>
  </r>
  <r>
    <s v="USD"/>
    <s v="0.14.8.80.225.8.94.812.01"/>
    <x v="538"/>
    <x v="250"/>
    <n v="0"/>
    <n v="-29746.37"/>
    <n v="-220082385"/>
    <n v="-220082385"/>
    <x v="0"/>
    <x v="3"/>
    <x v="25"/>
    <s v="94"/>
  </r>
  <r>
    <s v="GS"/>
    <s v="0.14.6.80.225.6.94.812.99"/>
    <x v="539"/>
    <x v="251"/>
    <n v="-664358256"/>
    <n v="0"/>
    <n v="0"/>
    <n v="-664358256"/>
    <x v="0"/>
    <x v="3"/>
    <x v="25"/>
    <s v="94"/>
  </r>
  <r>
    <s v="GS"/>
    <s v="0.14.7.80.225.7.94.812.99"/>
    <x v="540"/>
    <x v="251"/>
    <n v="-216707915"/>
    <n v="0"/>
    <n v="0"/>
    <n v="-216707915"/>
    <x v="0"/>
    <x v="3"/>
    <x v="25"/>
    <s v="94"/>
  </r>
  <r>
    <s v="GS"/>
    <s v="0.14.8.80.225.8.94.812.99"/>
    <x v="541"/>
    <x v="251"/>
    <n v="-6819058911"/>
    <n v="0"/>
    <n v="0"/>
    <n v="-6819058911"/>
    <x v="0"/>
    <x v="3"/>
    <x v="25"/>
    <s v="94"/>
  </r>
  <r>
    <s v="USD"/>
    <s v="0.14.7.80.447.7.82.612.01"/>
    <x v="542"/>
    <x v="161"/>
    <n v="0"/>
    <n v="83.02"/>
    <n v="614234"/>
    <n v="614234"/>
    <x v="0"/>
    <x v="3"/>
    <x v="26"/>
    <s v="82"/>
  </r>
  <r>
    <s v="GS"/>
    <s v="0.14.7.80.447.7.82.612.99"/>
    <x v="543"/>
    <x v="161"/>
    <n v="82955"/>
    <n v="0"/>
    <n v="0"/>
    <n v="82955"/>
    <x v="0"/>
    <x v="3"/>
    <x v="26"/>
    <s v="82"/>
  </r>
  <r>
    <s v="GS"/>
    <s v="0.14.8.80.447.8.82.612.99"/>
    <x v="544"/>
    <x v="161"/>
    <n v="119984650"/>
    <n v="0"/>
    <n v="0"/>
    <n v="119984650"/>
    <x v="0"/>
    <x v="3"/>
    <x v="26"/>
    <s v="82"/>
  </r>
  <r>
    <s v="GS"/>
    <s v="0.14.8.80.447.8.82.712.99"/>
    <x v="545"/>
    <x v="252"/>
    <n v="101068740"/>
    <n v="0"/>
    <n v="0"/>
    <n v="101068740"/>
    <x v="0"/>
    <x v="3"/>
    <x v="26"/>
    <s v="82"/>
  </r>
  <r>
    <s v="GS"/>
    <s v="0.14.8.80.447.8.82.732.99"/>
    <x v="546"/>
    <x v="253"/>
    <n v="3623687"/>
    <n v="0"/>
    <n v="0"/>
    <n v="3623687"/>
    <x v="0"/>
    <x v="3"/>
    <x v="26"/>
    <s v="82"/>
  </r>
  <r>
    <s v="USD"/>
    <s v="0.14.7.80.447.7.94.612.01"/>
    <x v="547"/>
    <x v="161"/>
    <n v="0"/>
    <n v="-50.81"/>
    <n v="-375924"/>
    <n v="-375924"/>
    <x v="0"/>
    <x v="3"/>
    <x v="26"/>
    <s v="94"/>
  </r>
  <r>
    <s v="GS"/>
    <s v="0.14.8.80.447.8.94.612.99"/>
    <x v="548"/>
    <x v="161"/>
    <n v="-106352868"/>
    <n v="0"/>
    <n v="0"/>
    <n v="-106352868"/>
    <x v="0"/>
    <x v="3"/>
    <x v="26"/>
    <s v="94"/>
  </r>
  <r>
    <s v="GS"/>
    <s v="0.14.8.80.447.8.94.712.99"/>
    <x v="549"/>
    <x v="252"/>
    <n v="-92052801"/>
    <n v="0"/>
    <n v="0"/>
    <n v="-92052801"/>
    <x v="0"/>
    <x v="3"/>
    <x v="26"/>
    <s v="94"/>
  </r>
  <r>
    <s v="GS"/>
    <s v="0.14.8.80.447.8.94.732.99"/>
    <x v="550"/>
    <x v="254"/>
    <n v="-1298848"/>
    <n v="0"/>
    <n v="0"/>
    <n v="-1298848"/>
    <x v="0"/>
    <x v="3"/>
    <x v="26"/>
    <s v="94"/>
  </r>
  <r>
    <s v="GS"/>
    <s v="0.14.8.80.451.8.82.612.99"/>
    <x v="551"/>
    <x v="161"/>
    <n v="949053"/>
    <n v="0"/>
    <n v="0"/>
    <n v="949053"/>
    <x v="0"/>
    <x v="3"/>
    <x v="27"/>
    <s v="82"/>
  </r>
  <r>
    <s v="GS"/>
    <s v="0.14.8.80.451.8.94.612.99"/>
    <x v="552"/>
    <x v="161"/>
    <n v="-843495"/>
    <n v="0"/>
    <n v="0"/>
    <n v="-843495"/>
    <x v="0"/>
    <x v="3"/>
    <x v="27"/>
    <s v="94"/>
  </r>
  <r>
    <s v="USD"/>
    <s v="0.14.2.90.231.2.92.001.01"/>
    <x v="553"/>
    <x v="255"/>
    <n v="0"/>
    <n v="-1625.65"/>
    <n v="-12027583"/>
    <n v="-12027583"/>
    <x v="0"/>
    <x v="3"/>
    <x v="28"/>
    <s v="92"/>
  </r>
  <r>
    <s v="USD"/>
    <s v="0.14.3.90.231.3.92.001.01"/>
    <x v="554"/>
    <x v="256"/>
    <n v="0"/>
    <n v="-257.67"/>
    <n v="-1906405"/>
    <n v="-1906405"/>
    <x v="0"/>
    <x v="3"/>
    <x v="28"/>
    <s v="92"/>
  </r>
  <r>
    <s v="USD"/>
    <s v="0.14.4.90.231.4.92.001.01"/>
    <x v="555"/>
    <x v="257"/>
    <n v="0"/>
    <n v="-5636.8"/>
    <n v="-41704598"/>
    <n v="-41704598"/>
    <x v="0"/>
    <x v="3"/>
    <x v="28"/>
    <s v="92"/>
  </r>
  <r>
    <s v="USD"/>
    <s v="0.14.5.90.231.5.92.001.01"/>
    <x v="556"/>
    <x v="258"/>
    <n v="0"/>
    <n v="-2611.4499999999998"/>
    <n v="-19321152"/>
    <n v="-19321152"/>
    <x v="0"/>
    <x v="3"/>
    <x v="28"/>
    <s v="92"/>
  </r>
  <r>
    <s v="USD"/>
    <s v="0.14.6.90.231.6.92.001.01"/>
    <x v="557"/>
    <x v="259"/>
    <n v="0"/>
    <n v="-11333.41"/>
    <n v="-83851707"/>
    <n v="-83851707"/>
    <x v="0"/>
    <x v="3"/>
    <x v="28"/>
    <s v="92"/>
  </r>
  <r>
    <s v="USD"/>
    <s v="0.14.7.90.231.7.92.001.01"/>
    <x v="558"/>
    <x v="260"/>
    <n v="0"/>
    <n v="-15729.76"/>
    <n v="-116378674"/>
    <n v="-116378674"/>
    <x v="0"/>
    <x v="3"/>
    <x v="28"/>
    <s v="92"/>
  </r>
  <r>
    <s v="USD"/>
    <s v="0.14.8.90.231.8.92.001.01"/>
    <x v="559"/>
    <x v="258"/>
    <n v="0"/>
    <n v="-306208.21999999997"/>
    <n v="-2265521323"/>
    <n v="-2265521323"/>
    <x v="0"/>
    <x v="3"/>
    <x v="28"/>
    <s v="92"/>
  </r>
  <r>
    <s v="GS"/>
    <s v="0.14.2.90.231.2.92.001.99"/>
    <x v="560"/>
    <x v="261"/>
    <n v="-32515710"/>
    <n v="0"/>
    <n v="0"/>
    <n v="-32515710"/>
    <x v="0"/>
    <x v="3"/>
    <x v="28"/>
    <s v="92"/>
  </r>
  <r>
    <s v="GS"/>
    <s v="0.14.3.90.231.3.92.001.99"/>
    <x v="561"/>
    <x v="262"/>
    <n v="-9250909"/>
    <n v="0"/>
    <n v="0"/>
    <n v="-9250909"/>
    <x v="0"/>
    <x v="3"/>
    <x v="28"/>
    <s v="92"/>
  </r>
  <r>
    <s v="GS"/>
    <s v="0.14.4.90.231.4.92.001.99"/>
    <x v="562"/>
    <x v="263"/>
    <n v="-86761148"/>
    <n v="0"/>
    <n v="0"/>
    <n v="-86761148"/>
    <x v="0"/>
    <x v="3"/>
    <x v="28"/>
    <s v="92"/>
  </r>
  <r>
    <s v="GS"/>
    <s v="0.14.5.90.231.5.92.001.99"/>
    <x v="563"/>
    <x v="264"/>
    <n v="-412854341"/>
    <n v="0"/>
    <n v="0"/>
    <n v="-412854341"/>
    <x v="0"/>
    <x v="3"/>
    <x v="28"/>
    <s v="92"/>
  </r>
  <r>
    <s v="GS"/>
    <s v="0.14.6.90.231.6.92.001.99"/>
    <x v="564"/>
    <x v="265"/>
    <n v="-401689629"/>
    <n v="0"/>
    <n v="0"/>
    <n v="-401689629"/>
    <x v="0"/>
    <x v="3"/>
    <x v="28"/>
    <s v="92"/>
  </r>
  <r>
    <s v="GS"/>
    <s v="0.14.7.90.231.7.92.001.99"/>
    <x v="565"/>
    <x v="266"/>
    <n v="-1170433218"/>
    <n v="0"/>
    <n v="0"/>
    <n v="-1170433218"/>
    <x v="0"/>
    <x v="3"/>
    <x v="28"/>
    <s v="92"/>
  </r>
  <r>
    <s v="GS"/>
    <s v="0.14.8.90.231.8.92.001.99"/>
    <x v="566"/>
    <x v="267"/>
    <n v="-4919528078"/>
    <n v="0"/>
    <n v="0"/>
    <n v="-4919528078"/>
    <x v="0"/>
    <x v="3"/>
    <x v="28"/>
    <s v="92"/>
  </r>
  <r>
    <s v="GS"/>
    <s v="0.14.2.90.231.2.92.020.99"/>
    <x v="567"/>
    <x v="268"/>
    <n v="-114683624"/>
    <n v="0"/>
    <n v="0"/>
    <n v="-114683624"/>
    <x v="0"/>
    <x v="3"/>
    <x v="28"/>
    <s v="92"/>
  </r>
  <r>
    <s v="USD"/>
    <s v="0.14.7.90.231.7.92.202.01"/>
    <x v="568"/>
    <x v="269"/>
    <n v="0"/>
    <n v="-1788.92"/>
    <n v="-13235557"/>
    <n v="-13235557"/>
    <x v="0"/>
    <x v="3"/>
    <x v="28"/>
    <s v="92"/>
  </r>
  <r>
    <s v="GS"/>
    <s v="0.14.7.90.231.7.92.202.99"/>
    <x v="569"/>
    <x v="269"/>
    <n v="-83731"/>
    <n v="0"/>
    <n v="0"/>
    <n v="-83731"/>
    <x v="0"/>
    <x v="3"/>
    <x v="28"/>
    <s v="92"/>
  </r>
  <r>
    <s v="GS"/>
    <s v="0.14.8.90.231.8.92.202.99"/>
    <x v="570"/>
    <x v="269"/>
    <n v="-153541954"/>
    <n v="0"/>
    <n v="0"/>
    <n v="-153541954"/>
    <x v="0"/>
    <x v="3"/>
    <x v="28"/>
    <s v="92"/>
  </r>
  <r>
    <s v="GS"/>
    <s v="0.14.7.90.231.7.94.000.99"/>
    <x v="571"/>
    <x v="270"/>
    <n v="-14051995566"/>
    <n v="0"/>
    <n v="0"/>
    <n v="-14051995566"/>
    <x v="0"/>
    <x v="3"/>
    <x v="28"/>
    <s v="94"/>
  </r>
  <r>
    <s v="GS"/>
    <s v="0.14.7.90.231.7.94.001.99"/>
    <x v="572"/>
    <x v="271"/>
    <n v="-7908324703"/>
    <n v="0"/>
    <n v="0"/>
    <n v="-7908324703"/>
    <x v="0"/>
    <x v="3"/>
    <x v="28"/>
    <s v="94"/>
  </r>
  <r>
    <s v="USD"/>
    <s v="0.15.0.10.241.0.02.060.01"/>
    <x v="573"/>
    <x v="272"/>
    <n v="0"/>
    <n v="8227273"/>
    <n v="60870548836"/>
    <n v="60870548836"/>
    <x v="0"/>
    <x v="4"/>
    <x v="29"/>
    <s v="02"/>
  </r>
  <r>
    <s v="GS"/>
    <s v="0.15.0.10.241.0.02.060.99"/>
    <x v="574"/>
    <x v="273"/>
    <n v="308705673141"/>
    <n v="0"/>
    <n v="0"/>
    <n v="308705673141"/>
    <x v="0"/>
    <x v="4"/>
    <x v="29"/>
    <s v="02"/>
  </r>
  <r>
    <s v="GS"/>
    <s v="0.15.0.10.243.0.01.002.99"/>
    <x v="575"/>
    <x v="274"/>
    <n v="243811008"/>
    <n v="0"/>
    <n v="0"/>
    <n v="243811008"/>
    <x v="0"/>
    <x v="4"/>
    <x v="30"/>
    <s v="01"/>
  </r>
  <r>
    <s v="GS"/>
    <s v="0.15.0.10.243.0.01.012.99"/>
    <x v="576"/>
    <x v="275"/>
    <n v="40899038766"/>
    <n v="0"/>
    <n v="0"/>
    <n v="40899038766"/>
    <x v="0"/>
    <x v="4"/>
    <x v="30"/>
    <s v="01"/>
  </r>
  <r>
    <s v="GS"/>
    <s v="0.15.0.10.243.0.01.013.99"/>
    <x v="577"/>
    <x v="276"/>
    <n v="29180413839"/>
    <n v="0"/>
    <n v="0"/>
    <n v="29180413839"/>
    <x v="0"/>
    <x v="4"/>
    <x v="30"/>
    <s v="01"/>
  </r>
  <r>
    <s v="GS"/>
    <s v="0.15.0.10.243.0.01.017.99"/>
    <x v="578"/>
    <x v="277"/>
    <n v="618994499"/>
    <n v="0"/>
    <n v="0"/>
    <n v="618994499"/>
    <x v="0"/>
    <x v="4"/>
    <x v="30"/>
    <s v="01"/>
  </r>
  <r>
    <s v="GS"/>
    <s v="0.15.0.10.245.0.04.000.99"/>
    <x v="579"/>
    <x v="278"/>
    <n v="1233157382"/>
    <n v="0"/>
    <n v="0"/>
    <n v="1233157382"/>
    <x v="0"/>
    <x v="4"/>
    <x v="31"/>
    <s v="04"/>
  </r>
  <r>
    <s v="GS"/>
    <s v="0.15.0.10.247.0.02.002.99"/>
    <x v="580"/>
    <x v="279"/>
    <n v="32486304"/>
    <n v="0"/>
    <n v="0"/>
    <n v="32486304"/>
    <x v="0"/>
    <x v="4"/>
    <x v="32"/>
    <s v="02"/>
  </r>
  <r>
    <s v="GS"/>
    <s v="0.15.0.10.247.0.02.005.99"/>
    <x v="581"/>
    <x v="280"/>
    <n v="1952186005"/>
    <n v="0"/>
    <n v="0"/>
    <n v="1952186005"/>
    <x v="0"/>
    <x v="4"/>
    <x v="32"/>
    <s v="02"/>
  </r>
  <r>
    <s v="GS"/>
    <s v="0.15.0.10.247.0.02.100.99"/>
    <x v="582"/>
    <x v="281"/>
    <n v="13028966525"/>
    <n v="0"/>
    <n v="0"/>
    <n v="13028966525"/>
    <x v="0"/>
    <x v="4"/>
    <x v="32"/>
    <s v="02"/>
  </r>
  <r>
    <s v="GS"/>
    <s v="0.15.0.10.247.0.02.200.99"/>
    <x v="583"/>
    <x v="282"/>
    <n v="2552266088"/>
    <n v="0"/>
    <n v="0"/>
    <n v="2552266088"/>
    <x v="0"/>
    <x v="4"/>
    <x v="32"/>
    <s v="02"/>
  </r>
  <r>
    <s v="GS"/>
    <s v="0.15.0.10.247.0.02.300.99"/>
    <x v="584"/>
    <x v="283"/>
    <n v="163061401"/>
    <n v="0"/>
    <n v="0"/>
    <n v="163061401"/>
    <x v="0"/>
    <x v="4"/>
    <x v="32"/>
    <s v="02"/>
  </r>
  <r>
    <s v="GS"/>
    <s v="0.15.0.10.249.0.01.000.99"/>
    <x v="585"/>
    <x v="284"/>
    <n v="42705179"/>
    <n v="0"/>
    <n v="0"/>
    <n v="42705179"/>
    <x v="0"/>
    <x v="4"/>
    <x v="33"/>
    <s v="01"/>
  </r>
  <r>
    <s v="USD"/>
    <s v="0.15.0.10.251.0.02.001.01"/>
    <x v="586"/>
    <x v="285"/>
    <n v="0"/>
    <n v="8250"/>
    <n v="61038698"/>
    <n v="61038698"/>
    <x v="0"/>
    <x v="4"/>
    <x v="34"/>
    <s v="02"/>
  </r>
  <r>
    <s v="GS"/>
    <s v="0.15.0.10.251.0.02.021.99"/>
    <x v="587"/>
    <x v="286"/>
    <n v="6349203070"/>
    <n v="0"/>
    <n v="0"/>
    <n v="6349203070"/>
    <x v="0"/>
    <x v="4"/>
    <x v="34"/>
    <s v="02"/>
  </r>
  <r>
    <s v="GS"/>
    <s v="0.15.0.10.251.0.94.011.99"/>
    <x v="588"/>
    <x v="287"/>
    <n v="-293919137"/>
    <n v="0"/>
    <n v="0"/>
    <n v="-293919137"/>
    <x v="0"/>
    <x v="4"/>
    <x v="34"/>
    <s v="94"/>
  </r>
  <r>
    <s v="GS"/>
    <s v="0.15.0.10.253.0.02.020.99"/>
    <x v="589"/>
    <x v="288"/>
    <n v="1030000"/>
    <n v="0"/>
    <n v="0"/>
    <n v="1030000"/>
    <x v="0"/>
    <x v="4"/>
    <x v="35"/>
    <s v="02"/>
  </r>
  <r>
    <s v="GS"/>
    <s v="0.15.0.10.253.0.02.030.99"/>
    <x v="590"/>
    <x v="289"/>
    <n v="1135305"/>
    <n v="0"/>
    <n v="0"/>
    <n v="1135305"/>
    <x v="0"/>
    <x v="4"/>
    <x v="35"/>
    <s v="02"/>
  </r>
  <r>
    <s v="GS"/>
    <s v="0.15.0.10.257.0.02.000.99"/>
    <x v="591"/>
    <x v="290"/>
    <n v="591224731"/>
    <n v="0"/>
    <n v="0"/>
    <n v="591224731"/>
    <x v="0"/>
    <x v="4"/>
    <x v="36"/>
    <s v="02"/>
  </r>
  <r>
    <s v="GS"/>
    <s v="0.15.0.10.257.0.02.001.99"/>
    <x v="592"/>
    <x v="291"/>
    <n v="22000000"/>
    <n v="0"/>
    <n v="0"/>
    <n v="22000000"/>
    <x v="0"/>
    <x v="4"/>
    <x v="36"/>
    <s v="02"/>
  </r>
  <r>
    <s v="USD"/>
    <s v="0.15.0.10.257.0.02.002.01"/>
    <x v="593"/>
    <x v="292"/>
    <n v="0"/>
    <n v="575969.85"/>
    <n v="4261387811"/>
    <n v="4261387811"/>
    <x v="0"/>
    <x v="4"/>
    <x v="36"/>
    <s v="02"/>
  </r>
  <r>
    <s v="GS"/>
    <s v="0.15.0.10.257.0.02.002.99"/>
    <x v="594"/>
    <x v="292"/>
    <n v="4752474322"/>
    <n v="0"/>
    <n v="0"/>
    <n v="4752474322"/>
    <x v="0"/>
    <x v="4"/>
    <x v="36"/>
    <s v="02"/>
  </r>
  <r>
    <s v="GS"/>
    <s v="0.15.0.10.257.0.02.003.99"/>
    <x v="595"/>
    <x v="293"/>
    <n v="1569637"/>
    <n v="0"/>
    <n v="0"/>
    <n v="1569637"/>
    <x v="0"/>
    <x v="4"/>
    <x v="36"/>
    <s v="02"/>
  </r>
  <r>
    <s v="GS"/>
    <s v="0.15.0.10.257.0.02.007.99"/>
    <x v="596"/>
    <x v="294"/>
    <n v="438278808"/>
    <n v="0"/>
    <n v="0"/>
    <n v="438278808"/>
    <x v="0"/>
    <x v="4"/>
    <x v="36"/>
    <s v="02"/>
  </r>
  <r>
    <s v="GS"/>
    <s v="0.15.0.10.257.0.02.008.99"/>
    <x v="597"/>
    <x v="295"/>
    <n v="7310492"/>
    <n v="0"/>
    <n v="0"/>
    <n v="7310492"/>
    <x v="0"/>
    <x v="4"/>
    <x v="36"/>
    <s v="02"/>
  </r>
  <r>
    <s v="GS"/>
    <s v="0.15.0.10.257.0.02.012.99"/>
    <x v="598"/>
    <x v="296"/>
    <n v="396873184"/>
    <n v="0"/>
    <n v="0"/>
    <n v="396873184"/>
    <x v="0"/>
    <x v="4"/>
    <x v="36"/>
    <s v="02"/>
  </r>
  <r>
    <s v="GS"/>
    <s v="0.15.0.10.257.0.02.015.99"/>
    <x v="599"/>
    <x v="297"/>
    <n v="2334038"/>
    <n v="0"/>
    <n v="0"/>
    <n v="2334038"/>
    <x v="0"/>
    <x v="4"/>
    <x v="36"/>
    <s v="02"/>
  </r>
  <r>
    <s v="GS"/>
    <s v="0.15.0.10.257.0.02.019.99"/>
    <x v="600"/>
    <x v="298"/>
    <n v="890732"/>
    <n v="0"/>
    <n v="0"/>
    <n v="890732"/>
    <x v="0"/>
    <x v="4"/>
    <x v="36"/>
    <s v="02"/>
  </r>
  <r>
    <s v="GS"/>
    <s v="0.15.0.10.257.0.02.021.99"/>
    <x v="601"/>
    <x v="299"/>
    <n v="77506485"/>
    <n v="0"/>
    <n v="0"/>
    <n v="77506485"/>
    <x v="0"/>
    <x v="4"/>
    <x v="36"/>
    <s v="02"/>
  </r>
  <r>
    <s v="GS"/>
    <s v="0.15.0.10.257.0.02.025.99"/>
    <x v="602"/>
    <x v="300"/>
    <n v="2578234930"/>
    <n v="0"/>
    <n v="0"/>
    <n v="2578234930"/>
    <x v="0"/>
    <x v="4"/>
    <x v="36"/>
    <s v="02"/>
  </r>
  <r>
    <s v="USD"/>
    <s v="0.15.0.10.257.0.02.029.01"/>
    <x v="603"/>
    <x v="301"/>
    <n v="0"/>
    <n v="7293"/>
    <n v="53958209"/>
    <n v="53958209"/>
    <x v="0"/>
    <x v="4"/>
    <x v="36"/>
    <s v="02"/>
  </r>
  <r>
    <s v="GS"/>
    <s v="0.15.0.10.257.0.02.029.99"/>
    <x v="604"/>
    <x v="301"/>
    <n v="124204344"/>
    <n v="0"/>
    <n v="0"/>
    <n v="124204344"/>
    <x v="0"/>
    <x v="4"/>
    <x v="36"/>
    <s v="02"/>
  </r>
  <r>
    <s v="GS"/>
    <s v="0.15.0.10.257.0.02.031.99"/>
    <x v="605"/>
    <x v="302"/>
    <n v="108725921300"/>
    <n v="0"/>
    <n v="0"/>
    <n v="108725921300"/>
    <x v="0"/>
    <x v="4"/>
    <x v="36"/>
    <s v="02"/>
  </r>
  <r>
    <s v="GS"/>
    <s v="0.15.0.10.257.0.02.034.99"/>
    <x v="606"/>
    <x v="303"/>
    <n v="275674416"/>
    <n v="0"/>
    <n v="0"/>
    <n v="275674416"/>
    <x v="0"/>
    <x v="4"/>
    <x v="36"/>
    <s v="02"/>
  </r>
  <r>
    <s v="GS"/>
    <s v="0.15.0.10.257.0.02.042.99"/>
    <x v="607"/>
    <x v="304"/>
    <n v="2442477"/>
    <n v="0"/>
    <n v="0"/>
    <n v="2442477"/>
    <x v="0"/>
    <x v="4"/>
    <x v="36"/>
    <s v="02"/>
  </r>
  <r>
    <s v="GS"/>
    <s v="0.15.0.10.257.0.02.043.99"/>
    <x v="608"/>
    <x v="305"/>
    <n v="487163585"/>
    <n v="0"/>
    <n v="0"/>
    <n v="487163585"/>
    <x v="0"/>
    <x v="4"/>
    <x v="36"/>
    <s v="02"/>
  </r>
  <r>
    <s v="GS"/>
    <s v="0.15.0.10.257.0.02.047.99"/>
    <x v="609"/>
    <x v="306"/>
    <n v="284036473"/>
    <n v="0"/>
    <n v="0"/>
    <n v="284036473"/>
    <x v="0"/>
    <x v="4"/>
    <x v="36"/>
    <s v="02"/>
  </r>
  <r>
    <s v="GS"/>
    <s v="0.15.0.10.257.0.02.052.99"/>
    <x v="610"/>
    <x v="307"/>
    <n v="2686782552"/>
    <n v="0"/>
    <n v="0"/>
    <n v="2686782552"/>
    <x v="0"/>
    <x v="4"/>
    <x v="36"/>
    <s v="02"/>
  </r>
  <r>
    <s v="GS"/>
    <s v="0.15.0.10.257.0.02.053.99"/>
    <x v="611"/>
    <x v="308"/>
    <n v="21000000"/>
    <n v="0"/>
    <n v="0"/>
    <n v="21000000"/>
    <x v="0"/>
    <x v="4"/>
    <x v="36"/>
    <s v="02"/>
  </r>
  <r>
    <s v="USD"/>
    <s v="0.15.0.10.257.0.02.055.01"/>
    <x v="612"/>
    <x v="309"/>
    <n v="0"/>
    <n v="1125"/>
    <n v="8323459"/>
    <n v="8323459"/>
    <x v="0"/>
    <x v="4"/>
    <x v="36"/>
    <s v="02"/>
  </r>
  <r>
    <s v="GS"/>
    <s v="0.15.0.10.257.0.02.055.99"/>
    <x v="613"/>
    <x v="310"/>
    <n v="1018055900"/>
    <n v="0"/>
    <n v="0"/>
    <n v="1018055900"/>
    <x v="0"/>
    <x v="4"/>
    <x v="36"/>
    <s v="02"/>
  </r>
  <r>
    <s v="GS"/>
    <s v="0.15.0.10.257.0.02.080.99"/>
    <x v="614"/>
    <x v="311"/>
    <n v="505000"/>
    <n v="0"/>
    <n v="0"/>
    <n v="505000"/>
    <x v="0"/>
    <x v="4"/>
    <x v="36"/>
    <s v="02"/>
  </r>
  <r>
    <s v="GS"/>
    <s v="0.15.0.10.257.0.02.101.99"/>
    <x v="615"/>
    <x v="312"/>
    <n v="38369781"/>
    <n v="0"/>
    <n v="0"/>
    <n v="38369781"/>
    <x v="0"/>
    <x v="4"/>
    <x v="36"/>
    <s v="02"/>
  </r>
  <r>
    <s v="GS"/>
    <s v="0.15.0.10.257.0.02.102.99"/>
    <x v="616"/>
    <x v="313"/>
    <n v="76820000"/>
    <n v="0"/>
    <n v="0"/>
    <n v="76820000"/>
    <x v="0"/>
    <x v="4"/>
    <x v="36"/>
    <s v="02"/>
  </r>
  <r>
    <s v="GS"/>
    <s v="0.15.0.10.257.0.02.105.99"/>
    <x v="617"/>
    <x v="314"/>
    <n v="45410000"/>
    <n v="0"/>
    <n v="0"/>
    <n v="45410000"/>
    <x v="0"/>
    <x v="4"/>
    <x v="36"/>
    <s v="02"/>
  </r>
  <r>
    <s v="USD"/>
    <s v="0.15.0.10.257.0.02.110.01"/>
    <x v="618"/>
    <x v="315"/>
    <n v="0"/>
    <n v="100"/>
    <n v="739863"/>
    <n v="739863"/>
    <x v="0"/>
    <x v="4"/>
    <x v="36"/>
    <s v="02"/>
  </r>
  <r>
    <s v="GS"/>
    <s v="0.15.0.10.257.0.02.110.99"/>
    <x v="619"/>
    <x v="315"/>
    <n v="157"/>
    <n v="0"/>
    <n v="0"/>
    <n v="157"/>
    <x v="0"/>
    <x v="4"/>
    <x v="36"/>
    <s v="02"/>
  </r>
  <r>
    <s v="USD"/>
    <s v="0.15.0.10.257.0.02.130.01"/>
    <x v="620"/>
    <x v="316"/>
    <n v="0"/>
    <n v="10206.56"/>
    <n v="75514561"/>
    <n v="75514561"/>
    <x v="0"/>
    <x v="4"/>
    <x v="36"/>
    <s v="02"/>
  </r>
  <r>
    <s v="GS"/>
    <s v="0.15.0.10.257.0.02.130.99"/>
    <x v="621"/>
    <x v="317"/>
    <n v="519985808"/>
    <n v="0"/>
    <n v="0"/>
    <n v="519985808"/>
    <x v="0"/>
    <x v="4"/>
    <x v="36"/>
    <s v="02"/>
  </r>
  <r>
    <s v="USD"/>
    <s v="0.15.0.10.257.0.02.170.01"/>
    <x v="622"/>
    <x v="318"/>
    <n v="0"/>
    <n v="6375701.2999999998"/>
    <n v="47171454909"/>
    <n v="47171454909"/>
    <x v="0"/>
    <x v="4"/>
    <x v="36"/>
    <s v="02"/>
  </r>
  <r>
    <s v="GS"/>
    <s v="0.15.0.10.257.0.02.181.99"/>
    <x v="623"/>
    <x v="319"/>
    <n v="2712811"/>
    <n v="0"/>
    <n v="0"/>
    <n v="2712811"/>
    <x v="0"/>
    <x v="4"/>
    <x v="36"/>
    <s v="02"/>
  </r>
  <r>
    <s v="GS"/>
    <s v="0.15.0.10.257.0.02.192.99"/>
    <x v="624"/>
    <x v="320"/>
    <n v="16975240323"/>
    <n v="0"/>
    <n v="0"/>
    <n v="16975240323"/>
    <x v="0"/>
    <x v="4"/>
    <x v="36"/>
    <s v="02"/>
  </r>
  <r>
    <s v="GS"/>
    <s v="0.15.0.10.257.0.02.193.99"/>
    <x v="625"/>
    <x v="321"/>
    <n v="242647087"/>
    <n v="0"/>
    <n v="0"/>
    <n v="242647087"/>
    <x v="0"/>
    <x v="4"/>
    <x v="36"/>
    <s v="02"/>
  </r>
  <r>
    <s v="GS"/>
    <s v="0.15.0.10.257.0.02.194.99"/>
    <x v="626"/>
    <x v="322"/>
    <n v="-47095838053"/>
    <n v="0"/>
    <n v="0"/>
    <n v="-47095838053"/>
    <x v="0"/>
    <x v="4"/>
    <x v="36"/>
    <s v="02"/>
  </r>
  <r>
    <s v="GS"/>
    <s v="0.15.0.10.257.0.02.201.99"/>
    <x v="627"/>
    <x v="323"/>
    <n v="47345810"/>
    <n v="0"/>
    <n v="0"/>
    <n v="47345810"/>
    <x v="0"/>
    <x v="4"/>
    <x v="36"/>
    <s v="02"/>
  </r>
  <r>
    <s v="GS"/>
    <s v="0.15.0.10.257.0.02.202.99"/>
    <x v="628"/>
    <x v="324"/>
    <n v="214865409"/>
    <n v="0"/>
    <n v="0"/>
    <n v="214865409"/>
    <x v="0"/>
    <x v="4"/>
    <x v="36"/>
    <s v="02"/>
  </r>
  <r>
    <s v="GS"/>
    <s v="0.15.0.10.257.0.02.214.99"/>
    <x v="629"/>
    <x v="325"/>
    <n v="800459621"/>
    <n v="0"/>
    <n v="0"/>
    <n v="800459621"/>
    <x v="0"/>
    <x v="4"/>
    <x v="36"/>
    <s v="02"/>
  </r>
  <r>
    <s v="USD"/>
    <s v="0.15.0.10.257.0.02.443.01"/>
    <x v="630"/>
    <x v="326"/>
    <n v="0"/>
    <n v="163409.07"/>
    <n v="1209003248"/>
    <n v="1209003248"/>
    <x v="0"/>
    <x v="4"/>
    <x v="36"/>
    <s v="02"/>
  </r>
  <r>
    <s v="GS"/>
    <s v="0.15.0.10.257.0.02.443.99"/>
    <x v="631"/>
    <x v="327"/>
    <n v="270810000"/>
    <n v="0"/>
    <n v="0"/>
    <n v="270810000"/>
    <x v="0"/>
    <x v="4"/>
    <x v="36"/>
    <s v="02"/>
  </r>
  <r>
    <s v="USD"/>
    <s v="0.15.0.10.257.0.02.444.01"/>
    <x v="632"/>
    <x v="328"/>
    <n v="0"/>
    <n v="26740.83"/>
    <n v="197845507"/>
    <n v="197845507"/>
    <x v="0"/>
    <x v="4"/>
    <x v="36"/>
    <s v="02"/>
  </r>
  <r>
    <s v="GS"/>
    <s v="0.15.0.10.257.0.02.444.99"/>
    <x v="633"/>
    <x v="329"/>
    <n v="5385886374"/>
    <n v="0"/>
    <n v="0"/>
    <n v="5385886374"/>
    <x v="0"/>
    <x v="4"/>
    <x v="36"/>
    <s v="02"/>
  </r>
  <r>
    <s v="USD"/>
    <s v="0.15.0.10.257.0.02.446.01"/>
    <x v="634"/>
    <x v="330"/>
    <n v="0"/>
    <n v="18661"/>
    <n v="138065834"/>
    <n v="138065834"/>
    <x v="0"/>
    <x v="4"/>
    <x v="36"/>
    <s v="02"/>
  </r>
  <r>
    <s v="GS"/>
    <s v="0.15.0.10.257.0.02.447.99"/>
    <x v="635"/>
    <x v="331"/>
    <n v="1879443287"/>
    <n v="0"/>
    <n v="0"/>
    <n v="1879443287"/>
    <x v="0"/>
    <x v="4"/>
    <x v="36"/>
    <s v="02"/>
  </r>
  <r>
    <s v="GS"/>
    <s v="0.15.0.10.257.0.02.449.99"/>
    <x v="636"/>
    <x v="332"/>
    <n v="2845122730"/>
    <n v="0"/>
    <n v="0"/>
    <n v="2845122730"/>
    <x v="0"/>
    <x v="4"/>
    <x v="36"/>
    <s v="02"/>
  </r>
  <r>
    <s v="GS"/>
    <s v="0.15.0.10.257.0.02.451.99"/>
    <x v="637"/>
    <x v="333"/>
    <n v="1082399837"/>
    <n v="0"/>
    <n v="0"/>
    <n v="1082399837"/>
    <x v="0"/>
    <x v="4"/>
    <x v="36"/>
    <s v="02"/>
  </r>
  <r>
    <s v="USD"/>
    <s v="0.15.0.10.257.0.02.452.01"/>
    <x v="638"/>
    <x v="334"/>
    <n v="0"/>
    <n v="0"/>
    <n v="461169"/>
    <n v="461169"/>
    <x v="0"/>
    <x v="4"/>
    <x v="36"/>
    <s v="02"/>
  </r>
  <r>
    <s v="GS"/>
    <s v="0.15.0.10.257.0.02.452.99"/>
    <x v="639"/>
    <x v="335"/>
    <n v="172287277"/>
    <n v="0"/>
    <n v="0"/>
    <n v="172287277"/>
    <x v="0"/>
    <x v="4"/>
    <x v="36"/>
    <s v="02"/>
  </r>
  <r>
    <s v="GS"/>
    <s v="0.15.0.10.257.0.02.453.99"/>
    <x v="640"/>
    <x v="336"/>
    <n v="184029479"/>
    <n v="0"/>
    <n v="0"/>
    <n v="184029479"/>
    <x v="0"/>
    <x v="4"/>
    <x v="36"/>
    <s v="02"/>
  </r>
  <r>
    <s v="GS"/>
    <s v="0.15.0.10.257.0.02.460.99"/>
    <x v="641"/>
    <x v="337"/>
    <n v="73538236168"/>
    <n v="0"/>
    <n v="0"/>
    <n v="73538236168"/>
    <x v="0"/>
    <x v="4"/>
    <x v="36"/>
    <s v="02"/>
  </r>
  <r>
    <s v="GS"/>
    <s v="0.15.0.10.257.0.02.470.99"/>
    <x v="642"/>
    <x v="338"/>
    <n v="23763385"/>
    <n v="0"/>
    <n v="0"/>
    <n v="23763385"/>
    <x v="0"/>
    <x v="4"/>
    <x v="36"/>
    <s v="02"/>
  </r>
  <r>
    <s v="GS"/>
    <s v="0.15.0.10.257.0.02.555.99"/>
    <x v="643"/>
    <x v="339"/>
    <n v="5403529664"/>
    <n v="0"/>
    <n v="0"/>
    <n v="5403529664"/>
    <x v="0"/>
    <x v="4"/>
    <x v="36"/>
    <s v="02"/>
  </r>
  <r>
    <s v="USD"/>
    <s v="0.15.0.10.257.0.02.556.01"/>
    <x v="644"/>
    <x v="340"/>
    <n v="0"/>
    <n v="51984"/>
    <n v="384610382"/>
    <n v="384610382"/>
    <x v="0"/>
    <x v="4"/>
    <x v="36"/>
    <s v="02"/>
  </r>
  <r>
    <s v="USD"/>
    <s v="0.15.0.10.257.0.02.901.01"/>
    <x v="645"/>
    <x v="341"/>
    <n v="0"/>
    <n v="335.13"/>
    <n v="2479503"/>
    <n v="2479503"/>
    <x v="0"/>
    <x v="4"/>
    <x v="36"/>
    <s v="02"/>
  </r>
  <r>
    <s v="GS"/>
    <s v="0.15.0.90.263.0.92.000.99"/>
    <x v="646"/>
    <x v="342"/>
    <n v="-146385434"/>
    <n v="0"/>
    <n v="0"/>
    <n v="-146385434"/>
    <x v="0"/>
    <x v="4"/>
    <x v="37"/>
    <s v="92"/>
  </r>
  <r>
    <s v="GS"/>
    <s v="0.15.0.90.263.0.92.010.99"/>
    <x v="647"/>
    <x v="343"/>
    <n v="-76103219"/>
    <n v="0"/>
    <n v="0"/>
    <n v="-76103219"/>
    <x v="0"/>
    <x v="4"/>
    <x v="37"/>
    <s v="92"/>
  </r>
  <r>
    <s v="GS"/>
    <s v="0.16.0.10.265.0.02.021.99"/>
    <x v="648"/>
    <x v="344"/>
    <n v="5482587249"/>
    <n v="0"/>
    <n v="0"/>
    <n v="5482587249"/>
    <x v="0"/>
    <x v="5"/>
    <x v="38"/>
    <s v="02"/>
  </r>
  <r>
    <s v="GS"/>
    <s v="0.16.0.10.265.0.02.412.99"/>
    <x v="649"/>
    <x v="345"/>
    <n v="39679737"/>
    <n v="0"/>
    <n v="0"/>
    <n v="39679737"/>
    <x v="0"/>
    <x v="5"/>
    <x v="38"/>
    <s v="02"/>
  </r>
  <r>
    <s v="USD"/>
    <s v="0.16.0.10.265.0.02.612.01"/>
    <x v="650"/>
    <x v="346"/>
    <n v="0"/>
    <n v="67413.23"/>
    <n v="498765546"/>
    <n v="498765546"/>
    <x v="0"/>
    <x v="5"/>
    <x v="38"/>
    <s v="02"/>
  </r>
  <r>
    <s v="GS"/>
    <s v="0.16.0.10.265.0.02.612.99"/>
    <x v="651"/>
    <x v="347"/>
    <n v="1265662560"/>
    <n v="0"/>
    <n v="0"/>
    <n v="1265662560"/>
    <x v="0"/>
    <x v="5"/>
    <x v="38"/>
    <s v="02"/>
  </r>
  <r>
    <s v="GS"/>
    <s v="0.16.0.10.265.0.02.712.99"/>
    <x v="652"/>
    <x v="348"/>
    <n v="3808280564"/>
    <n v="0"/>
    <n v="0"/>
    <n v="3808280564"/>
    <x v="0"/>
    <x v="5"/>
    <x v="38"/>
    <s v="02"/>
  </r>
  <r>
    <s v="GS"/>
    <s v="0.16.0.10.265.0.02.716.99"/>
    <x v="653"/>
    <x v="349"/>
    <n v="70901004"/>
    <n v="0"/>
    <n v="0"/>
    <n v="70901004"/>
    <x v="0"/>
    <x v="5"/>
    <x v="38"/>
    <s v="02"/>
  </r>
  <r>
    <s v="GS"/>
    <s v="0.16.0.10.265.0.02.812.99"/>
    <x v="654"/>
    <x v="350"/>
    <n v="456022962"/>
    <n v="0"/>
    <n v="0"/>
    <n v="456022962"/>
    <x v="0"/>
    <x v="5"/>
    <x v="38"/>
    <s v="02"/>
  </r>
  <r>
    <s v="GS"/>
    <s v="0.16.0.10.265.0.04.732.99"/>
    <x v="655"/>
    <x v="351"/>
    <n v="2152569930"/>
    <n v="0"/>
    <n v="0"/>
    <n v="2152569930"/>
    <x v="0"/>
    <x v="5"/>
    <x v="38"/>
    <s v="04"/>
  </r>
  <r>
    <s v="GS"/>
    <s v="0.16.0.10.265.0.05.612.99"/>
    <x v="656"/>
    <x v="81"/>
    <n v="13880145"/>
    <n v="0"/>
    <n v="0"/>
    <n v="13880145"/>
    <x v="0"/>
    <x v="5"/>
    <x v="38"/>
    <s v="05"/>
  </r>
  <r>
    <s v="USD"/>
    <s v="0.16.0.10.265.0.05.712.01"/>
    <x v="657"/>
    <x v="352"/>
    <n v="0"/>
    <n v="8024"/>
    <n v="59366607"/>
    <n v="59366607"/>
    <x v="0"/>
    <x v="5"/>
    <x v="38"/>
    <s v="05"/>
  </r>
  <r>
    <s v="GS"/>
    <s v="0.16.0.10.265.0.05.712.99"/>
    <x v="658"/>
    <x v="352"/>
    <n v="101275586"/>
    <n v="0"/>
    <n v="0"/>
    <n v="101275586"/>
    <x v="0"/>
    <x v="5"/>
    <x v="38"/>
    <s v="05"/>
  </r>
  <r>
    <s v="GS"/>
    <s v="0.16.0.10.269.0.02.021.99"/>
    <x v="659"/>
    <x v="344"/>
    <n v="2197714023"/>
    <n v="0"/>
    <n v="0"/>
    <n v="2197714023"/>
    <x v="0"/>
    <x v="5"/>
    <x v="39"/>
    <s v="02"/>
  </r>
  <r>
    <s v="GS"/>
    <s v="0.16.0.10.269.0.02.090.99"/>
    <x v="660"/>
    <x v="353"/>
    <n v="1123791"/>
    <n v="0"/>
    <n v="0"/>
    <n v="1123791"/>
    <x v="0"/>
    <x v="5"/>
    <x v="39"/>
    <s v="02"/>
  </r>
  <r>
    <s v="GS"/>
    <s v="0.16.0.10.269.0.02.412.99"/>
    <x v="661"/>
    <x v="345"/>
    <n v="188373501"/>
    <n v="0"/>
    <n v="0"/>
    <n v="188373501"/>
    <x v="0"/>
    <x v="5"/>
    <x v="39"/>
    <s v="02"/>
  </r>
  <r>
    <s v="GS"/>
    <s v="0.16.0.10.269.0.02.612.99"/>
    <x v="662"/>
    <x v="347"/>
    <n v="1343257003"/>
    <n v="0"/>
    <n v="0"/>
    <n v="1343257003"/>
    <x v="0"/>
    <x v="5"/>
    <x v="39"/>
    <s v="02"/>
  </r>
  <r>
    <s v="GS"/>
    <s v="0.16.0.10.269.0.02.712.99"/>
    <x v="663"/>
    <x v="348"/>
    <n v="5841507399"/>
    <n v="0"/>
    <n v="0"/>
    <n v="5841507399"/>
    <x v="0"/>
    <x v="5"/>
    <x v="39"/>
    <s v="02"/>
  </r>
  <r>
    <s v="GS"/>
    <s v="0.16.0.10.269.0.02.716.99"/>
    <x v="664"/>
    <x v="354"/>
    <n v="34019475"/>
    <n v="0"/>
    <n v="0"/>
    <n v="34019475"/>
    <x v="0"/>
    <x v="5"/>
    <x v="39"/>
    <s v="02"/>
  </r>
  <r>
    <s v="GS"/>
    <s v="0.16.0.10.269.0.02.732.99"/>
    <x v="665"/>
    <x v="355"/>
    <n v="50614893"/>
    <n v="0"/>
    <n v="0"/>
    <n v="50614893"/>
    <x v="0"/>
    <x v="5"/>
    <x v="39"/>
    <s v="02"/>
  </r>
  <r>
    <s v="USD"/>
    <s v="0.16.0.10.269.0.04.612.01"/>
    <x v="666"/>
    <x v="356"/>
    <n v="0"/>
    <n v="60082"/>
    <n v="444524488"/>
    <n v="444524488"/>
    <x v="0"/>
    <x v="5"/>
    <x v="39"/>
    <s v="04"/>
  </r>
  <r>
    <s v="USD"/>
    <s v="0.16.0.10.269.0.04.712.01"/>
    <x v="667"/>
    <x v="352"/>
    <n v="0"/>
    <n v="18438.8"/>
    <n v="136421859"/>
    <n v="136421859"/>
    <x v="0"/>
    <x v="5"/>
    <x v="39"/>
    <s v="04"/>
  </r>
  <r>
    <s v="GS"/>
    <s v="0.16.0.10.269.0.04.712.99"/>
    <x v="668"/>
    <x v="352"/>
    <n v="157576355"/>
    <n v="0"/>
    <n v="0"/>
    <n v="157576355"/>
    <x v="0"/>
    <x v="5"/>
    <x v="39"/>
    <s v="04"/>
  </r>
  <r>
    <s v="GS"/>
    <s v="0.16.0.30.275.0.02.021.99"/>
    <x v="669"/>
    <x v="344"/>
    <n v="41173764"/>
    <n v="0"/>
    <n v="0"/>
    <n v="41173764"/>
    <x v="0"/>
    <x v="5"/>
    <x v="40"/>
    <s v="02"/>
  </r>
  <r>
    <s v="GS"/>
    <s v="0.16.0.30.275.0.02.090.99"/>
    <x v="670"/>
    <x v="357"/>
    <n v="1111905"/>
    <n v="0"/>
    <n v="0"/>
    <n v="1111905"/>
    <x v="0"/>
    <x v="5"/>
    <x v="40"/>
    <s v="02"/>
  </r>
  <r>
    <s v="GS"/>
    <s v="0.16.0.30.275.0.02.312.99"/>
    <x v="671"/>
    <x v="358"/>
    <n v="104130266"/>
    <n v="0"/>
    <n v="0"/>
    <n v="104130266"/>
    <x v="0"/>
    <x v="5"/>
    <x v="40"/>
    <s v="02"/>
  </r>
  <r>
    <s v="GS"/>
    <s v="0.16.0.30.275.0.02.612.99"/>
    <x v="672"/>
    <x v="347"/>
    <n v="86346742"/>
    <n v="0"/>
    <n v="0"/>
    <n v="86346742"/>
    <x v="0"/>
    <x v="5"/>
    <x v="40"/>
    <s v="02"/>
  </r>
  <r>
    <s v="GS"/>
    <s v="0.16.0.30.275.0.02.712.99"/>
    <x v="673"/>
    <x v="348"/>
    <n v="81530307"/>
    <n v="0"/>
    <n v="0"/>
    <n v="81530307"/>
    <x v="0"/>
    <x v="5"/>
    <x v="40"/>
    <s v="02"/>
  </r>
  <r>
    <s v="GS"/>
    <s v="0.16.0.30.275.0.02.732.99"/>
    <x v="674"/>
    <x v="355"/>
    <n v="16808032"/>
    <n v="0"/>
    <n v="0"/>
    <n v="16808032"/>
    <x v="0"/>
    <x v="5"/>
    <x v="40"/>
    <s v="02"/>
  </r>
  <r>
    <s v="GS"/>
    <s v="0.16.0.30.275.0.08.312.99"/>
    <x v="675"/>
    <x v="359"/>
    <n v="330316027"/>
    <n v="0"/>
    <n v="0"/>
    <n v="330316027"/>
    <x v="0"/>
    <x v="5"/>
    <x v="40"/>
    <s v="08"/>
  </r>
  <r>
    <s v="GS"/>
    <s v="0.16.0.30.275.0.08.412.99"/>
    <x v="676"/>
    <x v="360"/>
    <n v="185585762"/>
    <n v="0"/>
    <n v="0"/>
    <n v="185585762"/>
    <x v="0"/>
    <x v="5"/>
    <x v="40"/>
    <s v="08"/>
  </r>
  <r>
    <s v="USD"/>
    <s v="0.16.0.30.275.0.08.612.01"/>
    <x v="677"/>
    <x v="161"/>
    <n v="0"/>
    <n v="3363.53"/>
    <n v="24885514"/>
    <n v="24885514"/>
    <x v="0"/>
    <x v="5"/>
    <x v="40"/>
    <s v="08"/>
  </r>
  <r>
    <s v="GS"/>
    <s v="0.16.0.30.275.0.08.612.99"/>
    <x v="678"/>
    <x v="161"/>
    <n v="519878251"/>
    <n v="0"/>
    <n v="0"/>
    <n v="519878251"/>
    <x v="0"/>
    <x v="5"/>
    <x v="40"/>
    <s v="08"/>
  </r>
  <r>
    <s v="GS"/>
    <s v="0.16.0.30.275.0.08.712.99"/>
    <x v="679"/>
    <x v="162"/>
    <n v="24982626"/>
    <n v="0"/>
    <n v="0"/>
    <n v="24982626"/>
    <x v="0"/>
    <x v="5"/>
    <x v="40"/>
    <s v="08"/>
  </r>
  <r>
    <s v="GS"/>
    <s v="0.16.0.30.275.0.10.112.99"/>
    <x v="680"/>
    <x v="143"/>
    <n v="2506632873"/>
    <n v="0"/>
    <n v="0"/>
    <n v="2506632873"/>
    <x v="0"/>
    <x v="5"/>
    <x v="40"/>
    <s v="10"/>
  </r>
  <r>
    <s v="GS"/>
    <s v="0.16.0.70.429.0.92.000.98"/>
    <x v="681"/>
    <x v="361"/>
    <n v="0"/>
    <n v="0"/>
    <n v="-14473716"/>
    <n v="-14473716"/>
    <x v="0"/>
    <x v="5"/>
    <x v="41"/>
    <s v="92"/>
  </r>
  <r>
    <s v="GS"/>
    <s v="0.16.0.80.277.0.82.001.99"/>
    <x v="682"/>
    <x v="362"/>
    <n v="626931753"/>
    <n v="0"/>
    <n v="0"/>
    <n v="626931753"/>
    <x v="0"/>
    <x v="5"/>
    <x v="42"/>
    <s v="82"/>
  </r>
  <r>
    <s v="GS"/>
    <s v="0.16.0.80.277.0.82.412.99"/>
    <x v="683"/>
    <x v="345"/>
    <n v="1464957"/>
    <n v="0"/>
    <n v="0"/>
    <n v="1464957"/>
    <x v="0"/>
    <x v="5"/>
    <x v="42"/>
    <s v="82"/>
  </r>
  <r>
    <s v="USD"/>
    <s v="0.16.0.80.277.0.82.612.01"/>
    <x v="684"/>
    <x v="346"/>
    <n v="0"/>
    <n v="597.63"/>
    <n v="4421643"/>
    <n v="4421643"/>
    <x v="0"/>
    <x v="5"/>
    <x v="42"/>
    <s v="82"/>
  </r>
  <r>
    <s v="GS"/>
    <s v="0.16.0.80.277.0.82.612.99"/>
    <x v="685"/>
    <x v="347"/>
    <n v="10475672"/>
    <n v="0"/>
    <n v="0"/>
    <n v="10475672"/>
    <x v="0"/>
    <x v="5"/>
    <x v="42"/>
    <s v="82"/>
  </r>
  <r>
    <s v="USD"/>
    <s v="0.16.0.80.277.0.82.712.01"/>
    <x v="686"/>
    <x v="363"/>
    <n v="0"/>
    <n v="3034.15"/>
    <n v="22448553"/>
    <n v="22448553"/>
    <x v="0"/>
    <x v="5"/>
    <x v="42"/>
    <s v="82"/>
  </r>
  <r>
    <s v="GS"/>
    <s v="0.16.0.80.277.0.82.712.99"/>
    <x v="687"/>
    <x v="348"/>
    <n v="517566515"/>
    <n v="0"/>
    <n v="0"/>
    <n v="517566515"/>
    <x v="0"/>
    <x v="5"/>
    <x v="42"/>
    <s v="82"/>
  </r>
  <r>
    <s v="GS"/>
    <s v="0.16.0.80.277.0.82.716.99"/>
    <x v="688"/>
    <x v="364"/>
    <n v="29748440"/>
    <n v="0"/>
    <n v="0"/>
    <n v="29748440"/>
    <x v="0"/>
    <x v="5"/>
    <x v="42"/>
    <s v="82"/>
  </r>
  <r>
    <s v="GS"/>
    <s v="0.16.0.80.277.0.82.732.99"/>
    <x v="689"/>
    <x v="365"/>
    <n v="1689599633"/>
    <n v="0"/>
    <n v="0"/>
    <n v="1689599633"/>
    <x v="0"/>
    <x v="5"/>
    <x v="42"/>
    <s v="82"/>
  </r>
  <r>
    <s v="GS"/>
    <s v="0.16.0.80.277.0.82.812.99"/>
    <x v="690"/>
    <x v="350"/>
    <n v="48032036"/>
    <n v="0"/>
    <n v="0"/>
    <n v="48032036"/>
    <x v="0"/>
    <x v="5"/>
    <x v="42"/>
    <s v="82"/>
  </r>
  <r>
    <s v="GS"/>
    <s v="0.16.0.80.277.0.92.412.99"/>
    <x v="691"/>
    <x v="345"/>
    <n v="-537996"/>
    <n v="0"/>
    <n v="0"/>
    <n v="-537996"/>
    <x v="0"/>
    <x v="5"/>
    <x v="42"/>
    <s v="92"/>
  </r>
  <r>
    <s v="GS"/>
    <s v="0.16.0.80.277.0.92.612.99"/>
    <x v="692"/>
    <x v="347"/>
    <n v="-10119912"/>
    <n v="0"/>
    <n v="0"/>
    <n v="-10119912"/>
    <x v="0"/>
    <x v="5"/>
    <x v="42"/>
    <s v="92"/>
  </r>
  <r>
    <s v="USD"/>
    <s v="0.16.0.80.277.0.92.712.01"/>
    <x v="693"/>
    <x v="363"/>
    <n v="0"/>
    <n v="-39.270000000000003"/>
    <n v="-290544"/>
    <n v="-290544"/>
    <x v="0"/>
    <x v="5"/>
    <x v="42"/>
    <s v="92"/>
  </r>
  <r>
    <s v="GS"/>
    <s v="0.16.0.80.277.0.92.712.99"/>
    <x v="694"/>
    <x v="348"/>
    <n v="-36200505"/>
    <n v="0"/>
    <n v="0"/>
    <n v="-36200505"/>
    <x v="0"/>
    <x v="5"/>
    <x v="42"/>
    <s v="92"/>
  </r>
  <r>
    <s v="GS"/>
    <s v="0.16.0.80.277.0.92.716.99"/>
    <x v="695"/>
    <x v="366"/>
    <n v="-795845"/>
    <n v="0"/>
    <n v="0"/>
    <n v="-795845"/>
    <x v="0"/>
    <x v="5"/>
    <x v="42"/>
    <s v="92"/>
  </r>
  <r>
    <s v="GS"/>
    <s v="0.16.0.80.277.0.92.732.99"/>
    <x v="696"/>
    <x v="367"/>
    <n v="-5345894"/>
    <n v="0"/>
    <n v="0"/>
    <n v="-5345894"/>
    <x v="0"/>
    <x v="5"/>
    <x v="42"/>
    <s v="92"/>
  </r>
  <r>
    <s v="GS"/>
    <s v="0.16.0.80.277.0.92.812.99"/>
    <x v="697"/>
    <x v="350"/>
    <n v="-2371093"/>
    <n v="0"/>
    <n v="0"/>
    <n v="-2371093"/>
    <x v="0"/>
    <x v="5"/>
    <x v="42"/>
    <s v="92"/>
  </r>
  <r>
    <s v="GS"/>
    <s v="0.16.0.80.277.0.94.412.99"/>
    <x v="698"/>
    <x v="345"/>
    <n v="-1229470"/>
    <n v="0"/>
    <n v="0"/>
    <n v="-1229470"/>
    <x v="0"/>
    <x v="5"/>
    <x v="42"/>
    <s v="94"/>
  </r>
  <r>
    <s v="GS"/>
    <s v="0.16.0.80.277.0.94.612.99"/>
    <x v="699"/>
    <x v="347"/>
    <n v="-436088066"/>
    <n v="0"/>
    <n v="0"/>
    <n v="-436088066"/>
    <x v="0"/>
    <x v="5"/>
    <x v="42"/>
    <s v="94"/>
  </r>
  <r>
    <s v="USD"/>
    <s v="0.16.0.80.277.0.94.712.01"/>
    <x v="700"/>
    <x v="363"/>
    <n v="0"/>
    <n v="-712.55"/>
    <n v="-5271894"/>
    <n v="-5271894"/>
    <x v="0"/>
    <x v="5"/>
    <x v="42"/>
    <s v="94"/>
  </r>
  <r>
    <s v="GS"/>
    <s v="0.16.0.80.277.0.94.712.99"/>
    <x v="701"/>
    <x v="348"/>
    <n v="-361910575"/>
    <n v="0"/>
    <n v="0"/>
    <n v="-361910575"/>
    <x v="0"/>
    <x v="5"/>
    <x v="42"/>
    <s v="94"/>
  </r>
  <r>
    <s v="GS"/>
    <s v="0.16.0.80.277.0.94.716.99"/>
    <x v="702"/>
    <x v="368"/>
    <n v="-26201100"/>
    <n v="0"/>
    <n v="0"/>
    <n v="-26201100"/>
    <x v="0"/>
    <x v="5"/>
    <x v="42"/>
    <s v="94"/>
  </r>
  <r>
    <s v="GS"/>
    <s v="0.16.0.80.277.0.94.732.99"/>
    <x v="703"/>
    <x v="369"/>
    <n v="-1647450357"/>
    <n v="0"/>
    <n v="0"/>
    <n v="-1647450357"/>
    <x v="0"/>
    <x v="5"/>
    <x v="42"/>
    <s v="94"/>
  </r>
  <r>
    <s v="GS"/>
    <s v="0.16.0.80.277.0.94.812.99"/>
    <x v="704"/>
    <x v="350"/>
    <n v="-54373864"/>
    <n v="0"/>
    <n v="0"/>
    <n v="-54373864"/>
    <x v="0"/>
    <x v="5"/>
    <x v="42"/>
    <s v="94"/>
  </r>
  <r>
    <s v="GS"/>
    <s v="0.16.0.80.279.0.82.412.99"/>
    <x v="705"/>
    <x v="345"/>
    <n v="22143975"/>
    <n v="0"/>
    <n v="0"/>
    <n v="22143975"/>
    <x v="0"/>
    <x v="5"/>
    <x v="43"/>
    <s v="82"/>
  </r>
  <r>
    <s v="USD"/>
    <s v="0.16.0.80.279.0.82.612.01"/>
    <x v="706"/>
    <x v="346"/>
    <n v="0"/>
    <n v="4918"/>
    <n v="36386462"/>
    <n v="36386462"/>
    <x v="0"/>
    <x v="5"/>
    <x v="43"/>
    <s v="82"/>
  </r>
  <r>
    <s v="GS"/>
    <s v="0.16.0.80.279.0.82.612.99"/>
    <x v="707"/>
    <x v="347"/>
    <n v="315888406"/>
    <n v="0"/>
    <n v="0"/>
    <n v="315888406"/>
    <x v="0"/>
    <x v="5"/>
    <x v="43"/>
    <s v="82"/>
  </r>
  <r>
    <s v="USD"/>
    <s v="0.16.0.80.279.0.82.712.01"/>
    <x v="708"/>
    <x v="363"/>
    <n v="0"/>
    <n v="8616"/>
    <n v="63746596"/>
    <n v="63746596"/>
    <x v="0"/>
    <x v="5"/>
    <x v="43"/>
    <s v="82"/>
  </r>
  <r>
    <s v="GS"/>
    <s v="0.16.0.80.279.0.82.712.99"/>
    <x v="709"/>
    <x v="370"/>
    <n v="835327514"/>
    <n v="0"/>
    <n v="0"/>
    <n v="835327514"/>
    <x v="0"/>
    <x v="5"/>
    <x v="43"/>
    <s v="82"/>
  </r>
  <r>
    <s v="GS"/>
    <s v="0.16.0.80.279.0.82.716.99"/>
    <x v="710"/>
    <x v="371"/>
    <n v="14898745"/>
    <n v="0"/>
    <n v="0"/>
    <n v="14898745"/>
    <x v="0"/>
    <x v="5"/>
    <x v="43"/>
    <s v="82"/>
  </r>
  <r>
    <s v="GS"/>
    <s v="0.16.0.80.279.0.82.732.99"/>
    <x v="711"/>
    <x v="369"/>
    <n v="18981181"/>
    <n v="0"/>
    <n v="0"/>
    <n v="18981181"/>
    <x v="0"/>
    <x v="5"/>
    <x v="43"/>
    <s v="82"/>
  </r>
  <r>
    <s v="GS"/>
    <s v="0.16.0.80.279.0.92.412.99"/>
    <x v="712"/>
    <x v="345"/>
    <n v="-2599349"/>
    <n v="0"/>
    <n v="0"/>
    <n v="-2599349"/>
    <x v="0"/>
    <x v="5"/>
    <x v="43"/>
    <s v="92"/>
  </r>
  <r>
    <s v="USD"/>
    <s v="0.16.0.80.279.0.92.612.01"/>
    <x v="713"/>
    <x v="346"/>
    <n v="0"/>
    <n v="-424.35"/>
    <n v="-3139609"/>
    <n v="-3139609"/>
    <x v="0"/>
    <x v="5"/>
    <x v="43"/>
    <s v="92"/>
  </r>
  <r>
    <s v="GS"/>
    <s v="0.16.0.80.279.0.92.612.99"/>
    <x v="714"/>
    <x v="347"/>
    <n v="-27272696"/>
    <n v="0"/>
    <n v="0"/>
    <n v="-27272696"/>
    <x v="0"/>
    <x v="5"/>
    <x v="43"/>
    <s v="92"/>
  </r>
  <r>
    <s v="USD"/>
    <s v="0.16.0.80.279.0.92.712.01"/>
    <x v="715"/>
    <x v="363"/>
    <n v="0"/>
    <n v="-931.74"/>
    <n v="-6893600"/>
    <n v="-6893600"/>
    <x v="0"/>
    <x v="5"/>
    <x v="43"/>
    <s v="92"/>
  </r>
  <r>
    <s v="GS"/>
    <s v="0.16.0.80.279.0.92.712.99"/>
    <x v="716"/>
    <x v="372"/>
    <n v="-164740263"/>
    <n v="0"/>
    <n v="0"/>
    <n v="-164740263"/>
    <x v="0"/>
    <x v="5"/>
    <x v="43"/>
    <s v="92"/>
  </r>
  <r>
    <s v="GS"/>
    <s v="0.16.0.80.279.0.92.716.99"/>
    <x v="717"/>
    <x v="373"/>
    <n v="-1764788"/>
    <n v="0"/>
    <n v="0"/>
    <n v="-1764788"/>
    <x v="0"/>
    <x v="5"/>
    <x v="43"/>
    <s v="92"/>
  </r>
  <r>
    <s v="GS"/>
    <s v="0.16.0.80.279.0.92.732.99"/>
    <x v="718"/>
    <x v="369"/>
    <n v="-2309878"/>
    <n v="0"/>
    <n v="0"/>
    <n v="-2309878"/>
    <x v="0"/>
    <x v="5"/>
    <x v="43"/>
    <s v="92"/>
  </r>
  <r>
    <s v="GS"/>
    <s v="0.16.0.80.279.0.94.412.99"/>
    <x v="719"/>
    <x v="345"/>
    <n v="-8635479"/>
    <n v="0"/>
    <n v="0"/>
    <n v="-8635479"/>
    <x v="0"/>
    <x v="5"/>
    <x v="43"/>
    <s v="94"/>
  </r>
  <r>
    <s v="GS"/>
    <s v="0.16.0.80.279.0.94.612.99"/>
    <x v="720"/>
    <x v="347"/>
    <n v="-223675980"/>
    <n v="0"/>
    <n v="0"/>
    <n v="-223675980"/>
    <x v="0"/>
    <x v="5"/>
    <x v="43"/>
    <s v="94"/>
  </r>
  <r>
    <s v="USD"/>
    <s v="0.16.0.80.279.0.94.712.01"/>
    <x v="721"/>
    <x v="363"/>
    <n v="0"/>
    <n v="-3348.7"/>
    <n v="-24775792"/>
    <n v="-24775792"/>
    <x v="0"/>
    <x v="5"/>
    <x v="43"/>
    <s v="94"/>
  </r>
  <r>
    <s v="GS"/>
    <s v="0.16.0.80.279.0.94.712.99"/>
    <x v="722"/>
    <x v="348"/>
    <n v="-341479051"/>
    <n v="0"/>
    <n v="0"/>
    <n v="-341479051"/>
    <x v="0"/>
    <x v="5"/>
    <x v="43"/>
    <s v="94"/>
  </r>
  <r>
    <s v="GS"/>
    <s v="0.16.0.80.279.0.94.716.99"/>
    <x v="723"/>
    <x v="374"/>
    <n v="-11112635"/>
    <n v="0"/>
    <n v="0"/>
    <n v="-11112635"/>
    <x v="0"/>
    <x v="5"/>
    <x v="43"/>
    <s v="94"/>
  </r>
  <r>
    <s v="GS"/>
    <s v="0.16.0.80.279.0.94.732.99"/>
    <x v="724"/>
    <x v="369"/>
    <n v="-16671303"/>
    <n v="0"/>
    <n v="0"/>
    <n v="-16671303"/>
    <x v="0"/>
    <x v="5"/>
    <x v="43"/>
    <s v="94"/>
  </r>
  <r>
    <s v="GS"/>
    <s v="0.16.0.80.347.0.82.312.99"/>
    <x v="725"/>
    <x v="358"/>
    <n v="4988835"/>
    <n v="0"/>
    <n v="0"/>
    <n v="4988835"/>
    <x v="0"/>
    <x v="5"/>
    <x v="44"/>
    <s v="82"/>
  </r>
  <r>
    <s v="GS"/>
    <s v="0.16.0.80.347.0.82.612.99"/>
    <x v="726"/>
    <x v="347"/>
    <n v="3990201"/>
    <n v="0"/>
    <n v="0"/>
    <n v="3990201"/>
    <x v="0"/>
    <x v="5"/>
    <x v="44"/>
    <s v="82"/>
  </r>
  <r>
    <s v="GS"/>
    <s v="0.16.0.80.347.0.82.712.99"/>
    <x v="727"/>
    <x v="348"/>
    <n v="10807427"/>
    <n v="0"/>
    <n v="0"/>
    <n v="10807427"/>
    <x v="0"/>
    <x v="5"/>
    <x v="44"/>
    <s v="82"/>
  </r>
  <r>
    <s v="GS"/>
    <s v="0.16.0.80.347.0.82.732.99"/>
    <x v="728"/>
    <x v="365"/>
    <n v="997463"/>
    <n v="0"/>
    <n v="0"/>
    <n v="997463"/>
    <x v="0"/>
    <x v="5"/>
    <x v="44"/>
    <s v="82"/>
  </r>
  <r>
    <s v="GS"/>
    <s v="0.16.0.80.347.0.86.312.99"/>
    <x v="729"/>
    <x v="375"/>
    <n v="35745311"/>
    <n v="0"/>
    <n v="0"/>
    <n v="35745311"/>
    <x v="0"/>
    <x v="5"/>
    <x v="44"/>
    <s v="86"/>
  </r>
  <r>
    <s v="GS"/>
    <s v="0.16.0.80.347.0.86.412.99"/>
    <x v="730"/>
    <x v="360"/>
    <n v="8429871"/>
    <n v="0"/>
    <n v="0"/>
    <n v="8429871"/>
    <x v="0"/>
    <x v="5"/>
    <x v="44"/>
    <s v="86"/>
  </r>
  <r>
    <s v="USD"/>
    <s v="0.16.0.80.347.0.86.612.01"/>
    <x v="731"/>
    <x v="161"/>
    <n v="0"/>
    <n v="140.31"/>
    <n v="1038102"/>
    <n v="1038102"/>
    <x v="0"/>
    <x v="5"/>
    <x v="44"/>
    <s v="86"/>
  </r>
  <r>
    <s v="GS"/>
    <s v="0.16.0.80.347.0.86.612.99"/>
    <x v="732"/>
    <x v="161"/>
    <n v="45099502"/>
    <n v="0"/>
    <n v="0"/>
    <n v="45099502"/>
    <x v="0"/>
    <x v="5"/>
    <x v="44"/>
    <s v="86"/>
  </r>
  <r>
    <s v="GS"/>
    <s v="0.16.0.80.347.0.86.712.99"/>
    <x v="733"/>
    <x v="162"/>
    <n v="3200395"/>
    <n v="0"/>
    <n v="0"/>
    <n v="3200395"/>
    <x v="0"/>
    <x v="5"/>
    <x v="44"/>
    <s v="86"/>
  </r>
  <r>
    <s v="GS"/>
    <s v="0.16.0.80.347.0.88.112.99"/>
    <x v="734"/>
    <x v="143"/>
    <n v="79113454"/>
    <n v="0"/>
    <n v="0"/>
    <n v="79113454"/>
    <x v="0"/>
    <x v="5"/>
    <x v="44"/>
    <s v="88"/>
  </r>
  <r>
    <s v="GS"/>
    <s v="0.16.0.80.347.0.92.312.99"/>
    <x v="735"/>
    <x v="358"/>
    <n v="-3390356"/>
    <n v="0"/>
    <n v="0"/>
    <n v="-3390356"/>
    <x v="0"/>
    <x v="5"/>
    <x v="44"/>
    <s v="92"/>
  </r>
  <r>
    <s v="GS"/>
    <s v="0.16.0.80.347.0.92.612.99"/>
    <x v="736"/>
    <x v="347"/>
    <n v="-3990201"/>
    <n v="0"/>
    <n v="0"/>
    <n v="-3990201"/>
    <x v="0"/>
    <x v="5"/>
    <x v="44"/>
    <s v="92"/>
  </r>
  <r>
    <s v="GS"/>
    <s v="0.16.0.80.347.0.92.712.99"/>
    <x v="737"/>
    <x v="348"/>
    <n v="-4693314"/>
    <n v="0"/>
    <n v="0"/>
    <n v="-4693314"/>
    <x v="0"/>
    <x v="5"/>
    <x v="44"/>
    <s v="92"/>
  </r>
  <r>
    <s v="GS"/>
    <s v="0.16.0.80.347.0.92.732.99"/>
    <x v="738"/>
    <x v="365"/>
    <n v="-591706"/>
    <n v="0"/>
    <n v="0"/>
    <n v="-591706"/>
    <x v="0"/>
    <x v="5"/>
    <x v="44"/>
    <s v="92"/>
  </r>
  <r>
    <s v="GS"/>
    <s v="0.16.0.80.347.0.94.712.99"/>
    <x v="739"/>
    <x v="348"/>
    <n v="-2419649"/>
    <n v="0"/>
    <n v="0"/>
    <n v="-2419649"/>
    <x v="0"/>
    <x v="5"/>
    <x v="44"/>
    <s v="94"/>
  </r>
  <r>
    <s v="GS"/>
    <s v="0.16.0.80.347.0.94.732.99"/>
    <x v="740"/>
    <x v="369"/>
    <n v="-27952"/>
    <n v="0"/>
    <n v="0"/>
    <n v="-27952"/>
    <x v="0"/>
    <x v="5"/>
    <x v="44"/>
    <s v="94"/>
  </r>
  <r>
    <s v="GS"/>
    <s v="0.16.0.80.347.0.96.312.99"/>
    <x v="741"/>
    <x v="375"/>
    <n v="-25126648"/>
    <n v="0"/>
    <n v="0"/>
    <n v="-25126648"/>
    <x v="0"/>
    <x v="5"/>
    <x v="44"/>
    <s v="96"/>
  </r>
  <r>
    <s v="GS"/>
    <s v="0.16.0.80.347.0.96.412.99"/>
    <x v="742"/>
    <x v="360"/>
    <n v="-5866090"/>
    <n v="0"/>
    <n v="0"/>
    <n v="-5866090"/>
    <x v="0"/>
    <x v="5"/>
    <x v="44"/>
    <s v="96"/>
  </r>
  <r>
    <s v="USD"/>
    <s v="0.16.0.80.347.0.96.612.01"/>
    <x v="743"/>
    <x v="161"/>
    <n v="0"/>
    <n v="-139.16"/>
    <n v="-1029593"/>
    <n v="-1029593"/>
    <x v="0"/>
    <x v="5"/>
    <x v="44"/>
    <s v="96"/>
  </r>
  <r>
    <s v="GS"/>
    <s v="0.16.0.80.347.0.96.612.99"/>
    <x v="744"/>
    <x v="161"/>
    <n v="-29643126"/>
    <n v="0"/>
    <n v="0"/>
    <n v="-29643126"/>
    <x v="0"/>
    <x v="5"/>
    <x v="44"/>
    <s v="96"/>
  </r>
  <r>
    <s v="GS"/>
    <s v="0.16.0.80.347.0.96.712.99"/>
    <x v="745"/>
    <x v="162"/>
    <n v="-3192443"/>
    <n v="0"/>
    <n v="0"/>
    <n v="-3192443"/>
    <x v="0"/>
    <x v="5"/>
    <x v="44"/>
    <s v="96"/>
  </r>
  <r>
    <s v="USD"/>
    <s v="0.16.0.90.285.0.92.001.01"/>
    <x v="746"/>
    <x v="376"/>
    <n v="0"/>
    <n v="-4292.3599999999997"/>
    <n v="-31757583"/>
    <n v="-31757583"/>
    <x v="0"/>
    <x v="5"/>
    <x v="45"/>
    <s v="92"/>
  </r>
  <r>
    <s v="GS"/>
    <s v="0.16.0.90.285.0.92.001.99"/>
    <x v="747"/>
    <x v="377"/>
    <n v="-1048519156"/>
    <n v="0"/>
    <n v="0"/>
    <n v="-1048519156"/>
    <x v="0"/>
    <x v="5"/>
    <x v="45"/>
    <s v="92"/>
  </r>
  <r>
    <s v="USD"/>
    <s v="0.16.0.90.287.0.92.001.01"/>
    <x v="748"/>
    <x v="378"/>
    <n v="0"/>
    <n v="-14340.14"/>
    <n v="-106097390"/>
    <n v="-106097390"/>
    <x v="0"/>
    <x v="5"/>
    <x v="46"/>
    <s v="92"/>
  </r>
  <r>
    <s v="GS"/>
    <s v="0.16.0.90.287.0.92.001.99"/>
    <x v="749"/>
    <x v="379"/>
    <n v="-2702255222"/>
    <n v="0"/>
    <n v="0"/>
    <n v="-2702255222"/>
    <x v="0"/>
    <x v="5"/>
    <x v="46"/>
    <s v="92"/>
  </r>
  <r>
    <s v="GS"/>
    <s v="0.16.0.90.287.0.92.020.99"/>
    <x v="750"/>
    <x v="380"/>
    <n v="-561896"/>
    <n v="0"/>
    <n v="0"/>
    <n v="-561896"/>
    <x v="0"/>
    <x v="5"/>
    <x v="46"/>
    <s v="92"/>
  </r>
  <r>
    <s v="GS"/>
    <s v="0.16.0.90.349.0.92.001.99"/>
    <x v="751"/>
    <x v="381"/>
    <n v="-51371965"/>
    <n v="0"/>
    <n v="0"/>
    <n v="-51371965"/>
    <x v="0"/>
    <x v="5"/>
    <x v="47"/>
    <s v="92"/>
  </r>
  <r>
    <s v="GS"/>
    <s v="0.16.0.90.349.0.92.020.99"/>
    <x v="752"/>
    <x v="382"/>
    <n v="-833929"/>
    <n v="0"/>
    <n v="0"/>
    <n v="-833929"/>
    <x v="0"/>
    <x v="5"/>
    <x v="47"/>
    <s v="92"/>
  </r>
  <r>
    <s v="USD"/>
    <s v="0.16.0.90.349.0.95.202.01"/>
    <x v="753"/>
    <x v="383"/>
    <n v="0"/>
    <n v="-3364.68"/>
    <n v="-24894022"/>
    <n v="-24894022"/>
    <x v="0"/>
    <x v="5"/>
    <x v="47"/>
    <s v="95"/>
  </r>
  <r>
    <s v="GS"/>
    <s v="0.16.0.90.349.0.95.202.99"/>
    <x v="754"/>
    <x v="383"/>
    <n v="-668233616"/>
    <n v="0"/>
    <n v="0"/>
    <n v="-668233616"/>
    <x v="0"/>
    <x v="5"/>
    <x v="47"/>
    <s v="95"/>
  </r>
  <r>
    <s v="GS"/>
    <s v="0.16.0.90.349.0.96.201.99"/>
    <x v="755"/>
    <x v="383"/>
    <n v="-1019100781"/>
    <n v="0"/>
    <n v="0"/>
    <n v="-1019100781"/>
    <x v="0"/>
    <x v="5"/>
    <x v="47"/>
    <s v="96"/>
  </r>
  <r>
    <s v="GS"/>
    <s v="0.17.0.10.293.0.02.020.99"/>
    <x v="756"/>
    <x v="384"/>
    <n v="1675941569"/>
    <n v="0"/>
    <n v="0"/>
    <n v="1675941569"/>
    <x v="0"/>
    <x v="6"/>
    <x v="48"/>
    <s v="02"/>
  </r>
  <r>
    <s v="GS"/>
    <s v="0.17.0.10.293.0.04.000.99"/>
    <x v="757"/>
    <x v="385"/>
    <n v="52763493007"/>
    <n v="0"/>
    <n v="0"/>
    <n v="52763493007"/>
    <x v="0"/>
    <x v="6"/>
    <x v="48"/>
    <s v="04"/>
  </r>
  <r>
    <s v="GS"/>
    <s v="0.17.0.20.295.0.02.001.99"/>
    <x v="758"/>
    <x v="386"/>
    <n v="28189000000"/>
    <n v="0"/>
    <n v="0"/>
    <n v="28189000000"/>
    <x v="0"/>
    <x v="6"/>
    <x v="49"/>
    <s v="02"/>
  </r>
  <r>
    <s v="GS"/>
    <s v="0.17.0.20.413.0.02.010.99"/>
    <x v="759"/>
    <x v="387"/>
    <n v="9675000000"/>
    <n v="0"/>
    <n v="0"/>
    <n v="9675000000"/>
    <x v="0"/>
    <x v="6"/>
    <x v="50"/>
    <s v="02"/>
  </r>
  <r>
    <s v="GS"/>
    <s v="0.17.0.20.413.0.02.020.99"/>
    <x v="760"/>
    <x v="388"/>
    <n v="182000000"/>
    <n v="0"/>
    <n v="0"/>
    <n v="182000000"/>
    <x v="0"/>
    <x v="6"/>
    <x v="50"/>
    <s v="02"/>
  </r>
  <r>
    <s v="GS"/>
    <s v="0.17.0.20.413.0.02.025.99"/>
    <x v="761"/>
    <x v="389"/>
    <n v="11249743835"/>
    <n v="0"/>
    <n v="0"/>
    <n v="11249743835"/>
    <x v="0"/>
    <x v="6"/>
    <x v="50"/>
    <s v="02"/>
  </r>
  <r>
    <s v="GS"/>
    <s v="0.17.0.20.413.0.02.070.99"/>
    <x v="762"/>
    <x v="390"/>
    <n v="6749764436"/>
    <n v="0"/>
    <n v="0"/>
    <n v="6749764436"/>
    <x v="0"/>
    <x v="6"/>
    <x v="50"/>
    <s v="02"/>
  </r>
  <r>
    <s v="GS"/>
    <s v="0.17.0.60.211.0.02.010.99"/>
    <x v="763"/>
    <x v="391"/>
    <n v="5116233451"/>
    <n v="0"/>
    <n v="0"/>
    <n v="5116233451"/>
    <x v="0"/>
    <x v="6"/>
    <x v="51"/>
    <s v="02"/>
  </r>
  <r>
    <s v="GS"/>
    <s v="0.17.0.60.211.0.02.011.99"/>
    <x v="764"/>
    <x v="392"/>
    <n v="1184757"/>
    <n v="0"/>
    <n v="0"/>
    <n v="1184757"/>
    <x v="0"/>
    <x v="6"/>
    <x v="51"/>
    <s v="02"/>
  </r>
  <r>
    <s v="GS"/>
    <s v="0.17.0.80.415.0.82.001.99"/>
    <x v="765"/>
    <x v="393"/>
    <n v="-85073455"/>
    <n v="0"/>
    <n v="0"/>
    <n v="-85073455"/>
    <x v="0"/>
    <x v="6"/>
    <x v="52"/>
    <s v="82"/>
  </r>
  <r>
    <s v="GS"/>
    <s v="0.17.0.80.415.0.82.002.99"/>
    <x v="766"/>
    <x v="394"/>
    <n v="526275705"/>
    <n v="0"/>
    <n v="0"/>
    <n v="526275705"/>
    <x v="0"/>
    <x v="6"/>
    <x v="52"/>
    <s v="82"/>
  </r>
  <r>
    <s v="GS"/>
    <s v="0.17.0.80.415.0.82.003.99"/>
    <x v="767"/>
    <x v="395"/>
    <n v="-279381225"/>
    <n v="0"/>
    <n v="0"/>
    <n v="-279381225"/>
    <x v="0"/>
    <x v="6"/>
    <x v="52"/>
    <s v="82"/>
  </r>
  <r>
    <s v="USD"/>
    <s v="0.17.0.80.415.0.82.004.01"/>
    <x v="768"/>
    <x v="396"/>
    <n v="0"/>
    <n v="195785.69"/>
    <n v="1448545880"/>
    <n v="1448545880"/>
    <x v="0"/>
    <x v="6"/>
    <x v="52"/>
    <s v="82"/>
  </r>
  <r>
    <s v="GS"/>
    <s v="0.17.0.80.415.0.82.004.99"/>
    <x v="769"/>
    <x v="396"/>
    <n v="15069581067"/>
    <n v="0"/>
    <n v="0"/>
    <n v="15069581067"/>
    <x v="0"/>
    <x v="6"/>
    <x v="52"/>
    <s v="82"/>
  </r>
  <r>
    <s v="USD"/>
    <s v="0.17.0.80.415.0.82.005.01"/>
    <x v="770"/>
    <x v="396"/>
    <n v="0"/>
    <n v="-139714.70000000001"/>
    <n v="-1033697371"/>
    <n v="-1033697371"/>
    <x v="0"/>
    <x v="6"/>
    <x v="52"/>
    <s v="82"/>
  </r>
  <r>
    <s v="GS"/>
    <s v="0.17.0.80.415.0.82.005.99"/>
    <x v="771"/>
    <x v="397"/>
    <n v="-10482233940"/>
    <n v="0"/>
    <n v="0"/>
    <n v="-10482233940"/>
    <x v="0"/>
    <x v="6"/>
    <x v="52"/>
    <s v="82"/>
  </r>
  <r>
    <s v="GS"/>
    <s v="0.17.0.90.317.0.96.011.99"/>
    <x v="772"/>
    <x v="398"/>
    <n v="-1922004369"/>
    <n v="0"/>
    <n v="0"/>
    <n v="-1922004369"/>
    <x v="0"/>
    <x v="6"/>
    <x v="53"/>
    <s v="96"/>
  </r>
  <r>
    <s v="GS"/>
    <s v="0.17.0.90.317.0.98.000.99"/>
    <x v="773"/>
    <x v="399"/>
    <n v="-170364057"/>
    <n v="0"/>
    <n v="0"/>
    <n v="-170364057"/>
    <x v="0"/>
    <x v="6"/>
    <x v="53"/>
    <s v="98"/>
  </r>
  <r>
    <s v="GS"/>
    <s v="0.18.0.10.319.0.02.000.99"/>
    <x v="774"/>
    <x v="400"/>
    <n v="4643281391"/>
    <n v="0"/>
    <n v="0"/>
    <n v="4643281391"/>
    <x v="0"/>
    <x v="7"/>
    <x v="54"/>
    <s v="02"/>
  </r>
  <r>
    <s v="GS"/>
    <s v="0.18.0.10.319.0.92.000.99"/>
    <x v="775"/>
    <x v="401"/>
    <n v="-116082030"/>
    <n v="0"/>
    <n v="0"/>
    <n v="-116082030"/>
    <x v="0"/>
    <x v="7"/>
    <x v="54"/>
    <s v="92"/>
  </r>
  <r>
    <s v="GS"/>
    <s v="0.18.0.10.321.0.02.010.99"/>
    <x v="776"/>
    <x v="402"/>
    <n v="2500471226"/>
    <n v="0"/>
    <n v="0"/>
    <n v="2500471226"/>
    <x v="0"/>
    <x v="7"/>
    <x v="55"/>
    <s v="02"/>
  </r>
  <r>
    <s v="GS"/>
    <s v="0.18.0.10.321.0.02.011.99"/>
    <x v="777"/>
    <x v="403"/>
    <n v="2943709102"/>
    <n v="0"/>
    <n v="0"/>
    <n v="2943709102"/>
    <x v="0"/>
    <x v="7"/>
    <x v="55"/>
    <s v="02"/>
  </r>
  <r>
    <s v="GS"/>
    <s v="0.18.0.10.321.0.02.020.99"/>
    <x v="778"/>
    <x v="404"/>
    <n v="1215056045"/>
    <n v="0"/>
    <n v="0"/>
    <n v="1215056045"/>
    <x v="0"/>
    <x v="7"/>
    <x v="55"/>
    <s v="02"/>
  </r>
  <r>
    <s v="GS"/>
    <s v="0.18.0.10.321.0.02.040.99"/>
    <x v="779"/>
    <x v="405"/>
    <n v="4905174"/>
    <n v="0"/>
    <n v="0"/>
    <n v="4905174"/>
    <x v="0"/>
    <x v="7"/>
    <x v="55"/>
    <s v="02"/>
  </r>
  <r>
    <s v="GS"/>
    <s v="0.18.0.10.321.0.04.040.99"/>
    <x v="780"/>
    <x v="406"/>
    <n v="114783783000"/>
    <n v="0"/>
    <n v="0"/>
    <n v="114783783000"/>
    <x v="0"/>
    <x v="7"/>
    <x v="55"/>
    <s v="04"/>
  </r>
  <r>
    <s v="GS"/>
    <s v="0.18.0.10.321.0.92.000.99"/>
    <x v="781"/>
    <x v="407"/>
    <n v="-319025636"/>
    <n v="0"/>
    <n v="0"/>
    <n v="-319025636"/>
    <x v="0"/>
    <x v="7"/>
    <x v="55"/>
    <s v="92"/>
  </r>
  <r>
    <s v="GS"/>
    <s v="0.18.0.10.321.0.92.001.99"/>
    <x v="782"/>
    <x v="408"/>
    <n v="-122654548"/>
    <n v="0"/>
    <n v="0"/>
    <n v="-122654548"/>
    <x v="0"/>
    <x v="7"/>
    <x v="55"/>
    <s v="92"/>
  </r>
  <r>
    <s v="GS"/>
    <s v="0.18.0.10.321.0.94.020.99"/>
    <x v="783"/>
    <x v="409"/>
    <n v="-5622404667"/>
    <n v="0"/>
    <n v="0"/>
    <n v="-5622404667"/>
    <x v="0"/>
    <x v="7"/>
    <x v="55"/>
    <s v="94"/>
  </r>
  <r>
    <s v="GS"/>
    <s v="0.18.0.10.323.0.02.000.99"/>
    <x v="784"/>
    <x v="410"/>
    <n v="2917518363"/>
    <n v="0"/>
    <n v="0"/>
    <n v="2917518363"/>
    <x v="0"/>
    <x v="7"/>
    <x v="56"/>
    <s v="02"/>
  </r>
  <r>
    <s v="GS"/>
    <s v="0.18.0.10.323.0.92.000.99"/>
    <x v="785"/>
    <x v="411"/>
    <n v="-1458117252"/>
    <n v="0"/>
    <n v="0"/>
    <n v="-1458117252"/>
    <x v="0"/>
    <x v="7"/>
    <x v="56"/>
    <s v="92"/>
  </r>
  <r>
    <s v="GS"/>
    <s v="0.18.0.10.327.0.02.000.99"/>
    <x v="786"/>
    <x v="412"/>
    <n v="1476367164"/>
    <n v="0"/>
    <n v="0"/>
    <n v="1476367164"/>
    <x v="0"/>
    <x v="7"/>
    <x v="57"/>
    <s v="02"/>
  </r>
  <r>
    <s v="GS"/>
    <s v="0.18.0.10.327.0.92.000.99"/>
    <x v="787"/>
    <x v="413"/>
    <n v="-295273437"/>
    <n v="0"/>
    <n v="0"/>
    <n v="-295273437"/>
    <x v="0"/>
    <x v="7"/>
    <x v="57"/>
    <s v="92"/>
  </r>
  <r>
    <s v="GS"/>
    <s v="0.19.0.10.337.0.04.000.99"/>
    <x v="788"/>
    <x v="414"/>
    <n v="145041647940"/>
    <n v="0"/>
    <n v="0"/>
    <n v="145041647940"/>
    <x v="0"/>
    <x v="8"/>
    <x v="58"/>
    <s v="04"/>
  </r>
  <r>
    <s v="GS"/>
    <s v="0.19.0.10.337.0.04.010.99"/>
    <x v="789"/>
    <x v="415"/>
    <n v="10820324789"/>
    <n v="0"/>
    <n v="0"/>
    <n v="10820324789"/>
    <x v="0"/>
    <x v="8"/>
    <x v="58"/>
    <s v="04"/>
  </r>
  <r>
    <s v="GS"/>
    <s v="0.19.0.10.337.0.94.000.99"/>
    <x v="790"/>
    <x v="416"/>
    <n v="-30403843710"/>
    <n v="0"/>
    <n v="0"/>
    <n v="-30403843710"/>
    <x v="0"/>
    <x v="8"/>
    <x v="58"/>
    <s v="94"/>
  </r>
  <r>
    <s v="GS"/>
    <s v="0.19.0.10.337.0.94.001.99"/>
    <x v="791"/>
    <x v="417"/>
    <n v="-6285906630"/>
    <n v="0"/>
    <n v="0"/>
    <n v="-6285906630"/>
    <x v="0"/>
    <x v="8"/>
    <x v="58"/>
    <s v="94"/>
  </r>
  <r>
    <s v="GS"/>
    <s v="0.19.0.10.339.0.02.020.99"/>
    <x v="792"/>
    <x v="418"/>
    <n v="11830899704"/>
    <n v="0"/>
    <n v="0"/>
    <n v="11830899704"/>
    <x v="0"/>
    <x v="8"/>
    <x v="59"/>
    <s v="02"/>
  </r>
  <r>
    <s v="GS"/>
    <s v="0.19.0.10.339.0.92.000.99"/>
    <x v="793"/>
    <x v="419"/>
    <n v="-4462026543"/>
    <n v="0"/>
    <n v="0"/>
    <n v="-4462026543"/>
    <x v="0"/>
    <x v="8"/>
    <x v="59"/>
    <s v="92"/>
  </r>
  <r>
    <s v="USD"/>
    <s v="0.19.0.10.341.0.10.201.01"/>
    <x v="794"/>
    <x v="420"/>
    <n v="0"/>
    <n v="392.13"/>
    <n v="2901225"/>
    <n v="2901225"/>
    <x v="0"/>
    <x v="8"/>
    <x v="60"/>
    <s v="10"/>
  </r>
  <r>
    <s v="GS"/>
    <s v="0.19.0.10.341.0.10.201.99"/>
    <x v="795"/>
    <x v="421"/>
    <n v="637985137"/>
    <n v="0"/>
    <n v="0"/>
    <n v="637985137"/>
    <x v="0"/>
    <x v="8"/>
    <x v="60"/>
    <s v="10"/>
  </r>
  <r>
    <s v="USD"/>
    <s v="0.19.0.10.341.0.12.201.01"/>
    <x v="796"/>
    <x v="422"/>
    <n v="0"/>
    <n v="1954.96"/>
    <n v="14464026"/>
    <n v="14464026"/>
    <x v="0"/>
    <x v="8"/>
    <x v="60"/>
    <s v="12"/>
  </r>
  <r>
    <s v="GS"/>
    <s v="0.19.0.10.341.0.12.201.99"/>
    <x v="797"/>
    <x v="423"/>
    <n v="361378425"/>
    <n v="0"/>
    <n v="0"/>
    <n v="361378425"/>
    <x v="0"/>
    <x v="8"/>
    <x v="60"/>
    <s v="12"/>
  </r>
  <r>
    <s v="GS"/>
    <s v="0.19.0.20.345.0.02.040.99"/>
    <x v="798"/>
    <x v="424"/>
    <n v="7561916964"/>
    <n v="0"/>
    <n v="0"/>
    <n v="7561916964"/>
    <x v="0"/>
    <x v="8"/>
    <x v="61"/>
    <s v="02"/>
  </r>
  <r>
    <s v="USD"/>
    <s v="0.21.1.10.100.1.16.000.01"/>
    <x v="799"/>
    <x v="425"/>
    <n v="0"/>
    <n v="-121417.66"/>
    <n v="-898324342"/>
    <n v="-898324342"/>
    <x v="1"/>
    <x v="9"/>
    <x v="62"/>
    <s v="16"/>
  </r>
  <r>
    <s v="GS"/>
    <s v="0.21.1.10.100.1.16.000.99"/>
    <x v="800"/>
    <x v="425"/>
    <n v="-2284422400"/>
    <n v="0"/>
    <n v="0"/>
    <n v="-2284422400"/>
    <x v="1"/>
    <x v="9"/>
    <x v="62"/>
    <s v="16"/>
  </r>
  <r>
    <s v="GS"/>
    <s v="0.21.1.10.102.1.02.000.99"/>
    <x v="801"/>
    <x v="426"/>
    <n v="-3496"/>
    <n v="0"/>
    <n v="0"/>
    <n v="-3496"/>
    <x v="1"/>
    <x v="9"/>
    <x v="63"/>
    <s v="02"/>
  </r>
  <r>
    <s v="USD"/>
    <s v="0.21.1.10.102.1.04.000.01"/>
    <x v="802"/>
    <x v="427"/>
    <n v="0"/>
    <n v="-176648.91"/>
    <n v="-1306959925"/>
    <n v="-1306959925"/>
    <x v="1"/>
    <x v="9"/>
    <x v="63"/>
    <s v="04"/>
  </r>
  <r>
    <s v="GS"/>
    <s v="0.21.1.10.102.1.04.000.99"/>
    <x v="803"/>
    <x v="428"/>
    <n v="-16737989624"/>
    <n v="0"/>
    <n v="0"/>
    <n v="-16737989624"/>
    <x v="1"/>
    <x v="9"/>
    <x v="63"/>
    <s v="04"/>
  </r>
  <r>
    <s v="USD"/>
    <s v="0.21.1.10.102.1.04.001.01"/>
    <x v="804"/>
    <x v="429"/>
    <n v="0"/>
    <n v="-47000.35"/>
    <n v="-347738200"/>
    <n v="-347738200"/>
    <x v="1"/>
    <x v="9"/>
    <x v="63"/>
    <s v="04"/>
  </r>
  <r>
    <s v="USD"/>
    <s v="0.21.1.10.102.1.06.000.01"/>
    <x v="805"/>
    <x v="430"/>
    <n v="0"/>
    <n v="-1470190.89"/>
    <n v="-10877398424"/>
    <n v="-10877398424"/>
    <x v="1"/>
    <x v="9"/>
    <x v="63"/>
    <s v="06"/>
  </r>
  <r>
    <s v="GS"/>
    <s v="0.21.1.10.102.1.06.000.99"/>
    <x v="806"/>
    <x v="430"/>
    <n v="-49054016693"/>
    <n v="0"/>
    <n v="0"/>
    <n v="-49054016693"/>
    <x v="1"/>
    <x v="9"/>
    <x v="63"/>
    <s v="06"/>
  </r>
  <r>
    <s v="USD"/>
    <s v="0.21.1.10.102.1.06.001.01"/>
    <x v="807"/>
    <x v="431"/>
    <n v="0"/>
    <n v="-326.70999999999998"/>
    <n v="-2417206"/>
    <n v="-2417206"/>
    <x v="1"/>
    <x v="9"/>
    <x v="63"/>
    <s v="06"/>
  </r>
  <r>
    <s v="USD"/>
    <s v="0.21.1.10.102.1.12.000.01"/>
    <x v="808"/>
    <x v="432"/>
    <n v="0"/>
    <n v="-8835.17"/>
    <n v="-65368154"/>
    <n v="-65368154"/>
    <x v="1"/>
    <x v="9"/>
    <x v="63"/>
    <s v="12"/>
  </r>
  <r>
    <s v="GS"/>
    <s v="0.21.1.10.102.1.12.000.99"/>
    <x v="809"/>
    <x v="433"/>
    <n v="-1115130744"/>
    <n v="0"/>
    <n v="0"/>
    <n v="-1115130744"/>
    <x v="1"/>
    <x v="9"/>
    <x v="63"/>
    <s v="12"/>
  </r>
  <r>
    <s v="GS"/>
    <s v="0.21.1.10.102.1.18.000.99"/>
    <x v="810"/>
    <x v="434"/>
    <n v="-9859468"/>
    <n v="0"/>
    <n v="0"/>
    <n v="-9859468"/>
    <x v="1"/>
    <x v="9"/>
    <x v="63"/>
    <s v="18"/>
  </r>
  <r>
    <s v="USD"/>
    <s v="0.21.1.10.102.1.20.000.01"/>
    <x v="811"/>
    <x v="435"/>
    <n v="0"/>
    <n v="-109450.8"/>
    <n v="-809785972"/>
    <n v="-809785972"/>
    <x v="1"/>
    <x v="9"/>
    <x v="63"/>
    <s v="20"/>
  </r>
  <r>
    <s v="GS"/>
    <s v="0.21.1.10.102.1.20.000.99"/>
    <x v="812"/>
    <x v="436"/>
    <n v="-5838339595"/>
    <n v="0"/>
    <n v="0"/>
    <n v="-5838339595"/>
    <x v="1"/>
    <x v="9"/>
    <x v="63"/>
    <s v="20"/>
  </r>
  <r>
    <s v="USD"/>
    <s v="0.21.1.10.102.1.24.000.01"/>
    <x v="813"/>
    <x v="437"/>
    <n v="0"/>
    <n v="-3.69"/>
    <n v="-27301"/>
    <n v="-27301"/>
    <x v="1"/>
    <x v="9"/>
    <x v="63"/>
    <s v="24"/>
  </r>
  <r>
    <s v="USD"/>
    <s v="0.21.1.10.102.1.26.000.01"/>
    <x v="814"/>
    <x v="438"/>
    <n v="0"/>
    <n v="-1931.28"/>
    <n v="-14288826"/>
    <n v="-14288826"/>
    <x v="1"/>
    <x v="9"/>
    <x v="63"/>
    <s v="26"/>
  </r>
  <r>
    <s v="GS"/>
    <s v="0.21.1.10.102.1.26.000.99"/>
    <x v="815"/>
    <x v="438"/>
    <n v="-2336476105"/>
    <n v="0"/>
    <n v="0"/>
    <n v="-2336476105"/>
    <x v="1"/>
    <x v="9"/>
    <x v="63"/>
    <s v="26"/>
  </r>
  <r>
    <s v="USD"/>
    <s v="0.21.7.10.306.7.04.012.01"/>
    <x v="816"/>
    <x v="439"/>
    <n v="0"/>
    <n v="-1200000"/>
    <n v="-8878356000"/>
    <n v="-8878356000"/>
    <x v="1"/>
    <x v="9"/>
    <x v="64"/>
    <s v="04"/>
  </r>
  <r>
    <s v="USD"/>
    <s v="0.21.8.10.306.8.04.012.01"/>
    <x v="817"/>
    <x v="440"/>
    <n v="0"/>
    <n v="-9549711"/>
    <n v="-70654778296"/>
    <n v="-70654778296"/>
    <x v="1"/>
    <x v="9"/>
    <x v="64"/>
    <s v="04"/>
  </r>
  <r>
    <s v="GS"/>
    <s v="0.21.7.10.306.7.04.012.99"/>
    <x v="818"/>
    <x v="441"/>
    <n v="-36000000000"/>
    <n v="0"/>
    <n v="0"/>
    <n v="-36000000000"/>
    <x v="1"/>
    <x v="9"/>
    <x v="64"/>
    <s v="04"/>
  </r>
  <r>
    <s v="GS"/>
    <s v="0.21.8.10.306.8.04.012.99"/>
    <x v="819"/>
    <x v="442"/>
    <n v="-17650000000"/>
    <n v="0"/>
    <n v="0"/>
    <n v="-17650000000"/>
    <x v="1"/>
    <x v="9"/>
    <x v="64"/>
    <s v="04"/>
  </r>
  <r>
    <s v="USD"/>
    <s v="0.21.7.10.306.7.06.012.01"/>
    <x v="820"/>
    <x v="443"/>
    <n v="0"/>
    <n v="-1625000"/>
    <n v="-12022773750"/>
    <n v="-12022773750"/>
    <x v="1"/>
    <x v="9"/>
    <x v="64"/>
    <s v="06"/>
  </r>
  <r>
    <s v="USD"/>
    <s v="0.21.8.10.306.8.06.012.01"/>
    <x v="821"/>
    <x v="443"/>
    <n v="0"/>
    <n v="-2316500"/>
    <n v="-17138926395"/>
    <n v="-17138926395"/>
    <x v="1"/>
    <x v="9"/>
    <x v="64"/>
    <s v="06"/>
  </r>
  <r>
    <s v="GS"/>
    <s v="0.21.7.10.306.7.06.012.99"/>
    <x v="822"/>
    <x v="444"/>
    <n v="-5833150685"/>
    <n v="0"/>
    <n v="0"/>
    <n v="-5833150685"/>
    <x v="1"/>
    <x v="9"/>
    <x v="64"/>
    <s v="06"/>
  </r>
  <r>
    <s v="GS"/>
    <s v="0.21.8.10.306.8.06.012.99"/>
    <x v="823"/>
    <x v="445"/>
    <n v="-18464772219"/>
    <n v="0"/>
    <n v="0"/>
    <n v="-18464772219"/>
    <x v="1"/>
    <x v="9"/>
    <x v="64"/>
    <s v="06"/>
  </r>
  <r>
    <s v="GS"/>
    <s v="0.21.7.10.306.7.12.012.99"/>
    <x v="824"/>
    <x v="446"/>
    <n v="-25000000000"/>
    <n v="0"/>
    <n v="0"/>
    <n v="-25000000000"/>
    <x v="1"/>
    <x v="9"/>
    <x v="64"/>
    <s v="12"/>
  </r>
  <r>
    <s v="GS"/>
    <s v="0.21.7.10.306.7.18.012.99"/>
    <x v="825"/>
    <x v="446"/>
    <n v="-3800000000"/>
    <n v="0"/>
    <n v="0"/>
    <n v="-3800000000"/>
    <x v="1"/>
    <x v="9"/>
    <x v="64"/>
    <s v="18"/>
  </r>
  <r>
    <s v="GS"/>
    <s v="0.21.8.10.306.8.18.012.99"/>
    <x v="826"/>
    <x v="447"/>
    <n v="-11375000000"/>
    <n v="0"/>
    <n v="0"/>
    <n v="-11375000000"/>
    <x v="1"/>
    <x v="9"/>
    <x v="64"/>
    <s v="18"/>
  </r>
  <r>
    <s v="USD"/>
    <s v="0.21.7.10.306.7.20.012.01"/>
    <x v="827"/>
    <x v="448"/>
    <n v="0"/>
    <n v="-3031640.41"/>
    <n v="-22429985687"/>
    <n v="-22429985687"/>
    <x v="1"/>
    <x v="9"/>
    <x v="64"/>
    <s v="20"/>
  </r>
  <r>
    <s v="USD"/>
    <s v="0.21.8.10.306.8.20.012.01"/>
    <x v="828"/>
    <x v="449"/>
    <n v="0"/>
    <n v="-200000"/>
    <n v="-1479726000"/>
    <n v="-1479726000"/>
    <x v="1"/>
    <x v="9"/>
    <x v="64"/>
    <s v="20"/>
  </r>
  <r>
    <s v="GS"/>
    <s v="0.21.6.10.306.6.20.012.99"/>
    <x v="829"/>
    <x v="450"/>
    <n v="-2629584006"/>
    <n v="0"/>
    <n v="0"/>
    <n v="-2629584006"/>
    <x v="1"/>
    <x v="9"/>
    <x v="64"/>
    <s v="20"/>
  </r>
  <r>
    <s v="GS"/>
    <s v="0.21.7.10.306.7.20.012.99"/>
    <x v="830"/>
    <x v="446"/>
    <n v="-47260319420"/>
    <n v="0"/>
    <n v="0"/>
    <n v="-47260319420"/>
    <x v="1"/>
    <x v="9"/>
    <x v="64"/>
    <s v="20"/>
  </r>
  <r>
    <s v="GS"/>
    <s v="0.21.8.10.306.8.20.012.99"/>
    <x v="831"/>
    <x v="447"/>
    <n v="-5150000000"/>
    <n v="0"/>
    <n v="0"/>
    <n v="-5150000000"/>
    <x v="1"/>
    <x v="9"/>
    <x v="64"/>
    <s v="20"/>
  </r>
  <r>
    <s v="GS"/>
    <s v="0.21.7.10.306.7.26.012.99"/>
    <x v="832"/>
    <x v="451"/>
    <n v="-8000000000"/>
    <n v="0"/>
    <n v="0"/>
    <n v="-8000000000"/>
    <x v="1"/>
    <x v="9"/>
    <x v="64"/>
    <s v="26"/>
  </r>
  <r>
    <s v="GS"/>
    <s v="0.21.8.10.306.8.26.012.99"/>
    <x v="833"/>
    <x v="451"/>
    <n v="-100000000"/>
    <n v="0"/>
    <n v="0"/>
    <n v="-100000000"/>
    <x v="1"/>
    <x v="9"/>
    <x v="64"/>
    <s v="26"/>
  </r>
  <r>
    <s v="USD"/>
    <s v="0.21.3.30.126.3.02.000.01"/>
    <x v="834"/>
    <x v="452"/>
    <n v="0"/>
    <n v="-338586.5"/>
    <n v="-2505076236"/>
    <n v="-2505076236"/>
    <x v="1"/>
    <x v="9"/>
    <x v="65"/>
    <s v="02"/>
  </r>
  <r>
    <s v="GS"/>
    <s v="0.21.3.30.126.3.02.000.99"/>
    <x v="835"/>
    <x v="453"/>
    <n v="-72830094583"/>
    <n v="0"/>
    <n v="0"/>
    <n v="-72830094583"/>
    <x v="1"/>
    <x v="9"/>
    <x v="65"/>
    <s v="02"/>
  </r>
  <r>
    <s v="USD"/>
    <s v="0.21.6.40.390.6.02.001.01"/>
    <x v="836"/>
    <x v="454"/>
    <n v="0"/>
    <n v="-2000000"/>
    <n v="-14797260000"/>
    <n v="-14797260000"/>
    <x v="1"/>
    <x v="9"/>
    <x v="66"/>
    <s v="02"/>
  </r>
  <r>
    <s v="GS"/>
    <s v="0.21.5.40.390.5.02.001.99"/>
    <x v="837"/>
    <x v="455"/>
    <n v="-10000000000"/>
    <n v="0"/>
    <n v="0"/>
    <n v="-10000000000"/>
    <x v="1"/>
    <x v="9"/>
    <x v="66"/>
    <s v="02"/>
  </r>
  <r>
    <s v="GS"/>
    <s v="0.21.6.40.390.6.02.001.99"/>
    <x v="838"/>
    <x v="456"/>
    <n v="-56531250000"/>
    <n v="0"/>
    <n v="0"/>
    <n v="-56531250000"/>
    <x v="1"/>
    <x v="9"/>
    <x v="66"/>
    <s v="02"/>
  </r>
  <r>
    <s v="GS"/>
    <s v="0.21.7.40.390.7.02.001.99"/>
    <x v="839"/>
    <x v="457"/>
    <n v="-11125000000"/>
    <n v="0"/>
    <n v="0"/>
    <n v="-11125000000"/>
    <x v="1"/>
    <x v="9"/>
    <x v="66"/>
    <s v="02"/>
  </r>
  <r>
    <s v="USD"/>
    <s v="0.21.7.40.390.7.03.001.01"/>
    <x v="840"/>
    <x v="458"/>
    <n v="0"/>
    <n v="-950000"/>
    <n v="-7028698500"/>
    <n v="-7028698500"/>
    <x v="1"/>
    <x v="9"/>
    <x v="66"/>
    <s v="03"/>
  </r>
  <r>
    <s v="USD"/>
    <s v="0.21.8.40.390.8.03.001.01"/>
    <x v="841"/>
    <x v="459"/>
    <n v="0"/>
    <n v="-3333333.34"/>
    <n v="-24662100049"/>
    <n v="-24662100049"/>
    <x v="1"/>
    <x v="9"/>
    <x v="66"/>
    <s v="03"/>
  </r>
  <r>
    <s v="GS"/>
    <s v="0.21.8.40.390.8.03.001.99"/>
    <x v="842"/>
    <x v="460"/>
    <n v="-35000000000"/>
    <n v="0"/>
    <n v="0"/>
    <n v="-35000000000"/>
    <x v="1"/>
    <x v="9"/>
    <x v="66"/>
    <s v="03"/>
  </r>
  <r>
    <s v="GS"/>
    <s v="0.21.7.40.390.7.08.051.99"/>
    <x v="843"/>
    <x v="461"/>
    <n v="-32380314"/>
    <n v="0"/>
    <n v="0"/>
    <n v="-32380314"/>
    <x v="1"/>
    <x v="9"/>
    <x v="66"/>
    <s v="08"/>
  </r>
  <r>
    <s v="GS"/>
    <s v="0.21.8.40.390.8.08.051.99"/>
    <x v="844"/>
    <x v="462"/>
    <n v="-64646487041"/>
    <n v="0"/>
    <n v="0"/>
    <n v="-64646487041"/>
    <x v="1"/>
    <x v="9"/>
    <x v="66"/>
    <s v="08"/>
  </r>
  <r>
    <s v="GS"/>
    <s v="0.21.1.40.390.1.10.040.99"/>
    <x v="845"/>
    <x v="463"/>
    <n v="-3210830"/>
    <n v="0"/>
    <n v="0"/>
    <n v="-3210830"/>
    <x v="1"/>
    <x v="9"/>
    <x v="66"/>
    <s v="10"/>
  </r>
  <r>
    <s v="GS"/>
    <s v="0.21.1.40.390.1.10.041.99"/>
    <x v="846"/>
    <x v="464"/>
    <n v="-5913950593"/>
    <n v="0"/>
    <n v="0"/>
    <n v="-5913950593"/>
    <x v="1"/>
    <x v="9"/>
    <x v="66"/>
    <s v="10"/>
  </r>
  <r>
    <s v="GS"/>
    <s v="0.21.1.40.390.1.10.060.99"/>
    <x v="847"/>
    <x v="465"/>
    <n v="-767588454"/>
    <n v="0"/>
    <n v="0"/>
    <n v="-767588454"/>
    <x v="1"/>
    <x v="9"/>
    <x v="66"/>
    <s v="10"/>
  </r>
  <r>
    <s v="GS"/>
    <s v="0.21.1.40.390.1.10.070.99"/>
    <x v="848"/>
    <x v="466"/>
    <n v="-287610596"/>
    <n v="0"/>
    <n v="0"/>
    <n v="-287610596"/>
    <x v="1"/>
    <x v="9"/>
    <x v="66"/>
    <s v="10"/>
  </r>
  <r>
    <s v="GS"/>
    <s v="0.21.1.40.390.1.10.090.99"/>
    <x v="849"/>
    <x v="467"/>
    <n v="-11476632"/>
    <n v="0"/>
    <n v="0"/>
    <n v="-11476632"/>
    <x v="1"/>
    <x v="9"/>
    <x v="66"/>
    <s v="10"/>
  </r>
  <r>
    <s v="GS"/>
    <s v="0.21.1.40.390.1.10.100.99"/>
    <x v="850"/>
    <x v="468"/>
    <n v="-119733341"/>
    <n v="0"/>
    <n v="0"/>
    <n v="-119733341"/>
    <x v="1"/>
    <x v="9"/>
    <x v="66"/>
    <s v="10"/>
  </r>
  <r>
    <s v="GS"/>
    <s v="0.21.1.40.390.1.10.110.99"/>
    <x v="851"/>
    <x v="469"/>
    <n v="-403062212"/>
    <n v="0"/>
    <n v="0"/>
    <n v="-403062212"/>
    <x v="1"/>
    <x v="9"/>
    <x v="66"/>
    <s v="10"/>
  </r>
  <r>
    <s v="GS"/>
    <s v="0.21.1.40.390.1.10.130.99"/>
    <x v="852"/>
    <x v="70"/>
    <n v="-360393280"/>
    <n v="0"/>
    <n v="0"/>
    <n v="-360393280"/>
    <x v="1"/>
    <x v="9"/>
    <x v="66"/>
    <s v="10"/>
  </r>
  <r>
    <s v="GS"/>
    <s v="0.21.1.40.390.1.10.140.99"/>
    <x v="853"/>
    <x v="470"/>
    <n v="-182856706"/>
    <n v="0"/>
    <n v="0"/>
    <n v="-182856706"/>
    <x v="1"/>
    <x v="9"/>
    <x v="66"/>
    <s v="10"/>
  </r>
  <r>
    <s v="GS"/>
    <s v="0.21.1.40.390.1.10.150.99"/>
    <x v="854"/>
    <x v="471"/>
    <n v="-81209336"/>
    <n v="0"/>
    <n v="0"/>
    <n v="-81209336"/>
    <x v="1"/>
    <x v="9"/>
    <x v="66"/>
    <s v="10"/>
  </r>
  <r>
    <s v="GS"/>
    <s v="0.21.1.40.390.1.10.180.99"/>
    <x v="855"/>
    <x v="472"/>
    <n v="-402500"/>
    <n v="0"/>
    <n v="0"/>
    <n v="-402500"/>
    <x v="1"/>
    <x v="9"/>
    <x v="66"/>
    <s v="10"/>
  </r>
  <r>
    <s v="GS"/>
    <s v="0.21.1.40.390.1.10.190.99"/>
    <x v="856"/>
    <x v="473"/>
    <n v="-225175030"/>
    <n v="0"/>
    <n v="0"/>
    <n v="-225175030"/>
    <x v="1"/>
    <x v="9"/>
    <x v="66"/>
    <s v="10"/>
  </r>
  <r>
    <s v="GS"/>
    <s v="0.21.1.40.390.1.10.210.99"/>
    <x v="857"/>
    <x v="474"/>
    <n v="-35738476"/>
    <n v="0"/>
    <n v="0"/>
    <n v="-35738476"/>
    <x v="1"/>
    <x v="9"/>
    <x v="66"/>
    <s v="10"/>
  </r>
  <r>
    <s v="GS"/>
    <s v="0.21.1.40.390.1.10.230.99"/>
    <x v="858"/>
    <x v="475"/>
    <n v="-2004100"/>
    <n v="0"/>
    <n v="0"/>
    <n v="-2004100"/>
    <x v="1"/>
    <x v="9"/>
    <x v="66"/>
    <s v="10"/>
  </r>
  <r>
    <s v="GS"/>
    <s v="0.21.1.40.390.1.10.240.99"/>
    <x v="859"/>
    <x v="476"/>
    <n v="-51038416"/>
    <n v="0"/>
    <n v="0"/>
    <n v="-51038416"/>
    <x v="1"/>
    <x v="9"/>
    <x v="66"/>
    <s v="10"/>
  </r>
  <r>
    <s v="USD"/>
    <s v="0.21.6.80.134.6.82.001.01"/>
    <x v="860"/>
    <x v="477"/>
    <n v="0"/>
    <n v="-77287.67"/>
    <n v="-571822874"/>
    <n v="-571822874"/>
    <x v="1"/>
    <x v="9"/>
    <x v="67"/>
    <s v="82"/>
  </r>
  <r>
    <s v="GS"/>
    <s v="0.21.5.80.134.5.82.001.99"/>
    <x v="861"/>
    <x v="478"/>
    <n v="-448767123"/>
    <n v="0"/>
    <n v="0"/>
    <n v="-448767123"/>
    <x v="1"/>
    <x v="9"/>
    <x v="67"/>
    <s v="82"/>
  </r>
  <r>
    <s v="GS"/>
    <s v="0.21.6.80.134.6.82.001.99"/>
    <x v="862"/>
    <x v="479"/>
    <n v="-3490922431"/>
    <n v="0"/>
    <n v="0"/>
    <n v="-3490922431"/>
    <x v="1"/>
    <x v="9"/>
    <x v="67"/>
    <s v="82"/>
  </r>
  <r>
    <s v="GS"/>
    <s v="0.21.7.80.134.7.82.001.99"/>
    <x v="863"/>
    <x v="479"/>
    <n v="-869434931"/>
    <n v="0"/>
    <n v="0"/>
    <n v="-869434931"/>
    <x v="1"/>
    <x v="9"/>
    <x v="67"/>
    <s v="82"/>
  </r>
  <r>
    <s v="USD"/>
    <s v="0.21.7.80.134.7.82.012.01"/>
    <x v="864"/>
    <x v="480"/>
    <n v="0"/>
    <n v="-443582.52"/>
    <n v="-3281902940"/>
    <n v="-3281902940"/>
    <x v="1"/>
    <x v="9"/>
    <x v="67"/>
    <s v="82"/>
  </r>
  <r>
    <s v="USD"/>
    <s v="0.21.8.80.134.8.82.012.01"/>
    <x v="865"/>
    <x v="481"/>
    <n v="0"/>
    <n v="-2800332.45"/>
    <n v="-20718623675"/>
    <n v="-20718623675"/>
    <x v="1"/>
    <x v="9"/>
    <x v="67"/>
    <s v="82"/>
  </r>
  <r>
    <s v="GS"/>
    <s v="0.21.6.80.134.6.82.012.99"/>
    <x v="866"/>
    <x v="482"/>
    <n v="-157586736"/>
    <n v="0"/>
    <n v="0"/>
    <n v="-157586736"/>
    <x v="1"/>
    <x v="9"/>
    <x v="67"/>
    <s v="82"/>
  </r>
  <r>
    <s v="GS"/>
    <s v="0.21.7.80.134.7.82.012.99"/>
    <x v="867"/>
    <x v="483"/>
    <n v="-16907482215"/>
    <n v="0"/>
    <n v="0"/>
    <n v="-16907482215"/>
    <x v="1"/>
    <x v="9"/>
    <x v="67"/>
    <s v="82"/>
  </r>
  <r>
    <s v="GS"/>
    <s v="0.21.8.80.134.8.82.012.99"/>
    <x v="868"/>
    <x v="484"/>
    <n v="-13798630435"/>
    <n v="0"/>
    <n v="0"/>
    <n v="-13798630435"/>
    <x v="1"/>
    <x v="9"/>
    <x v="67"/>
    <s v="82"/>
  </r>
  <r>
    <s v="GS"/>
    <s v="0.21.7.80.134.7.84.000.99"/>
    <x v="869"/>
    <x v="485"/>
    <n v="-125683"/>
    <n v="0"/>
    <n v="0"/>
    <n v="-125683"/>
    <x v="1"/>
    <x v="9"/>
    <x v="67"/>
    <s v="84"/>
  </r>
  <r>
    <s v="GS"/>
    <s v="0.21.1.80.134.1.84.001.99"/>
    <x v="870"/>
    <x v="486"/>
    <n v="-1792"/>
    <n v="0"/>
    <n v="0"/>
    <n v="-1792"/>
    <x v="1"/>
    <x v="9"/>
    <x v="67"/>
    <s v="84"/>
  </r>
  <r>
    <s v="GS"/>
    <s v="0.21.8.80.134.8.84.051.99"/>
    <x v="871"/>
    <x v="487"/>
    <n v="-169860577"/>
    <n v="0"/>
    <n v="0"/>
    <n v="-169860577"/>
    <x v="1"/>
    <x v="9"/>
    <x v="67"/>
    <s v="84"/>
  </r>
  <r>
    <s v="USD"/>
    <s v="0.21.7.80.134.7.85.002.01"/>
    <x v="872"/>
    <x v="488"/>
    <n v="0"/>
    <n v="-6684.3"/>
    <n v="-49454663"/>
    <n v="-49454663"/>
    <x v="1"/>
    <x v="9"/>
    <x v="67"/>
    <s v="85"/>
  </r>
  <r>
    <s v="USD"/>
    <s v="0.21.8.80.134.8.85.002.01"/>
    <x v="873"/>
    <x v="489"/>
    <n v="0"/>
    <n v="-42268.52"/>
    <n v="-312729140"/>
    <n v="-312729140"/>
    <x v="1"/>
    <x v="9"/>
    <x v="67"/>
    <s v="85"/>
  </r>
  <r>
    <s v="GS"/>
    <s v="0.21.8.80.134.8.85.002.99"/>
    <x v="874"/>
    <x v="490"/>
    <n v="-1547000022"/>
    <n v="0"/>
    <n v="0"/>
    <n v="-1547000022"/>
    <x v="1"/>
    <x v="9"/>
    <x v="67"/>
    <s v="85"/>
  </r>
  <r>
    <s v="USD"/>
    <s v="0.21.6.80.134.6.92.001.01"/>
    <x v="875"/>
    <x v="491"/>
    <n v="0"/>
    <n v="32547.94"/>
    <n v="240810165"/>
    <n v="240810165"/>
    <x v="1"/>
    <x v="9"/>
    <x v="67"/>
    <s v="92"/>
  </r>
  <r>
    <s v="GS"/>
    <s v="0.21.5.80.134.5.92.001.99"/>
    <x v="876"/>
    <x v="491"/>
    <n v="301671233"/>
    <n v="0"/>
    <n v="0"/>
    <n v="301671233"/>
    <x v="1"/>
    <x v="9"/>
    <x v="67"/>
    <s v="92"/>
  </r>
  <r>
    <s v="GS"/>
    <s v="0.21.6.80.134.6.92.001.99"/>
    <x v="877"/>
    <x v="491"/>
    <n v="1687100514"/>
    <n v="0"/>
    <n v="0"/>
    <n v="1687100514"/>
    <x v="1"/>
    <x v="9"/>
    <x v="67"/>
    <s v="92"/>
  </r>
  <r>
    <s v="GS"/>
    <s v="0.21.7.80.134.7.92.001.99"/>
    <x v="878"/>
    <x v="491"/>
    <n v="382988014"/>
    <n v="0"/>
    <n v="0"/>
    <n v="382988014"/>
    <x v="1"/>
    <x v="9"/>
    <x v="67"/>
    <s v="92"/>
  </r>
  <r>
    <s v="USD"/>
    <s v="0.21.7.80.134.7.92.012.01"/>
    <x v="879"/>
    <x v="492"/>
    <n v="0"/>
    <n v="281494.52"/>
    <n v="2082673801"/>
    <n v="2082673801"/>
    <x v="1"/>
    <x v="9"/>
    <x v="67"/>
    <s v="92"/>
  </r>
  <r>
    <s v="USD"/>
    <s v="0.21.8.80.134.8.92.012.01"/>
    <x v="880"/>
    <x v="493"/>
    <n v="0"/>
    <n v="2777185.45"/>
    <n v="20547367586"/>
    <n v="20547367586"/>
    <x v="1"/>
    <x v="9"/>
    <x v="67"/>
    <s v="92"/>
  </r>
  <r>
    <s v="GS"/>
    <s v="0.21.6.80.134.6.92.012.99"/>
    <x v="881"/>
    <x v="494"/>
    <n v="84967580"/>
    <n v="0"/>
    <n v="0"/>
    <n v="84967580"/>
    <x v="1"/>
    <x v="9"/>
    <x v="67"/>
    <s v="92"/>
  </r>
  <r>
    <s v="GS"/>
    <s v="0.21.7.80.134.7.92.012.99"/>
    <x v="882"/>
    <x v="495"/>
    <n v="13113473353"/>
    <n v="0"/>
    <n v="0"/>
    <n v="13113473353"/>
    <x v="1"/>
    <x v="9"/>
    <x v="67"/>
    <s v="92"/>
  </r>
  <r>
    <s v="GS"/>
    <s v="0.21.8.80.134.8.92.012.99"/>
    <x v="883"/>
    <x v="496"/>
    <n v="11887247813"/>
    <n v="0"/>
    <n v="0"/>
    <n v="11887247813"/>
    <x v="1"/>
    <x v="9"/>
    <x v="67"/>
    <s v="92"/>
  </r>
  <r>
    <s v="USD"/>
    <s v="0.22.1.10.136.1.02.001.01"/>
    <x v="884"/>
    <x v="497"/>
    <n v="0"/>
    <n v="-3.08"/>
    <n v="-22788"/>
    <n v="-22788"/>
    <x v="1"/>
    <x v="10"/>
    <x v="68"/>
    <s v="02"/>
  </r>
  <r>
    <s v="GS"/>
    <s v="0.22.1.10.136.1.02.001.99"/>
    <x v="885"/>
    <x v="498"/>
    <n v="-71667856"/>
    <n v="0"/>
    <n v="0"/>
    <n v="-71667856"/>
    <x v="1"/>
    <x v="10"/>
    <x v="68"/>
    <s v="02"/>
  </r>
  <r>
    <s v="USD"/>
    <s v="0.22.1.10.138.1.02.000.01"/>
    <x v="886"/>
    <x v="499"/>
    <n v="0"/>
    <n v="-19562586.949999999"/>
    <n v="-144736342686"/>
    <n v="-144736342686"/>
    <x v="1"/>
    <x v="10"/>
    <x v="69"/>
    <s v="02"/>
  </r>
  <r>
    <s v="GS"/>
    <s v="0.22.1.10.138.1.02.000.99"/>
    <x v="887"/>
    <x v="500"/>
    <n v="-359689733689"/>
    <n v="0"/>
    <n v="0"/>
    <n v="-359689733689"/>
    <x v="1"/>
    <x v="10"/>
    <x v="69"/>
    <s v="02"/>
  </r>
  <r>
    <s v="USD"/>
    <s v="0.22.1.10.138.1.04.007.01"/>
    <x v="888"/>
    <x v="501"/>
    <n v="0"/>
    <n v="-589967.87"/>
    <n v="-4364953982"/>
    <n v="-4364953982"/>
    <x v="1"/>
    <x v="10"/>
    <x v="69"/>
    <s v="04"/>
  </r>
  <r>
    <s v="GS"/>
    <s v="0.22.1.10.138.1.04.007.99"/>
    <x v="889"/>
    <x v="502"/>
    <n v="-8142470155"/>
    <n v="0"/>
    <n v="0"/>
    <n v="-8142470155"/>
    <x v="1"/>
    <x v="10"/>
    <x v="69"/>
    <s v="04"/>
  </r>
  <r>
    <s v="GS"/>
    <s v="0.22.1.10.138.1.08.000.99"/>
    <x v="890"/>
    <x v="503"/>
    <n v="-342393768"/>
    <n v="0"/>
    <n v="0"/>
    <n v="-342393768"/>
    <x v="1"/>
    <x v="10"/>
    <x v="69"/>
    <s v="08"/>
  </r>
  <r>
    <s v="USD"/>
    <s v="0.22.1.10.142.1.02.001.01"/>
    <x v="891"/>
    <x v="504"/>
    <n v="0"/>
    <n v="-321667.21000000002"/>
    <n v="-2379896670"/>
    <n v="-2379896670"/>
    <x v="1"/>
    <x v="10"/>
    <x v="70"/>
    <s v="02"/>
  </r>
  <r>
    <s v="GS"/>
    <s v="0.22.1.10.142.1.02.001.99"/>
    <x v="892"/>
    <x v="505"/>
    <n v="-1190127735"/>
    <n v="0"/>
    <n v="0"/>
    <n v="-1190127735"/>
    <x v="1"/>
    <x v="10"/>
    <x v="70"/>
    <s v="02"/>
  </r>
  <r>
    <s v="USD"/>
    <s v="0.22.4.10.156.4.02.012.01"/>
    <x v="893"/>
    <x v="506"/>
    <n v="0"/>
    <n v="-60000"/>
    <n v="-443917800"/>
    <n v="-443917800"/>
    <x v="1"/>
    <x v="10"/>
    <x v="71"/>
    <s v="02"/>
  </r>
  <r>
    <s v="USD"/>
    <s v="0.22.5.10.156.5.02.012.01"/>
    <x v="894"/>
    <x v="507"/>
    <n v="0"/>
    <n v="-9395"/>
    <n v="-69510129"/>
    <n v="-69510129"/>
    <x v="1"/>
    <x v="10"/>
    <x v="71"/>
    <s v="02"/>
  </r>
  <r>
    <s v="USD"/>
    <s v="0.22.6.10.156.6.02.012.01"/>
    <x v="895"/>
    <x v="508"/>
    <n v="0"/>
    <n v="-2109620.16"/>
    <n v="-15608299004"/>
    <n v="-15608299004"/>
    <x v="1"/>
    <x v="10"/>
    <x v="71"/>
    <s v="02"/>
  </r>
  <r>
    <s v="USD"/>
    <s v="0.22.7.10.156.7.02.012.01"/>
    <x v="896"/>
    <x v="509"/>
    <n v="0"/>
    <n v="-40250750.740000002"/>
    <n v="-297800411947"/>
    <n v="-297800411947"/>
    <x v="1"/>
    <x v="10"/>
    <x v="71"/>
    <s v="02"/>
  </r>
  <r>
    <s v="USD"/>
    <s v="0.22.8.10.156.8.02.012.01"/>
    <x v="897"/>
    <x v="510"/>
    <n v="0"/>
    <n v="-20697059.949999999"/>
    <n v="-153129888658"/>
    <n v="-153129888658"/>
    <x v="1"/>
    <x v="10"/>
    <x v="71"/>
    <s v="02"/>
  </r>
  <r>
    <s v="GS"/>
    <s v="0.22.3.10.156.3.02.012.99"/>
    <x v="898"/>
    <x v="511"/>
    <n v="-300000000"/>
    <n v="0"/>
    <n v="0"/>
    <n v="-300000000"/>
    <x v="1"/>
    <x v="10"/>
    <x v="71"/>
    <s v="02"/>
  </r>
  <r>
    <s v="GS"/>
    <s v="0.22.4.10.156.4.02.012.99"/>
    <x v="899"/>
    <x v="512"/>
    <n v="-71360082192"/>
    <n v="0"/>
    <n v="0"/>
    <n v="-71360082192"/>
    <x v="1"/>
    <x v="10"/>
    <x v="71"/>
    <s v="02"/>
  </r>
  <r>
    <s v="GS"/>
    <s v="0.22.5.10.156.5.02.012.99"/>
    <x v="900"/>
    <x v="513"/>
    <n v="-102000000"/>
    <n v="0"/>
    <n v="0"/>
    <n v="-102000000"/>
    <x v="1"/>
    <x v="10"/>
    <x v="71"/>
    <s v="02"/>
  </r>
  <r>
    <s v="GS"/>
    <s v="0.22.6.10.156.6.02.012.99"/>
    <x v="901"/>
    <x v="514"/>
    <n v="-19747059223"/>
    <n v="0"/>
    <n v="0"/>
    <n v="-19747059223"/>
    <x v="1"/>
    <x v="10"/>
    <x v="71"/>
    <s v="02"/>
  </r>
  <r>
    <s v="GS"/>
    <s v="0.22.7.10.156.7.02.012.99"/>
    <x v="902"/>
    <x v="515"/>
    <n v="-561928942473"/>
    <n v="0"/>
    <n v="0"/>
    <n v="-561928942473"/>
    <x v="1"/>
    <x v="10"/>
    <x v="71"/>
    <s v="02"/>
  </r>
  <r>
    <s v="GS"/>
    <s v="0.22.8.10.156.8.02.012.99"/>
    <x v="903"/>
    <x v="516"/>
    <n v="-325684635985"/>
    <n v="0"/>
    <n v="0"/>
    <n v="-325684635985"/>
    <x v="1"/>
    <x v="10"/>
    <x v="71"/>
    <s v="02"/>
  </r>
  <r>
    <s v="USD"/>
    <s v="0.22.1.40.292.1.06.000.01"/>
    <x v="904"/>
    <x v="517"/>
    <n v="0"/>
    <n v="-68618.75"/>
    <n v="-507684742"/>
    <n v="-507684742"/>
    <x v="1"/>
    <x v="10"/>
    <x v="72"/>
    <s v="06"/>
  </r>
  <r>
    <s v="GS"/>
    <s v="0.22.1.40.292.1.06.000.99"/>
    <x v="905"/>
    <x v="517"/>
    <n v="-1074190575"/>
    <n v="0"/>
    <n v="0"/>
    <n v="-1074190575"/>
    <x v="1"/>
    <x v="10"/>
    <x v="72"/>
    <s v="06"/>
  </r>
  <r>
    <s v="GS"/>
    <s v="0.22.1.40.292.1.08.000.99"/>
    <x v="906"/>
    <x v="518"/>
    <n v="-3947922"/>
    <n v="0"/>
    <n v="0"/>
    <n v="-3947922"/>
    <x v="1"/>
    <x v="10"/>
    <x v="72"/>
    <s v="08"/>
  </r>
  <r>
    <s v="GS"/>
    <s v="0.22.1.40.292.1.10.000.99"/>
    <x v="907"/>
    <x v="519"/>
    <n v="-102096928746"/>
    <n v="0"/>
    <n v="0"/>
    <n v="-102096928746"/>
    <x v="1"/>
    <x v="10"/>
    <x v="72"/>
    <s v="10"/>
  </r>
  <r>
    <s v="USD"/>
    <s v="0.22.8.40.298.8.06.012.01"/>
    <x v="908"/>
    <x v="520"/>
    <n v="0"/>
    <n v="-1000000"/>
    <n v="-7398630000"/>
    <n v="-7398630000"/>
    <x v="1"/>
    <x v="10"/>
    <x v="73"/>
    <s v="06"/>
  </r>
  <r>
    <s v="GS"/>
    <s v="0.22.7.40.298.7.06.012.99"/>
    <x v="909"/>
    <x v="520"/>
    <n v="-30000000000"/>
    <n v="0"/>
    <n v="0"/>
    <n v="-30000000000"/>
    <x v="1"/>
    <x v="10"/>
    <x v="73"/>
    <s v="06"/>
  </r>
  <r>
    <s v="GS"/>
    <s v="0.22.8.40.298.8.06.012.99"/>
    <x v="910"/>
    <x v="520"/>
    <n v="-371500000000"/>
    <n v="0"/>
    <n v="0"/>
    <n v="-371500000000"/>
    <x v="1"/>
    <x v="10"/>
    <x v="73"/>
    <s v="06"/>
  </r>
  <r>
    <s v="USD"/>
    <s v="0.22.7.40.298.7.10.012.01"/>
    <x v="911"/>
    <x v="521"/>
    <n v="0"/>
    <n v="-14000000"/>
    <n v="-103580820000"/>
    <n v="-103580820000"/>
    <x v="1"/>
    <x v="10"/>
    <x v="73"/>
    <s v="10"/>
  </r>
  <r>
    <s v="USD"/>
    <s v="0.22.8.60.266.8.01.017.01"/>
    <x v="912"/>
    <x v="522"/>
    <n v="0"/>
    <n v="-15000000"/>
    <n v="-110979450000"/>
    <n v="-110979450000"/>
    <x v="1"/>
    <x v="10"/>
    <x v="74"/>
    <s v="01"/>
  </r>
  <r>
    <s v="USD"/>
    <s v="0.22.4.80.224.4.82.012.01"/>
    <x v="913"/>
    <x v="523"/>
    <n v="0"/>
    <n v="-295"/>
    <n v="-2182596"/>
    <n v="-2182596"/>
    <x v="1"/>
    <x v="10"/>
    <x v="75"/>
    <s v="82"/>
  </r>
  <r>
    <s v="USD"/>
    <s v="0.22.5.80.224.5.82.012.01"/>
    <x v="914"/>
    <x v="524"/>
    <n v="0"/>
    <n v="-53"/>
    <n v="-392127"/>
    <n v="-392127"/>
    <x v="1"/>
    <x v="10"/>
    <x v="75"/>
    <s v="82"/>
  </r>
  <r>
    <s v="USD"/>
    <s v="0.22.6.80.224.6.82.012.01"/>
    <x v="915"/>
    <x v="525"/>
    <n v="0"/>
    <n v="-55245.01"/>
    <n v="-408737388"/>
    <n v="-408737388"/>
    <x v="1"/>
    <x v="10"/>
    <x v="75"/>
    <s v="82"/>
  </r>
  <r>
    <s v="USD"/>
    <s v="0.22.7.80.224.7.82.012.01"/>
    <x v="916"/>
    <x v="526"/>
    <n v="0"/>
    <n v="-2702484.67"/>
    <n v="-19994684154"/>
    <n v="-19994684154"/>
    <x v="1"/>
    <x v="10"/>
    <x v="75"/>
    <s v="82"/>
  </r>
  <r>
    <s v="USD"/>
    <s v="0.22.8.80.224.8.82.012.01"/>
    <x v="917"/>
    <x v="527"/>
    <n v="0"/>
    <n v="-2497128.7200000002"/>
    <n v="-18475331462"/>
    <n v="-18475331462"/>
    <x v="1"/>
    <x v="10"/>
    <x v="75"/>
    <s v="82"/>
  </r>
  <r>
    <s v="GS"/>
    <s v="0.22.3.80.224.3.82.012.99"/>
    <x v="918"/>
    <x v="528"/>
    <n v="-2054794"/>
    <n v="0"/>
    <n v="0"/>
    <n v="-2054794"/>
    <x v="1"/>
    <x v="10"/>
    <x v="75"/>
    <s v="82"/>
  </r>
  <r>
    <s v="GS"/>
    <s v="0.22.4.80.224.4.82.012.99"/>
    <x v="919"/>
    <x v="529"/>
    <n v="-952384839"/>
    <n v="0"/>
    <n v="0"/>
    <n v="-952384839"/>
    <x v="1"/>
    <x v="10"/>
    <x v="75"/>
    <s v="82"/>
  </r>
  <r>
    <s v="GS"/>
    <s v="0.22.5.80.224.5.82.012.99"/>
    <x v="920"/>
    <x v="530"/>
    <n v="-2492055"/>
    <n v="0"/>
    <n v="0"/>
    <n v="-2492055"/>
    <x v="1"/>
    <x v="10"/>
    <x v="75"/>
    <s v="82"/>
  </r>
  <r>
    <s v="GS"/>
    <s v="0.22.6.80.224.6.82.012.99"/>
    <x v="921"/>
    <x v="531"/>
    <n v="-754372685"/>
    <n v="0"/>
    <n v="0"/>
    <n v="-754372685"/>
    <x v="1"/>
    <x v="10"/>
    <x v="75"/>
    <s v="82"/>
  </r>
  <r>
    <s v="GS"/>
    <s v="0.22.7.80.224.7.82.012.99"/>
    <x v="922"/>
    <x v="532"/>
    <n v="-61805264843"/>
    <n v="0"/>
    <n v="0"/>
    <n v="-61805264843"/>
    <x v="1"/>
    <x v="10"/>
    <x v="75"/>
    <s v="82"/>
  </r>
  <r>
    <s v="GS"/>
    <s v="0.22.8.80.224.8.82.012.99"/>
    <x v="923"/>
    <x v="533"/>
    <n v="-89744245876"/>
    <n v="0"/>
    <n v="0"/>
    <n v="-89744245876"/>
    <x v="1"/>
    <x v="10"/>
    <x v="75"/>
    <s v="82"/>
  </r>
  <r>
    <s v="USD"/>
    <s v="0.22.8.80.224.8.84.000.01"/>
    <x v="924"/>
    <x v="534"/>
    <n v="0"/>
    <n v="-161958.91"/>
    <n v="-1198274050"/>
    <n v="-1198274050"/>
    <x v="1"/>
    <x v="10"/>
    <x v="75"/>
    <s v="84"/>
  </r>
  <r>
    <s v="USD"/>
    <s v="0.22.1.80.224.1.84.001.01"/>
    <x v="925"/>
    <x v="535"/>
    <n v="0"/>
    <n v="-3.49"/>
    <n v="-25821"/>
    <n v="-25821"/>
    <x v="1"/>
    <x v="10"/>
    <x v="75"/>
    <s v="84"/>
  </r>
  <r>
    <s v="GS"/>
    <s v="0.22.1.80.224.1.84.001.99"/>
    <x v="926"/>
    <x v="536"/>
    <n v="-453369"/>
    <n v="0"/>
    <n v="0"/>
    <n v="-453369"/>
    <x v="1"/>
    <x v="10"/>
    <x v="75"/>
    <s v="84"/>
  </r>
  <r>
    <s v="USD"/>
    <s v="0.22.4.80.224.4.92.012.01"/>
    <x v="927"/>
    <x v="537"/>
    <n v="0"/>
    <n v="276"/>
    <n v="2042022"/>
    <n v="2042022"/>
    <x v="1"/>
    <x v="10"/>
    <x v="75"/>
    <s v="92"/>
  </r>
  <r>
    <s v="USD"/>
    <s v="0.22.5.80.224.5.92.012.01"/>
    <x v="928"/>
    <x v="538"/>
    <n v="0"/>
    <n v="33"/>
    <n v="244155"/>
    <n v="244155"/>
    <x v="1"/>
    <x v="10"/>
    <x v="75"/>
    <s v="92"/>
  </r>
  <r>
    <s v="USD"/>
    <s v="0.22.6.80.224.6.92.012.01"/>
    <x v="929"/>
    <x v="539"/>
    <n v="0"/>
    <n v="35434.01"/>
    <n v="262163129"/>
    <n v="262163129"/>
    <x v="1"/>
    <x v="10"/>
    <x v="75"/>
    <s v="92"/>
  </r>
  <r>
    <s v="USD"/>
    <s v="0.22.7.80.224.7.92.012.01"/>
    <x v="930"/>
    <x v="540"/>
    <n v="0"/>
    <n v="1929317.99"/>
    <n v="14274309960"/>
    <n v="14274309960"/>
    <x v="1"/>
    <x v="10"/>
    <x v="75"/>
    <s v="92"/>
  </r>
  <r>
    <s v="USD"/>
    <s v="0.22.8.80.224.8.92.012.01"/>
    <x v="931"/>
    <x v="541"/>
    <n v="0"/>
    <n v="2229042.94"/>
    <n v="16491863967"/>
    <n v="16491863967"/>
    <x v="1"/>
    <x v="10"/>
    <x v="75"/>
    <s v="92"/>
  </r>
  <r>
    <s v="GS"/>
    <s v="0.22.3.80.224.3.92.012.99"/>
    <x v="932"/>
    <x v="542"/>
    <n v="714247"/>
    <n v="0"/>
    <n v="0"/>
    <n v="714247"/>
    <x v="1"/>
    <x v="10"/>
    <x v="75"/>
    <s v="92"/>
  </r>
  <r>
    <s v="GS"/>
    <s v="0.22.4.80.224.4.92.012.99"/>
    <x v="933"/>
    <x v="543"/>
    <n v="219681608"/>
    <n v="0"/>
    <n v="0"/>
    <n v="219681608"/>
    <x v="1"/>
    <x v="10"/>
    <x v="75"/>
    <s v="92"/>
  </r>
  <r>
    <s v="GS"/>
    <s v="0.22.5.80.224.5.92.012.99"/>
    <x v="934"/>
    <x v="544"/>
    <n v="645393"/>
    <n v="0"/>
    <n v="0"/>
    <n v="645393"/>
    <x v="1"/>
    <x v="10"/>
    <x v="75"/>
    <s v="92"/>
  </r>
  <r>
    <s v="GS"/>
    <s v="0.22.6.80.224.6.92.012.99"/>
    <x v="935"/>
    <x v="545"/>
    <n v="492669396"/>
    <n v="0"/>
    <n v="0"/>
    <n v="492669396"/>
    <x v="1"/>
    <x v="10"/>
    <x v="75"/>
    <s v="92"/>
  </r>
  <r>
    <s v="GS"/>
    <s v="0.22.7.80.224.7.92.012.99"/>
    <x v="936"/>
    <x v="546"/>
    <n v="46278865914"/>
    <n v="0"/>
    <n v="0"/>
    <n v="46278865914"/>
    <x v="1"/>
    <x v="10"/>
    <x v="75"/>
    <s v="92"/>
  </r>
  <r>
    <s v="GS"/>
    <s v="0.22.8.80.224.8.92.012.99"/>
    <x v="937"/>
    <x v="547"/>
    <n v="83383973595"/>
    <n v="0"/>
    <n v="0"/>
    <n v="83383973595"/>
    <x v="1"/>
    <x v="10"/>
    <x v="75"/>
    <s v="92"/>
  </r>
  <r>
    <s v="USD"/>
    <s v="0.22.7.80.230.7.82.012.01"/>
    <x v="938"/>
    <x v="548"/>
    <n v="0"/>
    <n v="-1058630.1299999999"/>
    <n v="-7832412639"/>
    <n v="-7832412639"/>
    <x v="1"/>
    <x v="10"/>
    <x v="76"/>
    <s v="82"/>
  </r>
  <r>
    <s v="USD"/>
    <s v="0.22.8.80.230.8.82.012.01"/>
    <x v="939"/>
    <x v="548"/>
    <n v="0"/>
    <n v="-54657.52"/>
    <n v="-404390767"/>
    <n v="-404390767"/>
    <x v="1"/>
    <x v="10"/>
    <x v="76"/>
    <s v="82"/>
  </r>
  <r>
    <s v="GS"/>
    <s v="0.22.7.80.230.7.82.012.99"/>
    <x v="940"/>
    <x v="549"/>
    <n v="-4391780822"/>
    <n v="0"/>
    <n v="0"/>
    <n v="-4391780822"/>
    <x v="1"/>
    <x v="10"/>
    <x v="76"/>
    <s v="82"/>
  </r>
  <r>
    <s v="GS"/>
    <s v="0.22.8.80.230.8.82.012.99"/>
    <x v="941"/>
    <x v="549"/>
    <n v="-189978554793"/>
    <n v="0"/>
    <n v="0"/>
    <n v="-189978554793"/>
    <x v="1"/>
    <x v="10"/>
    <x v="76"/>
    <s v="82"/>
  </r>
  <r>
    <s v="USD"/>
    <s v="0.22.7.80.230.7.92.012.01"/>
    <x v="942"/>
    <x v="548"/>
    <n v="0"/>
    <n v="966575.34"/>
    <n v="7151333308"/>
    <n v="7151333308"/>
    <x v="1"/>
    <x v="10"/>
    <x v="76"/>
    <s v="92"/>
  </r>
  <r>
    <s v="USD"/>
    <s v="0.22.8.80.230.8.92.012.01"/>
    <x v="943"/>
    <x v="548"/>
    <n v="0"/>
    <n v="47610.52"/>
    <n v="352252622"/>
    <n v="352252622"/>
    <x v="1"/>
    <x v="10"/>
    <x v="76"/>
    <s v="92"/>
  </r>
  <r>
    <s v="GS"/>
    <s v="0.22.7.80.230.7.92.012.99"/>
    <x v="944"/>
    <x v="549"/>
    <n v="4292945206"/>
    <n v="0"/>
    <n v="0"/>
    <n v="4292945206"/>
    <x v="1"/>
    <x v="10"/>
    <x v="76"/>
    <s v="92"/>
  </r>
  <r>
    <s v="GS"/>
    <s v="0.22.8.80.230.8.92.012.99"/>
    <x v="945"/>
    <x v="549"/>
    <n v="185839729454"/>
    <n v="0"/>
    <n v="0"/>
    <n v="185839729454"/>
    <x v="1"/>
    <x v="10"/>
    <x v="76"/>
    <s v="92"/>
  </r>
  <r>
    <s v="GS"/>
    <s v="0.24.0.10.242.0.01.001.99"/>
    <x v="946"/>
    <x v="550"/>
    <n v="-100559438"/>
    <n v="0"/>
    <n v="0"/>
    <n v="-100559438"/>
    <x v="1"/>
    <x v="11"/>
    <x v="77"/>
    <s v="01"/>
  </r>
  <r>
    <s v="GS"/>
    <s v="0.24.0.10.242.0.01.002.99"/>
    <x v="947"/>
    <x v="551"/>
    <n v="-587792395"/>
    <n v="0"/>
    <n v="0"/>
    <n v="-587792395"/>
    <x v="1"/>
    <x v="11"/>
    <x v="77"/>
    <s v="01"/>
  </r>
  <r>
    <s v="GS"/>
    <s v="0.24.0.10.242.0.01.012.99"/>
    <x v="948"/>
    <x v="552"/>
    <n v="-322738680"/>
    <n v="0"/>
    <n v="0"/>
    <n v="-322738680"/>
    <x v="1"/>
    <x v="11"/>
    <x v="77"/>
    <s v="01"/>
  </r>
  <r>
    <s v="GS"/>
    <s v="0.24.0.10.242.0.01.030.99"/>
    <x v="949"/>
    <x v="553"/>
    <n v="-210061279"/>
    <n v="0"/>
    <n v="0"/>
    <n v="-210061279"/>
    <x v="1"/>
    <x v="11"/>
    <x v="77"/>
    <s v="01"/>
  </r>
  <r>
    <s v="GS"/>
    <s v="0.24.0.10.242.0.01.040.99"/>
    <x v="950"/>
    <x v="554"/>
    <n v="-53430099"/>
    <n v="0"/>
    <n v="0"/>
    <n v="-53430099"/>
    <x v="1"/>
    <x v="11"/>
    <x v="77"/>
    <s v="01"/>
  </r>
  <r>
    <s v="GS"/>
    <s v="0.24.0.10.244.0.01.011.99"/>
    <x v="951"/>
    <x v="555"/>
    <n v="-8235326"/>
    <n v="0"/>
    <n v="0"/>
    <n v="-8235326"/>
    <x v="1"/>
    <x v="11"/>
    <x v="78"/>
    <s v="01"/>
  </r>
  <r>
    <s v="GS"/>
    <s v="0.24.0.20.252.0.01.060.99"/>
    <x v="952"/>
    <x v="556"/>
    <n v="-265605748"/>
    <n v="0"/>
    <n v="0"/>
    <n v="-265605748"/>
    <x v="1"/>
    <x v="11"/>
    <x v="79"/>
    <s v="01"/>
  </r>
  <r>
    <s v="GS"/>
    <s v="0.24.0.20.252.0.01.070.99"/>
    <x v="953"/>
    <x v="557"/>
    <n v="-435247340"/>
    <n v="0"/>
    <n v="0"/>
    <n v="-435247340"/>
    <x v="1"/>
    <x v="11"/>
    <x v="79"/>
    <s v="01"/>
  </r>
  <r>
    <s v="GS"/>
    <s v="0.24.0.40.258.0.02.006.99"/>
    <x v="954"/>
    <x v="558"/>
    <n v="-77000"/>
    <n v="0"/>
    <n v="0"/>
    <n v="-77000"/>
    <x v="1"/>
    <x v="11"/>
    <x v="80"/>
    <s v="02"/>
  </r>
  <r>
    <s v="GS"/>
    <s v="0.24.0.40.258.0.02.030.99"/>
    <x v="955"/>
    <x v="559"/>
    <n v="-5120000"/>
    <n v="0"/>
    <n v="0"/>
    <n v="-5120000"/>
    <x v="1"/>
    <x v="11"/>
    <x v="80"/>
    <s v="02"/>
  </r>
  <r>
    <s v="GS"/>
    <s v="0.24.0.40.258.0.02.031.99"/>
    <x v="956"/>
    <x v="324"/>
    <n v="-42672717"/>
    <n v="0"/>
    <n v="0"/>
    <n v="-42672717"/>
    <x v="1"/>
    <x v="11"/>
    <x v="80"/>
    <s v="02"/>
  </r>
  <r>
    <s v="GS"/>
    <s v="0.24.0.40.258.0.02.041.99"/>
    <x v="957"/>
    <x v="560"/>
    <n v="-34961840"/>
    <n v="0"/>
    <n v="0"/>
    <n v="-34961840"/>
    <x v="1"/>
    <x v="11"/>
    <x v="80"/>
    <s v="02"/>
  </r>
  <r>
    <s v="GS"/>
    <s v="0.24.0.40.258.0.02.042.99"/>
    <x v="958"/>
    <x v="561"/>
    <n v="-218587494"/>
    <n v="0"/>
    <n v="0"/>
    <n v="-218587494"/>
    <x v="1"/>
    <x v="11"/>
    <x v="80"/>
    <s v="02"/>
  </r>
  <r>
    <s v="GS"/>
    <s v="0.24.0.40.258.0.02.055.99"/>
    <x v="959"/>
    <x v="562"/>
    <n v="-815573084"/>
    <n v="0"/>
    <n v="0"/>
    <n v="-815573084"/>
    <x v="1"/>
    <x v="11"/>
    <x v="80"/>
    <s v="02"/>
  </r>
  <r>
    <s v="USD"/>
    <s v="0.24.0.40.258.0.02.090.01"/>
    <x v="960"/>
    <x v="563"/>
    <n v="0"/>
    <n v="-151914.91"/>
    <n v="-1123962210"/>
    <n v="-1123962210"/>
    <x v="1"/>
    <x v="11"/>
    <x v="80"/>
    <s v="02"/>
  </r>
  <r>
    <s v="GS"/>
    <s v="0.24.0.40.258.0.02.090.99"/>
    <x v="961"/>
    <x v="563"/>
    <n v="-12151696741"/>
    <n v="0"/>
    <n v="0"/>
    <n v="-12151696741"/>
    <x v="1"/>
    <x v="11"/>
    <x v="80"/>
    <s v="02"/>
  </r>
  <r>
    <s v="GS"/>
    <s v="0.24.0.40.258.0.02.100.99"/>
    <x v="962"/>
    <x v="564"/>
    <n v="-889148256"/>
    <n v="0"/>
    <n v="0"/>
    <n v="-889148256"/>
    <x v="1"/>
    <x v="11"/>
    <x v="80"/>
    <s v="02"/>
  </r>
  <r>
    <s v="GS"/>
    <s v="0.24.0.40.258.0.02.112.99"/>
    <x v="963"/>
    <x v="565"/>
    <n v="-74771158"/>
    <n v="0"/>
    <n v="0"/>
    <n v="-74771158"/>
    <x v="1"/>
    <x v="11"/>
    <x v="80"/>
    <s v="02"/>
  </r>
  <r>
    <s v="USD"/>
    <s v="0.24.0.40.258.0.02.213.01"/>
    <x v="964"/>
    <x v="566"/>
    <n v="0"/>
    <n v="-185"/>
    <n v="-1368747"/>
    <n v="-1368747"/>
    <x v="1"/>
    <x v="11"/>
    <x v="80"/>
    <s v="02"/>
  </r>
  <r>
    <s v="GS"/>
    <s v="0.24.0.40.258.0.02.213.99"/>
    <x v="965"/>
    <x v="567"/>
    <n v="-123682345"/>
    <n v="0"/>
    <n v="0"/>
    <n v="-123682345"/>
    <x v="1"/>
    <x v="11"/>
    <x v="80"/>
    <s v="02"/>
  </r>
  <r>
    <s v="GS"/>
    <s v="0.24.0.40.258.0.02.215.99"/>
    <x v="966"/>
    <x v="568"/>
    <n v="-4745000"/>
    <n v="0"/>
    <n v="0"/>
    <n v="-4745000"/>
    <x v="1"/>
    <x v="11"/>
    <x v="80"/>
    <s v="02"/>
  </r>
  <r>
    <s v="USD"/>
    <s v="0.24.0.40.258.0.02.900.01"/>
    <x v="967"/>
    <x v="341"/>
    <n v="0"/>
    <n v="-2899.99"/>
    <n v="-21455953"/>
    <n v="-21455953"/>
    <x v="1"/>
    <x v="11"/>
    <x v="80"/>
    <s v="02"/>
  </r>
  <r>
    <s v="GS"/>
    <s v="0.24.0.40.258.0.02.920.99"/>
    <x v="968"/>
    <x v="569"/>
    <n v="-97941962"/>
    <n v="0"/>
    <n v="0"/>
    <n v="-97941962"/>
    <x v="1"/>
    <x v="11"/>
    <x v="80"/>
    <s v="02"/>
  </r>
  <r>
    <s v="GS"/>
    <s v="0.24.0.40.258.0.02.921.99"/>
    <x v="969"/>
    <x v="570"/>
    <n v="-24980898"/>
    <n v="0"/>
    <n v="0"/>
    <n v="-24980898"/>
    <x v="1"/>
    <x v="11"/>
    <x v="80"/>
    <s v="02"/>
  </r>
  <r>
    <s v="GS"/>
    <s v="0.24.0.40.260.0.02.003.99"/>
    <x v="970"/>
    <x v="571"/>
    <n v="-239777814"/>
    <n v="0"/>
    <n v="0"/>
    <n v="-239777814"/>
    <x v="1"/>
    <x v="11"/>
    <x v="81"/>
    <s v="02"/>
  </r>
  <r>
    <s v="GS"/>
    <s v="0.24.0.40.260.0.02.010.99"/>
    <x v="971"/>
    <x v="572"/>
    <n v="-1328818676"/>
    <n v="0"/>
    <n v="0"/>
    <n v="-1328818676"/>
    <x v="1"/>
    <x v="11"/>
    <x v="81"/>
    <s v="02"/>
  </r>
  <r>
    <s v="GS"/>
    <s v="0.24.0.40.260.0.02.012.99"/>
    <x v="972"/>
    <x v="573"/>
    <n v="-111452730"/>
    <n v="0"/>
    <n v="0"/>
    <n v="-111452730"/>
    <x v="1"/>
    <x v="11"/>
    <x v="81"/>
    <s v="02"/>
  </r>
  <r>
    <s v="USD"/>
    <s v="0.24.0.40.260.0.02.013.01"/>
    <x v="973"/>
    <x v="574"/>
    <n v="0"/>
    <n v="-2680"/>
    <n v="-19828328"/>
    <n v="-19828328"/>
    <x v="1"/>
    <x v="11"/>
    <x v="81"/>
    <s v="02"/>
  </r>
  <r>
    <s v="GS"/>
    <s v="0.24.0.40.260.0.02.026.99"/>
    <x v="974"/>
    <x v="575"/>
    <n v="-500000"/>
    <n v="0"/>
    <n v="0"/>
    <n v="-500000"/>
    <x v="1"/>
    <x v="11"/>
    <x v="81"/>
    <s v="02"/>
  </r>
  <r>
    <s v="USD"/>
    <s v="0.24.0.40.260.0.02.033.01"/>
    <x v="975"/>
    <x v="576"/>
    <n v="0"/>
    <n v="-1800"/>
    <n v="-13317534"/>
    <n v="-13317534"/>
    <x v="1"/>
    <x v="11"/>
    <x v="81"/>
    <s v="02"/>
  </r>
  <r>
    <s v="GS"/>
    <s v="0.24.0.40.260.0.02.060.99"/>
    <x v="976"/>
    <x v="577"/>
    <n v="-1089531"/>
    <n v="0"/>
    <n v="0"/>
    <n v="-1089531"/>
    <x v="1"/>
    <x v="11"/>
    <x v="81"/>
    <s v="02"/>
  </r>
  <r>
    <s v="GS"/>
    <s v="0.24.0.40.260.0.02.092.99"/>
    <x v="977"/>
    <x v="578"/>
    <n v="-1419654942"/>
    <n v="0"/>
    <n v="0"/>
    <n v="-1419654942"/>
    <x v="1"/>
    <x v="11"/>
    <x v="81"/>
    <s v="02"/>
  </r>
  <r>
    <s v="USD"/>
    <s v="0.24.0.40.260.0.02.211.01"/>
    <x v="978"/>
    <x v="579"/>
    <n v="0"/>
    <n v="-49349.4"/>
    <n v="-365117951"/>
    <n v="-365117951"/>
    <x v="1"/>
    <x v="11"/>
    <x v="81"/>
    <s v="02"/>
  </r>
  <r>
    <s v="GS"/>
    <s v="0.24.0.40.260.0.02.211.99"/>
    <x v="979"/>
    <x v="580"/>
    <n v="-6941750537"/>
    <n v="0"/>
    <n v="0"/>
    <n v="-6941750537"/>
    <x v="1"/>
    <x v="11"/>
    <x v="81"/>
    <s v="02"/>
  </r>
  <r>
    <s v="GS"/>
    <s v="0.24.0.40.260.0.02.224.99"/>
    <x v="980"/>
    <x v="581"/>
    <n v="-10347110"/>
    <n v="0"/>
    <n v="0"/>
    <n v="-10347110"/>
    <x v="1"/>
    <x v="11"/>
    <x v="81"/>
    <s v="02"/>
  </r>
  <r>
    <s v="GS"/>
    <s v="0.24.0.40.260.0.02.232.99"/>
    <x v="981"/>
    <x v="582"/>
    <n v="-986921788"/>
    <n v="0"/>
    <n v="0"/>
    <n v="-986921788"/>
    <x v="1"/>
    <x v="11"/>
    <x v="81"/>
    <s v="02"/>
  </r>
  <r>
    <s v="USD"/>
    <s v="0.24.0.40.260.0.02.233.01"/>
    <x v="982"/>
    <x v="583"/>
    <n v="0"/>
    <n v="-16178"/>
    <n v="-119695036"/>
    <n v="-119695036"/>
    <x v="1"/>
    <x v="11"/>
    <x v="81"/>
    <s v="02"/>
  </r>
  <r>
    <s v="USD"/>
    <s v="0.24.0.40.260.0.02.234.01"/>
    <x v="983"/>
    <x v="584"/>
    <n v="0"/>
    <n v="-2189.66"/>
    <n v="-16200484"/>
    <n v="-16200484"/>
    <x v="1"/>
    <x v="11"/>
    <x v="81"/>
    <s v="02"/>
  </r>
  <r>
    <s v="GS"/>
    <s v="0.24.0.40.260.0.02.244.99"/>
    <x v="984"/>
    <x v="585"/>
    <n v="-106954936"/>
    <n v="0"/>
    <n v="0"/>
    <n v="-106954936"/>
    <x v="1"/>
    <x v="11"/>
    <x v="81"/>
    <s v="02"/>
  </r>
  <r>
    <s v="USD"/>
    <s v="0.24.0.40.260.0.02.245.01"/>
    <x v="985"/>
    <x v="586"/>
    <n v="0"/>
    <n v="-688.09"/>
    <n v="-5090923"/>
    <n v="-5090923"/>
    <x v="1"/>
    <x v="11"/>
    <x v="81"/>
    <s v="02"/>
  </r>
  <r>
    <s v="GS"/>
    <s v="0.24.0.40.260.0.02.245.99"/>
    <x v="986"/>
    <x v="587"/>
    <n v="-70566030"/>
    <n v="0"/>
    <n v="0"/>
    <n v="-70566030"/>
    <x v="1"/>
    <x v="11"/>
    <x v="81"/>
    <s v="02"/>
  </r>
  <r>
    <s v="GS"/>
    <s v="0.24.0.40.260.0.02.255.99"/>
    <x v="987"/>
    <x v="588"/>
    <n v="-910328575"/>
    <n v="0"/>
    <n v="0"/>
    <n v="-910328575"/>
    <x v="1"/>
    <x v="11"/>
    <x v="81"/>
    <s v="02"/>
  </r>
  <r>
    <s v="USD"/>
    <s v="0.24.0.40.260.0.02.666.01"/>
    <x v="988"/>
    <x v="589"/>
    <n v="0"/>
    <n v="-9818.7099999999991"/>
    <n v="-72645002"/>
    <n v="-72645002"/>
    <x v="1"/>
    <x v="11"/>
    <x v="81"/>
    <s v="02"/>
  </r>
  <r>
    <s v="GS"/>
    <s v="0.24.0.40.260.0.02.666.99"/>
    <x v="989"/>
    <x v="590"/>
    <n v="-1079629176"/>
    <n v="0"/>
    <n v="0"/>
    <n v="-1079629176"/>
    <x v="1"/>
    <x v="11"/>
    <x v="81"/>
    <s v="02"/>
  </r>
  <r>
    <s v="GS"/>
    <s v="0.24.0.40.260.0.02.777.99"/>
    <x v="990"/>
    <x v="591"/>
    <n v="0"/>
    <n v="-799.03"/>
    <n v="0"/>
    <n v="0"/>
    <x v="1"/>
    <x v="11"/>
    <x v="81"/>
    <s v="02"/>
  </r>
  <r>
    <s v="GS"/>
    <s v="0.24.0.40.260.0.02.915.99"/>
    <x v="991"/>
    <x v="592"/>
    <n v="-4592564"/>
    <n v="0"/>
    <n v="0"/>
    <n v="-4592564"/>
    <x v="1"/>
    <x v="11"/>
    <x v="81"/>
    <s v="02"/>
  </r>
  <r>
    <s v="GS"/>
    <s v="0.24.0.40.260.0.06.000.99"/>
    <x v="992"/>
    <x v="593"/>
    <n v="-36134373"/>
    <n v="0"/>
    <n v="0"/>
    <n v="-36134373"/>
    <x v="1"/>
    <x v="11"/>
    <x v="81"/>
    <s v="06"/>
  </r>
  <r>
    <s v="GS"/>
    <s v="0.25.0.10.272.0.01.000.99"/>
    <x v="993"/>
    <x v="594"/>
    <n v="-38219338"/>
    <n v="0"/>
    <n v="0"/>
    <n v="-38219338"/>
    <x v="1"/>
    <x v="12"/>
    <x v="82"/>
    <s v="01"/>
  </r>
  <r>
    <s v="GS"/>
    <s v="0.25.0.10.272.0.01.001.99"/>
    <x v="994"/>
    <x v="595"/>
    <n v="-3210001"/>
    <n v="0"/>
    <n v="0"/>
    <n v="-3210001"/>
    <x v="1"/>
    <x v="12"/>
    <x v="82"/>
    <s v="01"/>
  </r>
  <r>
    <s v="GS"/>
    <s v="0.25.0.10.272.0.01.004.99"/>
    <x v="995"/>
    <x v="596"/>
    <n v="-1310289307"/>
    <n v="0"/>
    <n v="0"/>
    <n v="-1310289307"/>
    <x v="1"/>
    <x v="12"/>
    <x v="82"/>
    <s v="01"/>
  </r>
  <r>
    <s v="GS"/>
    <s v="0.25.0.10.272.0.01.007.99"/>
    <x v="996"/>
    <x v="597"/>
    <n v="-589981917"/>
    <n v="0"/>
    <n v="0"/>
    <n v="-589981917"/>
    <x v="1"/>
    <x v="12"/>
    <x v="82"/>
    <s v="01"/>
  </r>
  <r>
    <s v="GS"/>
    <s v="0.25.0.10.272.0.01.021.99"/>
    <x v="997"/>
    <x v="598"/>
    <n v="-7242985080"/>
    <n v="0"/>
    <n v="0"/>
    <n v="-7242985080"/>
    <x v="1"/>
    <x v="12"/>
    <x v="82"/>
    <s v="01"/>
  </r>
  <r>
    <s v="GS"/>
    <s v="0.25.0.20.274.0.02.000.99"/>
    <x v="998"/>
    <x v="599"/>
    <n v="-41192903"/>
    <n v="0"/>
    <n v="0"/>
    <n v="-41192903"/>
    <x v="1"/>
    <x v="12"/>
    <x v="83"/>
    <s v="02"/>
  </r>
  <r>
    <s v="GS"/>
    <s v="0.31.0.10.400.0.01.000.99"/>
    <x v="999"/>
    <x v="600"/>
    <n v="-156316000000"/>
    <n v="0"/>
    <n v="0"/>
    <n v="-156316000000"/>
    <x v="2"/>
    <x v="13"/>
    <x v="84"/>
    <s v="01"/>
  </r>
  <r>
    <s v="GS"/>
    <s v="0.31.0.20.402.0.01.000.99"/>
    <x v="1000"/>
    <x v="601"/>
    <n v="-1953371"/>
    <n v="0"/>
    <n v="0"/>
    <n v="-1953371"/>
    <x v="2"/>
    <x v="13"/>
    <x v="85"/>
    <s v="01"/>
  </r>
  <r>
    <s v="GS"/>
    <s v="0.31.0.20.404.0.01.020.99"/>
    <x v="1001"/>
    <x v="602"/>
    <n v="-39000000000"/>
    <n v="0"/>
    <n v="0"/>
    <n v="-39000000000"/>
    <x v="2"/>
    <x v="13"/>
    <x v="86"/>
    <s v="01"/>
  </r>
  <r>
    <s v="GS"/>
    <s v="0.31.0.30.408.0.01.000.99"/>
    <x v="1002"/>
    <x v="603"/>
    <n v="-8687383410"/>
    <n v="0"/>
    <n v="0"/>
    <n v="-8687383410"/>
    <x v="2"/>
    <x v="13"/>
    <x v="87"/>
    <s v="01"/>
  </r>
  <r>
    <s v="GS"/>
    <s v="0.31.0.40.424.0.01.000.99"/>
    <x v="1003"/>
    <x v="604"/>
    <n v="-80780074849"/>
    <n v="0"/>
    <n v="0"/>
    <n v="-80780074849"/>
    <x v="2"/>
    <x v="13"/>
    <x v="88"/>
    <s v="01"/>
  </r>
  <r>
    <s v="GS"/>
    <s v="0.31.0.60.418.0.01.001.99"/>
    <x v="1004"/>
    <x v="605"/>
    <n v="-6491334237"/>
    <n v="0"/>
    <n v="0"/>
    <n v="-6491334237"/>
    <x v="2"/>
    <x v="13"/>
    <x v="89"/>
    <s v="01"/>
  </r>
  <r>
    <s v="USD"/>
    <s v="0.41.0.10.615.0.02.001.01"/>
    <x v="1005"/>
    <x v="606"/>
    <n v="0"/>
    <n v="13526.91"/>
    <n v="100080602"/>
    <n v="100080602"/>
    <x v="3"/>
    <x v="14"/>
    <x v="90"/>
    <s v="02"/>
  </r>
  <r>
    <s v="GS"/>
    <s v="0.41.0.10.615.0.02.001.99"/>
    <x v="1006"/>
    <x v="607"/>
    <n v="996978"/>
    <n v="0"/>
    <n v="0"/>
    <n v="996978"/>
    <x v="3"/>
    <x v="14"/>
    <x v="90"/>
    <s v="02"/>
  </r>
  <r>
    <s v="GS"/>
    <s v="0.41.0.10.617.0.02.000.99"/>
    <x v="1007"/>
    <x v="608"/>
    <n v="144997535770"/>
    <n v="0"/>
    <n v="0"/>
    <n v="144997535770"/>
    <x v="3"/>
    <x v="14"/>
    <x v="91"/>
    <s v="02"/>
  </r>
  <r>
    <s v="USD"/>
    <s v="0.42.0.10.614.0.02.009.01"/>
    <x v="1008"/>
    <x v="609"/>
    <n v="0"/>
    <n v="-13526.91"/>
    <n v="-100080602"/>
    <n v="-100080602"/>
    <x v="3"/>
    <x v="15"/>
    <x v="92"/>
    <s v="02"/>
  </r>
  <r>
    <s v="GS"/>
    <s v="0.42.0.10.614.0.02.009.99"/>
    <x v="1009"/>
    <x v="610"/>
    <n v="-996978"/>
    <n v="0"/>
    <n v="0"/>
    <n v="-996978"/>
    <x v="3"/>
    <x v="15"/>
    <x v="92"/>
    <s v="02"/>
  </r>
  <r>
    <s v="GS"/>
    <s v="0.42.0.10.616.0.01.001.99"/>
    <x v="1010"/>
    <x v="611"/>
    <n v="-144997535770"/>
    <n v="0"/>
    <n v="0"/>
    <n v="-144997535770"/>
    <x v="3"/>
    <x v="15"/>
    <x v="93"/>
    <s v="01"/>
  </r>
  <r>
    <s v="USD"/>
    <s v="0.51.0.10.651.0.03.000.01"/>
    <x v="1011"/>
    <x v="612"/>
    <n v="0"/>
    <n v="59078.720000000001"/>
    <n v="437101590"/>
    <n v="437101590"/>
    <x v="4"/>
    <x v="16"/>
    <x v="94"/>
    <s v="03"/>
  </r>
  <r>
    <s v="GS"/>
    <s v="0.51.0.10.651.0.03.000.99"/>
    <x v="1012"/>
    <x v="613"/>
    <n v="10760821169"/>
    <n v="0"/>
    <n v="0"/>
    <n v="10760821169"/>
    <x v="4"/>
    <x v="16"/>
    <x v="94"/>
    <s v="03"/>
  </r>
  <r>
    <s v="USD"/>
    <s v="0.51.0.10.651.0.04.030.01"/>
    <x v="1013"/>
    <x v="614"/>
    <n v="0"/>
    <n v="52921.279999999999"/>
    <n v="391544970"/>
    <n v="391544970"/>
    <x v="4"/>
    <x v="16"/>
    <x v="94"/>
    <s v="04"/>
  </r>
  <r>
    <s v="USD"/>
    <s v="0.51.0.10.651.0.06.010.01"/>
    <x v="1014"/>
    <x v="615"/>
    <n v="0"/>
    <n v="2261000"/>
    <n v="16728302430"/>
    <n v="16728302430"/>
    <x v="4"/>
    <x v="16"/>
    <x v="94"/>
    <s v="06"/>
  </r>
  <r>
    <s v="USD"/>
    <s v="0.51.0.10.651.0.06.011.01"/>
    <x v="1015"/>
    <x v="616"/>
    <n v="0"/>
    <n v="7767107.7599999998"/>
    <n v="57465956486"/>
    <n v="57465956486"/>
    <x v="4"/>
    <x v="16"/>
    <x v="94"/>
    <s v="06"/>
  </r>
  <r>
    <s v="GS"/>
    <s v="0.51.0.10.651.0.06.013.99"/>
    <x v="1016"/>
    <x v="617"/>
    <n v="20284278447"/>
    <n v="0"/>
    <n v="0"/>
    <n v="20284278447"/>
    <x v="4"/>
    <x v="16"/>
    <x v="94"/>
    <s v="06"/>
  </r>
  <r>
    <s v="GS"/>
    <s v="0.51.0.10.651.0.07.000.99"/>
    <x v="1017"/>
    <x v="618"/>
    <n v="90970127292"/>
    <n v="0"/>
    <n v="0"/>
    <n v="90970127292"/>
    <x v="4"/>
    <x v="16"/>
    <x v="94"/>
    <s v="07"/>
  </r>
  <r>
    <s v="GS"/>
    <s v="0.51.0.10.651.0.18.010.99"/>
    <x v="1018"/>
    <x v="619"/>
    <n v="900967200"/>
    <n v="0"/>
    <n v="0"/>
    <n v="900967200"/>
    <x v="4"/>
    <x v="16"/>
    <x v="94"/>
    <s v="18"/>
  </r>
  <r>
    <s v="GS"/>
    <s v="0.51.0.10.651.0.19.010.99"/>
    <x v="1019"/>
    <x v="620"/>
    <n v="1579161600"/>
    <n v="0"/>
    <n v="0"/>
    <n v="1579161600"/>
    <x v="4"/>
    <x v="16"/>
    <x v="94"/>
    <s v="19"/>
  </r>
  <r>
    <s v="GS"/>
    <s v="0.51.0.10.651.0.21.000.99"/>
    <x v="1020"/>
    <x v="621"/>
    <n v="11754685599"/>
    <n v="0"/>
    <n v="0"/>
    <n v="11754685599"/>
    <x v="4"/>
    <x v="16"/>
    <x v="94"/>
    <s v="21"/>
  </r>
  <r>
    <s v="GS"/>
    <s v="0.51.0.10.651.0.24.000.99"/>
    <x v="1021"/>
    <x v="622"/>
    <n v="5658215101"/>
    <n v="0"/>
    <n v="0"/>
    <n v="5658215101"/>
    <x v="4"/>
    <x v="16"/>
    <x v="94"/>
    <s v="24"/>
  </r>
  <r>
    <s v="USD"/>
    <s v="0.51.0.10.653.0.01.020.01"/>
    <x v="1022"/>
    <x v="623"/>
    <n v="0"/>
    <n v="58526428.829999998"/>
    <n v="433015392135"/>
    <n v="433015392135"/>
    <x v="4"/>
    <x v="16"/>
    <x v="95"/>
    <s v="01"/>
  </r>
  <r>
    <s v="GS"/>
    <s v="0.51.0.10.653.0.01.020.99"/>
    <x v="1023"/>
    <x v="623"/>
    <n v="263350690667"/>
    <n v="0"/>
    <n v="0"/>
    <n v="263350690667"/>
    <x v="4"/>
    <x v="16"/>
    <x v="95"/>
    <s v="01"/>
  </r>
  <r>
    <s v="USD"/>
    <s v="0.51.0.40.675.0.02.000.01"/>
    <x v="1024"/>
    <x v="624"/>
    <n v="0"/>
    <n v="3548044.05"/>
    <n v="26250665150"/>
    <n v="26250665150"/>
    <x v="4"/>
    <x v="16"/>
    <x v="96"/>
    <s v="02"/>
  </r>
  <r>
    <s v="GS"/>
    <s v="0.51.0.40.675.0.02.000.99"/>
    <x v="1025"/>
    <x v="625"/>
    <n v="291310393572"/>
    <n v="0"/>
    <n v="0"/>
    <n v="291310393572"/>
    <x v="4"/>
    <x v="16"/>
    <x v="96"/>
    <s v="02"/>
  </r>
  <r>
    <s v="GS"/>
    <s v="0.51.0.40.675.0.12.000.99"/>
    <x v="1026"/>
    <x v="626"/>
    <n v="17073639468"/>
    <n v="0"/>
    <n v="0"/>
    <n v="17073639468"/>
    <x v="4"/>
    <x v="16"/>
    <x v="96"/>
    <s v="12"/>
  </r>
  <r>
    <s v="USD"/>
    <s v="0.51.0.40.675.0.12.001.01"/>
    <x v="1027"/>
    <x v="626"/>
    <n v="0"/>
    <n v="228365.92"/>
    <n v="1689594947"/>
    <n v="1689594947"/>
    <x v="4"/>
    <x v="16"/>
    <x v="96"/>
    <s v="12"/>
  </r>
  <r>
    <s v="USD"/>
    <s v="0.51.0.40.675.0.12.003.01"/>
    <x v="1028"/>
    <x v="627"/>
    <n v="0"/>
    <n v="2549273.9900000002"/>
    <n v="18861135021"/>
    <n v="18861135021"/>
    <x v="4"/>
    <x v="16"/>
    <x v="96"/>
    <s v="12"/>
  </r>
  <r>
    <s v="GS"/>
    <s v="0.51.0.40.675.0.12.051.99"/>
    <x v="1029"/>
    <x v="628"/>
    <n v="27664190348"/>
    <n v="0"/>
    <n v="0"/>
    <n v="27664190348"/>
    <x v="4"/>
    <x v="16"/>
    <x v="96"/>
    <s v="12"/>
  </r>
  <r>
    <s v="USD"/>
    <s v="0.51.0.40.691.0.04.000.01"/>
    <x v="1030"/>
    <x v="629"/>
    <n v="0"/>
    <n v="593015.36"/>
    <n v="4387501233"/>
    <n v="4387501233"/>
    <x v="4"/>
    <x v="16"/>
    <x v="97"/>
    <s v="04"/>
  </r>
  <r>
    <s v="USD"/>
    <s v="0.51.0.40.697.0.02.000.01"/>
    <x v="1031"/>
    <x v="630"/>
    <n v="0"/>
    <n v="18956245.050000001"/>
    <n v="140250243314"/>
    <n v="140250243314"/>
    <x v="4"/>
    <x v="16"/>
    <x v="98"/>
    <s v="02"/>
  </r>
  <r>
    <s v="GS"/>
    <s v="0.51.0.40.697.0.02.000.99"/>
    <x v="1032"/>
    <x v="630"/>
    <n v="165283970999"/>
    <n v="0"/>
    <n v="0"/>
    <n v="165283970999"/>
    <x v="4"/>
    <x v="16"/>
    <x v="98"/>
    <s v="02"/>
  </r>
  <r>
    <s v="USD"/>
    <s v="0.51.0.40.697.0.04.000.01"/>
    <x v="1033"/>
    <x v="631"/>
    <n v="0"/>
    <n v="4724156.5"/>
    <n v="34952286006"/>
    <n v="34952286006"/>
    <x v="4"/>
    <x v="16"/>
    <x v="98"/>
    <s v="04"/>
  </r>
  <r>
    <s v="GS"/>
    <s v="0.51.0.40.697.0.04.000.99"/>
    <x v="1034"/>
    <x v="631"/>
    <n v="71105440155"/>
    <n v="0"/>
    <n v="0"/>
    <n v="71105440155"/>
    <x v="4"/>
    <x v="16"/>
    <x v="98"/>
    <s v="04"/>
  </r>
  <r>
    <s v="USD"/>
    <s v="0.52.0.10.652.0.02.011.01"/>
    <x v="1035"/>
    <x v="616"/>
    <n v="0"/>
    <n v="-7767107.7599999998"/>
    <n v="-57465956486"/>
    <n v="-57465956486"/>
    <x v="4"/>
    <x v="17"/>
    <x v="99"/>
    <s v="02"/>
  </r>
  <r>
    <s v="GS"/>
    <s v="0.52.0.10.652.0.02.011.99"/>
    <x v="1036"/>
    <x v="618"/>
    <n v="-90970127292"/>
    <n v="0"/>
    <n v="0"/>
    <n v="-90970127292"/>
    <x v="4"/>
    <x v="17"/>
    <x v="99"/>
    <s v="02"/>
  </r>
  <r>
    <s v="USD"/>
    <s v="0.52.0.10.652.0.02.060.01"/>
    <x v="1037"/>
    <x v="615"/>
    <n v="0"/>
    <n v="-2261000"/>
    <n v="-16728302430"/>
    <n v="-16728302430"/>
    <x v="4"/>
    <x v="17"/>
    <x v="99"/>
    <s v="02"/>
  </r>
  <r>
    <s v="GS"/>
    <s v="0.52.0.10.652.0.02.060.99"/>
    <x v="1038"/>
    <x v="617"/>
    <n v="-20284278447"/>
    <n v="0"/>
    <n v="0"/>
    <n v="-20284278447"/>
    <x v="4"/>
    <x v="17"/>
    <x v="99"/>
    <s v="02"/>
  </r>
  <r>
    <s v="GS"/>
    <s v="0.52.0.10.652.0.02.090.99"/>
    <x v="1039"/>
    <x v="613"/>
    <n v="-10760821169"/>
    <n v="0"/>
    <n v="0"/>
    <n v="-10760821169"/>
    <x v="4"/>
    <x v="17"/>
    <x v="99"/>
    <s v="02"/>
  </r>
  <r>
    <s v="USD"/>
    <s v="0.52.0.10.652.0.02.091.01"/>
    <x v="1040"/>
    <x v="632"/>
    <n v="0"/>
    <n v="-59078.720000000001"/>
    <n v="-437101590"/>
    <n v="-437101590"/>
    <x v="4"/>
    <x v="17"/>
    <x v="99"/>
    <s v="02"/>
  </r>
  <r>
    <s v="GS"/>
    <s v="0.52.0.10.652.0.02.091.99"/>
    <x v="1041"/>
    <x v="633"/>
    <n v="-11754685599"/>
    <n v="0"/>
    <n v="0"/>
    <n v="-11754685599"/>
    <x v="4"/>
    <x v="17"/>
    <x v="99"/>
    <s v="02"/>
  </r>
  <r>
    <s v="USD"/>
    <s v="0.52.0.10.652.0.02.092.01"/>
    <x v="1042"/>
    <x v="621"/>
    <n v="0"/>
    <n v="-52921.279999999999"/>
    <n v="-391544970"/>
    <n v="-391544970"/>
    <x v="4"/>
    <x v="17"/>
    <x v="99"/>
    <s v="02"/>
  </r>
  <r>
    <s v="GS"/>
    <s v="0.52.0.10.652.0.02.100.99"/>
    <x v="1043"/>
    <x v="622"/>
    <n v="-5658215101"/>
    <n v="0"/>
    <n v="0"/>
    <n v="-5658215101"/>
    <x v="4"/>
    <x v="17"/>
    <x v="99"/>
    <s v="02"/>
  </r>
  <r>
    <s v="USD"/>
    <s v="0.52.0.10.654.0.02.012.01"/>
    <x v="1044"/>
    <x v="634"/>
    <n v="0"/>
    <n v="-58526428.829999998"/>
    <n v="-433015392135"/>
    <n v="-433015392135"/>
    <x v="4"/>
    <x v="17"/>
    <x v="100"/>
    <s v="02"/>
  </r>
  <r>
    <s v="GS"/>
    <s v="0.52.0.10.654.0.02.012.99"/>
    <x v="1045"/>
    <x v="634"/>
    <n v="-263350690667"/>
    <n v="0"/>
    <n v="0"/>
    <n v="-263350690667"/>
    <x v="4"/>
    <x v="17"/>
    <x v="100"/>
    <s v="02"/>
  </r>
  <r>
    <s v="USD"/>
    <s v="0.52.0.40.680.0.02.000.01"/>
    <x v="1046"/>
    <x v="624"/>
    <n v="0"/>
    <n v="-3548044.05"/>
    <n v="-26250665150"/>
    <n v="-26250665150"/>
    <x v="4"/>
    <x v="17"/>
    <x v="101"/>
    <s v="02"/>
  </r>
  <r>
    <s v="GS"/>
    <s v="0.52.0.40.680.0.02.001.99"/>
    <x v="1047"/>
    <x v="635"/>
    <n v="-291310393572"/>
    <n v="0"/>
    <n v="0"/>
    <n v="-291310393572"/>
    <x v="4"/>
    <x v="17"/>
    <x v="101"/>
    <s v="02"/>
  </r>
  <r>
    <s v="GS"/>
    <s v="0.52.0.40.680.0.02.010.99"/>
    <x v="1048"/>
    <x v="619"/>
    <n v="-900967200"/>
    <n v="0"/>
    <n v="0"/>
    <n v="-900967200"/>
    <x v="4"/>
    <x v="17"/>
    <x v="101"/>
    <s v="02"/>
  </r>
  <r>
    <s v="GS"/>
    <s v="0.52.0.40.680.0.02.011.99"/>
    <x v="1049"/>
    <x v="620"/>
    <n v="-1579161600"/>
    <n v="0"/>
    <n v="0"/>
    <n v="-1579161600"/>
    <x v="4"/>
    <x v="17"/>
    <x v="101"/>
    <s v="02"/>
  </r>
  <r>
    <s v="USD"/>
    <s v="0.52.0.40.680.0.12.001.01"/>
    <x v="1050"/>
    <x v="626"/>
    <n v="0"/>
    <n v="-228365.92"/>
    <n v="-1689594947"/>
    <n v="-1689594947"/>
    <x v="4"/>
    <x v="17"/>
    <x v="101"/>
    <s v="12"/>
  </r>
  <r>
    <s v="GS"/>
    <s v="0.52.0.40.680.0.12.002.99"/>
    <x v="1051"/>
    <x v="636"/>
    <n v="-17073639468"/>
    <n v="0"/>
    <n v="0"/>
    <n v="-17073639468"/>
    <x v="4"/>
    <x v="17"/>
    <x v="101"/>
    <s v="12"/>
  </r>
  <r>
    <s v="USD"/>
    <s v="0.52.0.40.680.0.12.003.01"/>
    <x v="1052"/>
    <x v="637"/>
    <n v="0"/>
    <n v="-2549273.9900000002"/>
    <n v="-18861135021"/>
    <n v="-18861135021"/>
    <x v="4"/>
    <x v="17"/>
    <x v="101"/>
    <s v="12"/>
  </r>
  <r>
    <s v="GS"/>
    <s v="0.52.0.40.680.0.12.051.99"/>
    <x v="1053"/>
    <x v="638"/>
    <n v="-27664190348"/>
    <n v="0"/>
    <n v="0"/>
    <n v="-27664190348"/>
    <x v="4"/>
    <x v="17"/>
    <x v="101"/>
    <s v="12"/>
  </r>
  <r>
    <s v="USD"/>
    <s v="0.52.0.40.690.0.04.000.01"/>
    <x v="1054"/>
    <x v="629"/>
    <n v="0"/>
    <n v="-593015.36"/>
    <n v="-4387501233"/>
    <n v="-4387501233"/>
    <x v="4"/>
    <x v="17"/>
    <x v="102"/>
    <s v="04"/>
  </r>
  <r>
    <s v="USD"/>
    <s v="0.52.0.40.696.0.02.000.01"/>
    <x v="1055"/>
    <x v="639"/>
    <n v="0"/>
    <n v="-18956245.050000001"/>
    <n v="-140250243314"/>
    <n v="-140250243314"/>
    <x v="4"/>
    <x v="17"/>
    <x v="103"/>
    <s v="02"/>
  </r>
  <r>
    <s v="GS"/>
    <s v="0.52.0.40.696.0.02.000.99"/>
    <x v="1056"/>
    <x v="639"/>
    <n v="-165283970999"/>
    <n v="0"/>
    <n v="0"/>
    <n v="-165283970999"/>
    <x v="4"/>
    <x v="17"/>
    <x v="103"/>
    <s v="02"/>
  </r>
  <r>
    <s v="USD"/>
    <s v="0.52.0.40.696.0.04.000.01"/>
    <x v="1057"/>
    <x v="640"/>
    <n v="0"/>
    <n v="-4724156.5"/>
    <n v="-34952286006"/>
    <n v="-34952286006"/>
    <x v="4"/>
    <x v="17"/>
    <x v="103"/>
    <s v="04"/>
  </r>
  <r>
    <s v="GS"/>
    <s v="0.52.0.40.696.0.04.000.99"/>
    <x v="1058"/>
    <x v="640"/>
    <n v="-71105440155"/>
    <n v="0"/>
    <n v="0"/>
    <n v="-71105440155"/>
    <x v="4"/>
    <x v="17"/>
    <x v="103"/>
    <s v="04"/>
  </r>
  <r>
    <s v="USD"/>
    <s v="0.61.0.10.702.0.02.020.01"/>
    <x v="1059"/>
    <x v="641"/>
    <n v="0"/>
    <n v="-24815.55"/>
    <n v="-180872636"/>
    <n v="-180872636"/>
    <x v="5"/>
    <x v="18"/>
    <x v="104"/>
    <s v="02"/>
  </r>
  <r>
    <s v="GS"/>
    <s v="0.61.0.10.702.0.02.020.99"/>
    <x v="1060"/>
    <x v="641"/>
    <n v="-378281039"/>
    <n v="0"/>
    <n v="0"/>
    <n v="-378281039"/>
    <x v="5"/>
    <x v="18"/>
    <x v="104"/>
    <s v="02"/>
  </r>
  <r>
    <s v="GS"/>
    <s v="0.61.0.10.702.0.02.030.99"/>
    <x v="1061"/>
    <x v="642"/>
    <n v="-64663675"/>
    <n v="0"/>
    <n v="0"/>
    <n v="-64663675"/>
    <x v="5"/>
    <x v="18"/>
    <x v="104"/>
    <s v="02"/>
  </r>
  <r>
    <s v="GS"/>
    <s v="0.61.0.10.702.0.02.070.99"/>
    <x v="1062"/>
    <x v="643"/>
    <n v="-609024385"/>
    <n v="0"/>
    <n v="0"/>
    <n v="-609024385"/>
    <x v="5"/>
    <x v="18"/>
    <x v="104"/>
    <s v="02"/>
  </r>
  <r>
    <s v="USD"/>
    <s v="0.61.0.10.702.0.02.090.01"/>
    <x v="1063"/>
    <x v="644"/>
    <n v="0"/>
    <n v="-578.6"/>
    <n v="-4212636"/>
    <n v="-4212636"/>
    <x v="5"/>
    <x v="18"/>
    <x v="104"/>
    <s v="02"/>
  </r>
  <r>
    <s v="GS"/>
    <s v="0.61.0.10.702.0.02.090.99"/>
    <x v="1064"/>
    <x v="645"/>
    <n v="-1978601194"/>
    <n v="0"/>
    <n v="0"/>
    <n v="-1978601194"/>
    <x v="5"/>
    <x v="18"/>
    <x v="104"/>
    <s v="02"/>
  </r>
  <r>
    <s v="USD"/>
    <s v="0.61.0.10.702.0.02.612.01"/>
    <x v="1065"/>
    <x v="346"/>
    <n v="0"/>
    <n v="-25990.23"/>
    <n v="-189954057"/>
    <n v="-189954057"/>
    <x v="5"/>
    <x v="18"/>
    <x v="104"/>
    <s v="02"/>
  </r>
  <r>
    <s v="USD"/>
    <s v="0.61.0.10.704.0.04.000.98"/>
    <x v="1066"/>
    <x v="646"/>
    <n v="0"/>
    <n v="-4808.62"/>
    <n v="-35240526"/>
    <n v="-35240526"/>
    <x v="5"/>
    <x v="18"/>
    <x v="105"/>
    <s v="04"/>
  </r>
  <r>
    <s v="GS"/>
    <s v="0.61.0.10.704.0.04.000.99"/>
    <x v="1067"/>
    <x v="647"/>
    <n v="-2356646887"/>
    <n v="0"/>
    <n v="0"/>
    <n v="-2356646887"/>
    <x v="5"/>
    <x v="18"/>
    <x v="105"/>
    <s v="04"/>
  </r>
  <r>
    <s v="USD"/>
    <s v="0.61.0.20.712.0.02.312.01"/>
    <x v="1068"/>
    <x v="648"/>
    <n v="0"/>
    <n v="-35942.46"/>
    <n v="-262336825"/>
    <n v="-262336825"/>
    <x v="5"/>
    <x v="18"/>
    <x v="106"/>
    <s v="02"/>
  </r>
  <r>
    <s v="GS"/>
    <s v="0.61.0.20.712.0.02.312.99"/>
    <x v="1069"/>
    <x v="649"/>
    <n v="-61531120"/>
    <n v="0"/>
    <n v="0"/>
    <n v="-61531120"/>
    <x v="5"/>
    <x v="18"/>
    <x v="106"/>
    <s v="02"/>
  </r>
  <r>
    <s v="GS"/>
    <s v="0.61.0.20.712.0.02.512.99"/>
    <x v="1070"/>
    <x v="650"/>
    <n v="-1286520"/>
    <n v="0"/>
    <n v="0"/>
    <n v="-1286520"/>
    <x v="5"/>
    <x v="18"/>
    <x v="106"/>
    <s v="02"/>
  </r>
  <r>
    <s v="USD"/>
    <s v="0.61.0.20.712.0.02.612.01"/>
    <x v="1071"/>
    <x v="346"/>
    <n v="0"/>
    <n v="-294273.15000000002"/>
    <n v="-2147522311"/>
    <n v="-2147522311"/>
    <x v="5"/>
    <x v="18"/>
    <x v="106"/>
    <s v="02"/>
  </r>
  <r>
    <s v="GS"/>
    <s v="0.61.0.20.712.0.02.612.99"/>
    <x v="1072"/>
    <x v="347"/>
    <n v="-1226907016"/>
    <n v="0"/>
    <n v="0"/>
    <n v="-1226907016"/>
    <x v="5"/>
    <x v="18"/>
    <x v="106"/>
    <s v="02"/>
  </r>
  <r>
    <s v="USD"/>
    <s v="0.61.0.20.712.0.02.712.01"/>
    <x v="1073"/>
    <x v="651"/>
    <n v="0"/>
    <n v="-2161.5500000000002"/>
    <n v="-15783242"/>
    <n v="-15783242"/>
    <x v="5"/>
    <x v="18"/>
    <x v="106"/>
    <s v="02"/>
  </r>
  <r>
    <s v="GS"/>
    <s v="0.61.0.20.712.0.02.712.99"/>
    <x v="1074"/>
    <x v="652"/>
    <n v="-65540139"/>
    <n v="0"/>
    <n v="0"/>
    <n v="-65540139"/>
    <x v="5"/>
    <x v="18"/>
    <x v="106"/>
    <s v="02"/>
  </r>
  <r>
    <s v="GS"/>
    <s v="0.61.0.20.712.0.02.732.99"/>
    <x v="1075"/>
    <x v="653"/>
    <n v="-176091922"/>
    <n v="0"/>
    <n v="0"/>
    <n v="-176091922"/>
    <x v="5"/>
    <x v="18"/>
    <x v="106"/>
    <s v="02"/>
  </r>
  <r>
    <s v="USD"/>
    <s v="0.61.0.20.712.0.02.812.01"/>
    <x v="1076"/>
    <x v="654"/>
    <n v="0"/>
    <n v="-43431.01"/>
    <n v="-317087913"/>
    <n v="-317087913"/>
    <x v="5"/>
    <x v="18"/>
    <x v="106"/>
    <s v="02"/>
  </r>
  <r>
    <s v="GS"/>
    <s v="0.61.0.20.712.0.02.812.99"/>
    <x v="1077"/>
    <x v="655"/>
    <n v="-575120525"/>
    <n v="0"/>
    <n v="0"/>
    <n v="-575120525"/>
    <x v="5"/>
    <x v="18"/>
    <x v="106"/>
    <s v="02"/>
  </r>
  <r>
    <s v="GS"/>
    <s v="0.61.0.20.714.0.02.001.99"/>
    <x v="1078"/>
    <x v="656"/>
    <n v="-24351058"/>
    <n v="0"/>
    <n v="0"/>
    <n v="-24351058"/>
    <x v="5"/>
    <x v="18"/>
    <x v="107"/>
    <s v="02"/>
  </r>
  <r>
    <s v="USD"/>
    <s v="0.61.0.20.714.0.02.112.01"/>
    <x v="1079"/>
    <x v="657"/>
    <n v="0"/>
    <n v="-61443.87"/>
    <n v="-450186553"/>
    <n v="-450186553"/>
    <x v="5"/>
    <x v="18"/>
    <x v="107"/>
    <s v="02"/>
  </r>
  <r>
    <s v="GS"/>
    <s v="0.61.0.20.714.0.02.112.99"/>
    <x v="1080"/>
    <x v="658"/>
    <n v="-444571863"/>
    <n v="0"/>
    <n v="0"/>
    <n v="-444571863"/>
    <x v="5"/>
    <x v="18"/>
    <x v="107"/>
    <s v="02"/>
  </r>
  <r>
    <s v="USD"/>
    <s v="0.61.0.20.714.0.02.212.01"/>
    <x v="1081"/>
    <x v="659"/>
    <n v="0"/>
    <n v="-5532.7"/>
    <n v="-40605128"/>
    <n v="-40605128"/>
    <x v="5"/>
    <x v="18"/>
    <x v="107"/>
    <s v="02"/>
  </r>
  <r>
    <s v="GS"/>
    <s v="0.61.0.20.714.0.02.212.99"/>
    <x v="1082"/>
    <x v="660"/>
    <n v="-212847729"/>
    <n v="0"/>
    <n v="0"/>
    <n v="-212847729"/>
    <x v="5"/>
    <x v="18"/>
    <x v="107"/>
    <s v="02"/>
  </r>
  <r>
    <s v="USD"/>
    <s v="0.61.0.20.714.0.02.312.01"/>
    <x v="1083"/>
    <x v="648"/>
    <n v="0"/>
    <n v="-4670.74"/>
    <n v="-34128338"/>
    <n v="-34128338"/>
    <x v="5"/>
    <x v="18"/>
    <x v="107"/>
    <s v="02"/>
  </r>
  <r>
    <s v="GS"/>
    <s v="0.61.0.20.714.0.02.312.99"/>
    <x v="1084"/>
    <x v="649"/>
    <n v="-636935202"/>
    <n v="0"/>
    <n v="0"/>
    <n v="-636935202"/>
    <x v="5"/>
    <x v="18"/>
    <x v="107"/>
    <s v="02"/>
  </r>
  <r>
    <s v="USD"/>
    <s v="0.61.0.20.714.0.02.412.01"/>
    <x v="1085"/>
    <x v="661"/>
    <n v="0"/>
    <n v="-83449.179999999993"/>
    <n v="-609911663"/>
    <n v="-609911663"/>
    <x v="5"/>
    <x v="18"/>
    <x v="107"/>
    <s v="02"/>
  </r>
  <r>
    <s v="GS"/>
    <s v="0.61.0.20.714.0.02.412.99"/>
    <x v="1086"/>
    <x v="662"/>
    <n v="-457642227"/>
    <n v="0"/>
    <n v="0"/>
    <n v="-457642227"/>
    <x v="5"/>
    <x v="18"/>
    <x v="107"/>
    <s v="02"/>
  </r>
  <r>
    <s v="USD"/>
    <s v="0.61.0.20.714.0.02.512.01"/>
    <x v="1087"/>
    <x v="663"/>
    <n v="0"/>
    <n v="-68.06"/>
    <n v="-498770"/>
    <n v="-498770"/>
    <x v="5"/>
    <x v="18"/>
    <x v="107"/>
    <s v="02"/>
  </r>
  <r>
    <s v="GS"/>
    <s v="0.61.0.20.714.0.02.512.99"/>
    <x v="1088"/>
    <x v="664"/>
    <n v="-1810237177"/>
    <n v="0"/>
    <n v="0"/>
    <n v="-1810237177"/>
    <x v="5"/>
    <x v="18"/>
    <x v="107"/>
    <s v="02"/>
  </r>
  <r>
    <s v="USD"/>
    <s v="0.61.0.20.714.0.02.612.01"/>
    <x v="1089"/>
    <x v="346"/>
    <n v="0"/>
    <n v="-826987.02"/>
    <n v="-6039067854"/>
    <n v="-6039067854"/>
    <x v="5"/>
    <x v="18"/>
    <x v="107"/>
    <s v="02"/>
  </r>
  <r>
    <s v="GS"/>
    <s v="0.61.0.20.714.0.02.612.99"/>
    <x v="1090"/>
    <x v="347"/>
    <n v="-35695321522"/>
    <n v="0"/>
    <n v="0"/>
    <n v="-35695321522"/>
    <x v="5"/>
    <x v="18"/>
    <x v="107"/>
    <s v="02"/>
  </r>
  <r>
    <s v="USD"/>
    <s v="0.61.0.20.714.0.02.712.01"/>
    <x v="1091"/>
    <x v="665"/>
    <n v="0"/>
    <n v="-14500.43"/>
    <n v="-105883001"/>
    <n v="-105883001"/>
    <x v="5"/>
    <x v="18"/>
    <x v="107"/>
    <s v="02"/>
  </r>
  <r>
    <s v="GS"/>
    <s v="0.61.0.20.714.0.02.712.99"/>
    <x v="1092"/>
    <x v="666"/>
    <n v="-1045876939"/>
    <n v="0"/>
    <n v="0"/>
    <n v="-1045876939"/>
    <x v="5"/>
    <x v="18"/>
    <x v="107"/>
    <s v="02"/>
  </r>
  <r>
    <s v="USD"/>
    <s v="0.61.0.20.714.0.02.716.01"/>
    <x v="1093"/>
    <x v="667"/>
    <n v="0"/>
    <n v="-616.66"/>
    <n v="-4518495"/>
    <n v="-4518495"/>
    <x v="5"/>
    <x v="18"/>
    <x v="107"/>
    <s v="02"/>
  </r>
  <r>
    <s v="GS"/>
    <s v="0.61.0.20.714.0.02.716.99"/>
    <x v="1094"/>
    <x v="668"/>
    <n v="-24261902"/>
    <n v="0"/>
    <n v="0"/>
    <n v="-24261902"/>
    <x v="5"/>
    <x v="18"/>
    <x v="107"/>
    <s v="02"/>
  </r>
  <r>
    <s v="USD"/>
    <s v="0.61.0.20.714.0.02.732.01"/>
    <x v="1095"/>
    <x v="669"/>
    <n v="0"/>
    <n v="-4916.47"/>
    <n v="-35952275"/>
    <n v="-35952275"/>
    <x v="5"/>
    <x v="18"/>
    <x v="107"/>
    <s v="02"/>
  </r>
  <r>
    <s v="GS"/>
    <s v="0.61.0.20.714.0.02.732.99"/>
    <x v="1096"/>
    <x v="355"/>
    <n v="-996209338"/>
    <n v="0"/>
    <n v="0"/>
    <n v="-996209338"/>
    <x v="5"/>
    <x v="18"/>
    <x v="107"/>
    <s v="02"/>
  </r>
  <r>
    <s v="USD"/>
    <s v="0.61.0.20.714.0.02.812.01"/>
    <x v="1097"/>
    <x v="670"/>
    <n v="0"/>
    <n v="-67176.570000000007"/>
    <n v="-490475684"/>
    <n v="-490475684"/>
    <x v="5"/>
    <x v="18"/>
    <x v="107"/>
    <s v="02"/>
  </r>
  <r>
    <s v="GS"/>
    <s v="0.61.0.20.714.0.02.812.99"/>
    <x v="1098"/>
    <x v="671"/>
    <n v="-311002753"/>
    <n v="0"/>
    <n v="0"/>
    <n v="-311002753"/>
    <x v="5"/>
    <x v="18"/>
    <x v="107"/>
    <s v="02"/>
  </r>
  <r>
    <s v="GS"/>
    <s v="0.61.0.20.718.0.02.001.99"/>
    <x v="1099"/>
    <x v="672"/>
    <n v="-1154075349"/>
    <n v="0"/>
    <n v="0"/>
    <n v="-1154075349"/>
    <x v="5"/>
    <x v="18"/>
    <x v="108"/>
    <s v="02"/>
  </r>
  <r>
    <s v="GS"/>
    <s v="0.61.0.20.718.0.02.112.99"/>
    <x v="1100"/>
    <x v="673"/>
    <n v="-25329509"/>
    <n v="0"/>
    <n v="0"/>
    <n v="-25329509"/>
    <x v="5"/>
    <x v="18"/>
    <x v="108"/>
    <s v="02"/>
  </r>
  <r>
    <s v="GS"/>
    <s v="0.61.0.20.718.0.02.212.99"/>
    <x v="1101"/>
    <x v="674"/>
    <n v="-15541631"/>
    <n v="0"/>
    <n v="0"/>
    <n v="-15541631"/>
    <x v="5"/>
    <x v="18"/>
    <x v="108"/>
    <s v="02"/>
  </r>
  <r>
    <s v="USD"/>
    <s v="0.61.0.20.718.0.02.312.01"/>
    <x v="1102"/>
    <x v="675"/>
    <n v="0"/>
    <n v="-227.91"/>
    <n v="-1664253"/>
    <n v="-1664253"/>
    <x v="5"/>
    <x v="18"/>
    <x v="108"/>
    <s v="02"/>
  </r>
  <r>
    <s v="GS"/>
    <s v="0.61.0.20.718.0.02.312.99"/>
    <x v="1103"/>
    <x v="675"/>
    <n v="-6163171"/>
    <n v="0"/>
    <n v="0"/>
    <n v="-6163171"/>
    <x v="5"/>
    <x v="18"/>
    <x v="108"/>
    <s v="02"/>
  </r>
  <r>
    <s v="USD"/>
    <s v="0.61.0.20.718.0.02.412.01"/>
    <x v="1104"/>
    <x v="675"/>
    <n v="0"/>
    <n v="-768.45"/>
    <n v="-5624670"/>
    <n v="-5624670"/>
    <x v="5"/>
    <x v="18"/>
    <x v="108"/>
    <s v="02"/>
  </r>
  <r>
    <s v="GS"/>
    <s v="0.61.0.20.718.0.02.412.99"/>
    <x v="1105"/>
    <x v="675"/>
    <n v="-58264542"/>
    <n v="0"/>
    <n v="0"/>
    <n v="-58264542"/>
    <x v="5"/>
    <x v="18"/>
    <x v="108"/>
    <s v="02"/>
  </r>
  <r>
    <s v="GS"/>
    <s v="0.61.0.20.718.0.02.512.99"/>
    <x v="1106"/>
    <x v="675"/>
    <n v="-43348371"/>
    <n v="0"/>
    <n v="0"/>
    <n v="-43348371"/>
    <x v="5"/>
    <x v="18"/>
    <x v="108"/>
    <s v="02"/>
  </r>
  <r>
    <s v="USD"/>
    <s v="0.61.0.20.718.0.02.612.01"/>
    <x v="1107"/>
    <x v="676"/>
    <n v="0"/>
    <n v="-18399.7"/>
    <n v="-134436231"/>
    <n v="-134436231"/>
    <x v="5"/>
    <x v="18"/>
    <x v="108"/>
    <s v="02"/>
  </r>
  <r>
    <s v="GS"/>
    <s v="0.61.0.20.718.0.02.612.99"/>
    <x v="1108"/>
    <x v="675"/>
    <n v="-385250507"/>
    <n v="0"/>
    <n v="0"/>
    <n v="-385250507"/>
    <x v="5"/>
    <x v="18"/>
    <x v="108"/>
    <s v="02"/>
  </r>
  <r>
    <s v="USD"/>
    <s v="0.61.0.20.718.0.02.712.01"/>
    <x v="1109"/>
    <x v="677"/>
    <n v="0"/>
    <n v="-32.5"/>
    <n v="-238903"/>
    <n v="-238903"/>
    <x v="5"/>
    <x v="18"/>
    <x v="108"/>
    <s v="02"/>
  </r>
  <r>
    <s v="GS"/>
    <s v="0.61.0.20.718.0.02.712.99"/>
    <x v="1110"/>
    <x v="678"/>
    <n v="-14898868"/>
    <n v="0"/>
    <n v="0"/>
    <n v="-14898868"/>
    <x v="5"/>
    <x v="18"/>
    <x v="108"/>
    <s v="02"/>
  </r>
  <r>
    <s v="GS"/>
    <s v="0.61.0.20.718.0.02.812.99"/>
    <x v="1111"/>
    <x v="675"/>
    <n v="-868930"/>
    <n v="0"/>
    <n v="0"/>
    <n v="-868930"/>
    <x v="5"/>
    <x v="18"/>
    <x v="108"/>
    <s v="02"/>
  </r>
  <r>
    <s v="USD"/>
    <s v="0.61.0.20.722.0.02.002.01"/>
    <x v="1112"/>
    <x v="679"/>
    <n v="0"/>
    <n v="-2507.35"/>
    <n v="-18550988"/>
    <n v="-18550988"/>
    <x v="5"/>
    <x v="18"/>
    <x v="109"/>
    <s v="02"/>
  </r>
  <r>
    <s v="GS"/>
    <s v="0.61.0.20.722.0.02.002.99"/>
    <x v="1113"/>
    <x v="680"/>
    <n v="-62853561"/>
    <n v="0"/>
    <n v="0"/>
    <n v="-62853561"/>
    <x v="5"/>
    <x v="18"/>
    <x v="109"/>
    <s v="02"/>
  </r>
  <r>
    <s v="GS"/>
    <s v="0.61.0.20.732.0.02.000.99"/>
    <x v="1114"/>
    <x v="681"/>
    <n v="-2885751295"/>
    <n v="0"/>
    <n v="0"/>
    <n v="-2885751295"/>
    <x v="5"/>
    <x v="18"/>
    <x v="110"/>
    <s v="02"/>
  </r>
  <r>
    <s v="GS"/>
    <s v="0.61.0.20.732.0.02.702.99"/>
    <x v="1115"/>
    <x v="682"/>
    <n v="-1031815"/>
    <n v="0"/>
    <n v="0"/>
    <n v="-1031815"/>
    <x v="5"/>
    <x v="18"/>
    <x v="110"/>
    <s v="02"/>
  </r>
  <r>
    <s v="GS"/>
    <s v="0.61.0.20.732.0.02.703.99"/>
    <x v="1116"/>
    <x v="683"/>
    <n v="-4654080"/>
    <n v="0"/>
    <n v="0"/>
    <n v="-4654080"/>
    <x v="5"/>
    <x v="18"/>
    <x v="110"/>
    <s v="02"/>
  </r>
  <r>
    <s v="GS"/>
    <s v="0.61.0.20.734.0.02.001.99"/>
    <x v="1117"/>
    <x v="684"/>
    <n v="-1715528472"/>
    <n v="0"/>
    <n v="0"/>
    <n v="-1715528472"/>
    <x v="5"/>
    <x v="18"/>
    <x v="111"/>
    <s v="02"/>
  </r>
  <r>
    <s v="USD"/>
    <s v="0.61.0.20.850.0.02.112.01"/>
    <x v="1118"/>
    <x v="143"/>
    <n v="0"/>
    <n v="-334.08"/>
    <n v="-2435807"/>
    <n v="-2435807"/>
    <x v="5"/>
    <x v="18"/>
    <x v="112"/>
    <s v="02"/>
  </r>
  <r>
    <s v="GS"/>
    <s v="0.61.0.20.850.0.02.312.99"/>
    <x v="1119"/>
    <x v="685"/>
    <n v="-3053849"/>
    <n v="0"/>
    <n v="0"/>
    <n v="-3053849"/>
    <x v="5"/>
    <x v="18"/>
    <x v="112"/>
    <s v="02"/>
  </r>
  <r>
    <s v="USD"/>
    <s v="0.61.0.20.850.0.02.412.01"/>
    <x v="1120"/>
    <x v="360"/>
    <n v="0"/>
    <n v="-510.87"/>
    <n v="-3725963"/>
    <n v="-3725963"/>
    <x v="5"/>
    <x v="18"/>
    <x v="112"/>
    <s v="02"/>
  </r>
  <r>
    <s v="GS"/>
    <s v="0.61.0.20.850.0.02.412.99"/>
    <x v="1121"/>
    <x v="360"/>
    <n v="-1054378"/>
    <n v="0"/>
    <n v="0"/>
    <n v="-1054378"/>
    <x v="5"/>
    <x v="18"/>
    <x v="112"/>
    <s v="02"/>
  </r>
  <r>
    <s v="GS"/>
    <s v="0.61.0.20.850.0.02.512.99"/>
    <x v="1122"/>
    <x v="686"/>
    <n v="-770976"/>
    <n v="0"/>
    <n v="0"/>
    <n v="-770976"/>
    <x v="5"/>
    <x v="18"/>
    <x v="112"/>
    <s v="02"/>
  </r>
  <r>
    <s v="USD"/>
    <s v="0.61.0.20.850.0.02.612.01"/>
    <x v="1123"/>
    <x v="161"/>
    <n v="0"/>
    <n v="-261.89"/>
    <n v="-1908775"/>
    <n v="-1908775"/>
    <x v="5"/>
    <x v="18"/>
    <x v="112"/>
    <s v="02"/>
  </r>
  <r>
    <s v="GS"/>
    <s v="0.61.0.20.850.0.02.612.99"/>
    <x v="1124"/>
    <x v="161"/>
    <n v="-29340346"/>
    <n v="0"/>
    <n v="0"/>
    <n v="-29340346"/>
    <x v="5"/>
    <x v="18"/>
    <x v="112"/>
    <s v="02"/>
  </r>
  <r>
    <s v="GS"/>
    <s v="0.61.0.20.850.0.02.712.99"/>
    <x v="1125"/>
    <x v="252"/>
    <n v="-28246698"/>
    <n v="0"/>
    <n v="0"/>
    <n v="-28246698"/>
    <x v="5"/>
    <x v="18"/>
    <x v="112"/>
    <s v="02"/>
  </r>
  <r>
    <s v="GS"/>
    <s v="0.61.0.20.850.0.02.732.99"/>
    <x v="1126"/>
    <x v="687"/>
    <n v="-161127"/>
    <n v="0"/>
    <n v="0"/>
    <n v="-161127"/>
    <x v="5"/>
    <x v="18"/>
    <x v="112"/>
    <s v="02"/>
  </r>
  <r>
    <s v="USD"/>
    <s v="0.61.0.30.750.0.02.002.01"/>
    <x v="1127"/>
    <x v="688"/>
    <n v="0"/>
    <n v="-16002.27"/>
    <n v="-116783338"/>
    <n v="-116783338"/>
    <x v="5"/>
    <x v="18"/>
    <x v="113"/>
    <s v="02"/>
  </r>
  <r>
    <s v="GS"/>
    <s v="0.61.0.30.750.0.02.002.99"/>
    <x v="1128"/>
    <x v="689"/>
    <n v="-339319122"/>
    <n v="0"/>
    <n v="0"/>
    <n v="-339319122"/>
    <x v="5"/>
    <x v="18"/>
    <x v="113"/>
    <s v="02"/>
  </r>
  <r>
    <s v="USD"/>
    <s v="0.61.0.30.750.0.02.003.01"/>
    <x v="1129"/>
    <x v="690"/>
    <n v="0"/>
    <n v="-4711.3900000000003"/>
    <n v="-34383464"/>
    <n v="-34383464"/>
    <x v="5"/>
    <x v="18"/>
    <x v="113"/>
    <s v="02"/>
  </r>
  <r>
    <s v="GS"/>
    <s v="0.61.0.30.750.0.02.003.99"/>
    <x v="1130"/>
    <x v="691"/>
    <n v="-94830049"/>
    <n v="0"/>
    <n v="0"/>
    <n v="-94830049"/>
    <x v="5"/>
    <x v="18"/>
    <x v="113"/>
    <s v="02"/>
  </r>
  <r>
    <s v="USD"/>
    <s v="0.61.0.30.750.0.04.002.01"/>
    <x v="1131"/>
    <x v="692"/>
    <n v="0"/>
    <n v="-8.08"/>
    <n v="-58957"/>
    <n v="-58957"/>
    <x v="5"/>
    <x v="18"/>
    <x v="113"/>
    <s v="04"/>
  </r>
  <r>
    <s v="GS"/>
    <s v="0.61.0.30.750.0.04.002.99"/>
    <x v="1132"/>
    <x v="692"/>
    <n v="-18861968"/>
    <n v="0"/>
    <n v="0"/>
    <n v="-18861968"/>
    <x v="5"/>
    <x v="18"/>
    <x v="113"/>
    <s v="04"/>
  </r>
  <r>
    <s v="USD"/>
    <s v="0.61.0.30.750.0.04.003.01"/>
    <x v="1133"/>
    <x v="692"/>
    <n v="0"/>
    <n v="-42.1"/>
    <n v="-306484"/>
    <n v="-306484"/>
    <x v="5"/>
    <x v="18"/>
    <x v="113"/>
    <s v="04"/>
  </r>
  <r>
    <s v="GS"/>
    <s v="0.61.0.30.750.0.04.003.99"/>
    <x v="1134"/>
    <x v="692"/>
    <n v="-6030006"/>
    <n v="0"/>
    <n v="0"/>
    <n v="-6030006"/>
    <x v="5"/>
    <x v="18"/>
    <x v="113"/>
    <s v="04"/>
  </r>
  <r>
    <s v="GS"/>
    <s v="0.61.0.30.752.0.02.001.99"/>
    <x v="1135"/>
    <x v="693"/>
    <n v="-14342252"/>
    <n v="0"/>
    <n v="0"/>
    <n v="-14342252"/>
    <x v="5"/>
    <x v="18"/>
    <x v="114"/>
    <s v="02"/>
  </r>
  <r>
    <s v="GS"/>
    <s v="0.61.0.30.752.0.02.010.99"/>
    <x v="1136"/>
    <x v="694"/>
    <n v="-113636"/>
    <n v="0"/>
    <n v="0"/>
    <n v="-113636"/>
    <x v="5"/>
    <x v="18"/>
    <x v="114"/>
    <s v="02"/>
  </r>
  <r>
    <s v="GS"/>
    <s v="0.61.0.30.758.0.02.003.99"/>
    <x v="1137"/>
    <x v="691"/>
    <n v="-626575"/>
    <n v="0"/>
    <n v="0"/>
    <n v="-626575"/>
    <x v="5"/>
    <x v="18"/>
    <x v="115"/>
    <s v="02"/>
  </r>
  <r>
    <s v="GS"/>
    <s v="0.61.0.30.840.0.02.001.99"/>
    <x v="1138"/>
    <x v="695"/>
    <n v="-61157"/>
    <n v="0"/>
    <n v="0"/>
    <n v="-61157"/>
    <x v="5"/>
    <x v="18"/>
    <x v="116"/>
    <s v="02"/>
  </r>
  <r>
    <s v="GS"/>
    <s v="0.61.0.60.766.0.02.000.99"/>
    <x v="1139"/>
    <x v="696"/>
    <n v="-13533583788"/>
    <n v="0"/>
    <n v="0"/>
    <n v="-13533583788"/>
    <x v="5"/>
    <x v="18"/>
    <x v="117"/>
    <s v="02"/>
  </r>
  <r>
    <s v="GS"/>
    <s v="0.61.0.60.766.0.04.000.99"/>
    <x v="1140"/>
    <x v="697"/>
    <n v="-980846928"/>
    <n v="0"/>
    <n v="0"/>
    <n v="-980846928"/>
    <x v="5"/>
    <x v="18"/>
    <x v="117"/>
    <s v="04"/>
  </r>
  <r>
    <s v="GS"/>
    <s v="0.61.0.60.766.0.04.001.99"/>
    <x v="1141"/>
    <x v="698"/>
    <n v="-112079031"/>
    <n v="0"/>
    <n v="0"/>
    <n v="-112079031"/>
    <x v="5"/>
    <x v="18"/>
    <x v="117"/>
    <s v="04"/>
  </r>
  <r>
    <s v="GS"/>
    <s v="0.61.0.60.766.0.06.000.99"/>
    <x v="1142"/>
    <x v="699"/>
    <n v="-8174726096"/>
    <n v="0"/>
    <n v="0"/>
    <n v="-8174726096"/>
    <x v="5"/>
    <x v="18"/>
    <x v="117"/>
    <s v="06"/>
  </r>
  <r>
    <s v="GS"/>
    <s v="0.61.0.60.766.0.06.001.99"/>
    <x v="1143"/>
    <x v="700"/>
    <n v="-45117740325"/>
    <n v="0"/>
    <n v="0"/>
    <n v="-45117740325"/>
    <x v="5"/>
    <x v="18"/>
    <x v="117"/>
    <s v="06"/>
  </r>
  <r>
    <s v="GS"/>
    <s v="0.61.0.60.766.0.08.000.99"/>
    <x v="1144"/>
    <x v="701"/>
    <n v="-97294648"/>
    <n v="0"/>
    <n v="0"/>
    <n v="-97294648"/>
    <x v="5"/>
    <x v="18"/>
    <x v="117"/>
    <s v="08"/>
  </r>
  <r>
    <s v="GS"/>
    <s v="0.61.0.60.766.0.10.000.99"/>
    <x v="1145"/>
    <x v="702"/>
    <n v="-1"/>
    <n v="0"/>
    <n v="0"/>
    <n v="-1"/>
    <x v="5"/>
    <x v="18"/>
    <x v="117"/>
    <s v="10"/>
  </r>
  <r>
    <s v="GS"/>
    <s v="0.61.0.60.768.0.04.000.99"/>
    <x v="1146"/>
    <x v="703"/>
    <n v="-44590508635"/>
    <n v="0"/>
    <n v="0"/>
    <n v="-44590508635"/>
    <x v="5"/>
    <x v="18"/>
    <x v="118"/>
    <s v="04"/>
  </r>
  <r>
    <s v="GS"/>
    <s v="0.61.0.70.770.0.02.006.99"/>
    <x v="1147"/>
    <x v="704"/>
    <n v="-27489005"/>
    <n v="0"/>
    <n v="0"/>
    <n v="-27489005"/>
    <x v="5"/>
    <x v="18"/>
    <x v="119"/>
    <s v="02"/>
  </r>
  <r>
    <s v="GS"/>
    <s v="0.61.0.80.772.0.02.001.99"/>
    <x v="1148"/>
    <x v="705"/>
    <n v="-1979986766"/>
    <n v="0"/>
    <n v="0"/>
    <n v="-1979986766"/>
    <x v="5"/>
    <x v="18"/>
    <x v="120"/>
    <s v="02"/>
  </r>
  <r>
    <s v="GS"/>
    <s v="0.61.0.80.772.0.02.010.99"/>
    <x v="1149"/>
    <x v="706"/>
    <n v="-28890930621"/>
    <n v="0"/>
    <n v="0"/>
    <n v="-28890930621"/>
    <x v="5"/>
    <x v="18"/>
    <x v="120"/>
    <s v="02"/>
  </r>
  <r>
    <s v="GS"/>
    <s v="0.61.0.80.772.0.02.030.99"/>
    <x v="1150"/>
    <x v="707"/>
    <n v="-1687181353"/>
    <n v="0"/>
    <n v="0"/>
    <n v="-1687181353"/>
    <x v="5"/>
    <x v="18"/>
    <x v="120"/>
    <s v="02"/>
  </r>
  <r>
    <s v="GS"/>
    <s v="0.61.0.80.772.0.02.040.99"/>
    <x v="1151"/>
    <x v="708"/>
    <n v="-818955404"/>
    <n v="0"/>
    <n v="0"/>
    <n v="-818955404"/>
    <x v="5"/>
    <x v="18"/>
    <x v="120"/>
    <s v="02"/>
  </r>
  <r>
    <s v="GS"/>
    <s v="0.61.0.80.772.0.02.454.99"/>
    <x v="1152"/>
    <x v="709"/>
    <n v="-2326527470"/>
    <n v="0"/>
    <n v="0"/>
    <n v="-2326527470"/>
    <x v="5"/>
    <x v="18"/>
    <x v="120"/>
    <s v="02"/>
  </r>
  <r>
    <s v="GS"/>
    <s v="0.62.0.10.776.0.02.008.99"/>
    <x v="1153"/>
    <x v="710"/>
    <n v="-1200000"/>
    <n v="0"/>
    <n v="0"/>
    <n v="-1200000"/>
    <x v="5"/>
    <x v="19"/>
    <x v="121"/>
    <s v="02"/>
  </r>
  <r>
    <s v="GS"/>
    <s v="0.62.0.10.776.0.02.010.99"/>
    <x v="1154"/>
    <x v="711"/>
    <n v="-95887"/>
    <n v="0"/>
    <n v="0"/>
    <n v="-95887"/>
    <x v="5"/>
    <x v="19"/>
    <x v="121"/>
    <s v="02"/>
  </r>
  <r>
    <s v="GS"/>
    <s v="0.62.0.10.776.0.02.017.99"/>
    <x v="1155"/>
    <x v="712"/>
    <n v="-6532577825"/>
    <n v="0"/>
    <n v="0"/>
    <n v="-6532577825"/>
    <x v="5"/>
    <x v="19"/>
    <x v="121"/>
    <s v="02"/>
  </r>
  <r>
    <s v="GS"/>
    <s v="0.62.0.10.776.0.02.018.99"/>
    <x v="1156"/>
    <x v="713"/>
    <n v="-4599766001"/>
    <n v="0"/>
    <n v="0"/>
    <n v="-4599766001"/>
    <x v="5"/>
    <x v="19"/>
    <x v="121"/>
    <s v="02"/>
  </r>
  <r>
    <s v="GS"/>
    <s v="0.62.0.10.776.0.02.050.99"/>
    <x v="1157"/>
    <x v="714"/>
    <n v="-3078321057"/>
    <n v="0"/>
    <n v="0"/>
    <n v="-3078321057"/>
    <x v="5"/>
    <x v="19"/>
    <x v="121"/>
    <s v="02"/>
  </r>
  <r>
    <s v="GS"/>
    <s v="0.62.0.10.782.0.02.002.99"/>
    <x v="1158"/>
    <x v="715"/>
    <n v="-29540836"/>
    <n v="0"/>
    <n v="0"/>
    <n v="-29540836"/>
    <x v="5"/>
    <x v="19"/>
    <x v="122"/>
    <s v="02"/>
  </r>
  <r>
    <s v="GS"/>
    <s v="0.62.0.10.782.0.02.003.99"/>
    <x v="1159"/>
    <x v="716"/>
    <n v="-17668969"/>
    <n v="0"/>
    <n v="0"/>
    <n v="-17668969"/>
    <x v="5"/>
    <x v="19"/>
    <x v="122"/>
    <s v="02"/>
  </r>
  <r>
    <s v="GS"/>
    <s v="0.62.0.10.782.0.02.015.99"/>
    <x v="1160"/>
    <x v="717"/>
    <n v="-1191224"/>
    <n v="0"/>
    <n v="0"/>
    <n v="-1191224"/>
    <x v="5"/>
    <x v="19"/>
    <x v="122"/>
    <s v="02"/>
  </r>
  <r>
    <s v="GS"/>
    <s v="0.62.0.10.782.0.03.004.99"/>
    <x v="1161"/>
    <x v="718"/>
    <n v="-769038541"/>
    <n v="0"/>
    <n v="0"/>
    <n v="-769038541"/>
    <x v="5"/>
    <x v="19"/>
    <x v="122"/>
    <s v="03"/>
  </r>
  <r>
    <s v="GS"/>
    <s v="0.62.0.10.806.0.02.001.99"/>
    <x v="1162"/>
    <x v="719"/>
    <n v="-236774108"/>
    <n v="0"/>
    <n v="0"/>
    <n v="-236774108"/>
    <x v="5"/>
    <x v="19"/>
    <x v="123"/>
    <s v="02"/>
  </r>
  <r>
    <s v="USD"/>
    <s v="0.62.0.10.806.0.02.002.01"/>
    <x v="1163"/>
    <x v="720"/>
    <n v="0"/>
    <n v="-105"/>
    <n v="-764545"/>
    <n v="-764545"/>
    <x v="5"/>
    <x v="19"/>
    <x v="123"/>
    <s v="02"/>
  </r>
  <r>
    <s v="GS"/>
    <s v="0.62.0.10.806.0.02.002.99"/>
    <x v="1164"/>
    <x v="721"/>
    <n v="-550000000"/>
    <n v="0"/>
    <n v="0"/>
    <n v="-550000000"/>
    <x v="5"/>
    <x v="19"/>
    <x v="123"/>
    <s v="02"/>
  </r>
  <r>
    <s v="GS"/>
    <s v="0.62.0.10.806.0.02.010.99"/>
    <x v="1165"/>
    <x v="722"/>
    <n v="-1426942"/>
    <n v="0"/>
    <n v="0"/>
    <n v="-1426942"/>
    <x v="5"/>
    <x v="19"/>
    <x v="123"/>
    <s v="02"/>
  </r>
  <r>
    <s v="GS"/>
    <s v="0.62.0.10.806.0.02.019.99"/>
    <x v="1166"/>
    <x v="723"/>
    <n v="-150000"/>
    <n v="0"/>
    <n v="0"/>
    <n v="-150000"/>
    <x v="5"/>
    <x v="19"/>
    <x v="123"/>
    <s v="02"/>
  </r>
  <r>
    <s v="GS"/>
    <s v="0.62.0.10.806.0.02.028.99"/>
    <x v="1167"/>
    <x v="724"/>
    <n v="-5397443"/>
    <n v="0"/>
    <n v="0"/>
    <n v="-5397443"/>
    <x v="5"/>
    <x v="19"/>
    <x v="123"/>
    <s v="02"/>
  </r>
  <r>
    <s v="GS"/>
    <s v="0.62.0.10.806.0.02.031.99"/>
    <x v="1168"/>
    <x v="725"/>
    <n v="-293272"/>
    <n v="0"/>
    <n v="0"/>
    <n v="-293272"/>
    <x v="5"/>
    <x v="19"/>
    <x v="123"/>
    <s v="02"/>
  </r>
  <r>
    <s v="USD"/>
    <s v="0.62.0.10.806.0.02.044.01"/>
    <x v="1169"/>
    <x v="726"/>
    <n v="0"/>
    <n v="-9949.84"/>
    <n v="-72371407"/>
    <n v="-72371407"/>
    <x v="5"/>
    <x v="19"/>
    <x v="123"/>
    <s v="02"/>
  </r>
  <r>
    <s v="GS"/>
    <s v="0.62.0.10.806.0.02.072.99"/>
    <x v="1170"/>
    <x v="727"/>
    <n v="-452335964"/>
    <n v="0"/>
    <n v="0"/>
    <n v="-452335964"/>
    <x v="5"/>
    <x v="19"/>
    <x v="123"/>
    <s v="02"/>
  </r>
  <r>
    <s v="GS"/>
    <s v="0.62.0.10.806.0.02.112.99"/>
    <x v="1171"/>
    <x v="728"/>
    <n v="-6677864"/>
    <n v="0"/>
    <n v="0"/>
    <n v="-6677864"/>
    <x v="5"/>
    <x v="19"/>
    <x v="123"/>
    <s v="02"/>
  </r>
  <r>
    <s v="GS"/>
    <s v="0.62.0.10.806.0.02.212.99"/>
    <x v="1172"/>
    <x v="729"/>
    <n v="-2657695"/>
    <n v="0"/>
    <n v="0"/>
    <n v="-2657695"/>
    <x v="5"/>
    <x v="19"/>
    <x v="123"/>
    <s v="02"/>
  </r>
  <r>
    <s v="USD"/>
    <s v="0.62.0.10.806.0.02.312.01"/>
    <x v="1173"/>
    <x v="730"/>
    <n v="0"/>
    <n v="-1116.53"/>
    <n v="-8176983"/>
    <n v="-8176983"/>
    <x v="5"/>
    <x v="19"/>
    <x v="123"/>
    <s v="02"/>
  </r>
  <r>
    <s v="GS"/>
    <s v="0.62.0.10.806.0.02.312.99"/>
    <x v="1174"/>
    <x v="730"/>
    <n v="-1819048"/>
    <n v="0"/>
    <n v="0"/>
    <n v="-1819048"/>
    <x v="5"/>
    <x v="19"/>
    <x v="123"/>
    <s v="02"/>
  </r>
  <r>
    <s v="USD"/>
    <s v="0.62.0.10.806.0.02.412.01"/>
    <x v="1175"/>
    <x v="731"/>
    <n v="0"/>
    <n v="-149.88999999999999"/>
    <n v="-1095566"/>
    <n v="-1095566"/>
    <x v="5"/>
    <x v="19"/>
    <x v="123"/>
    <s v="02"/>
  </r>
  <r>
    <s v="GS"/>
    <s v="0.62.0.10.806.0.02.412.99"/>
    <x v="1176"/>
    <x v="731"/>
    <n v="-12452033"/>
    <n v="0"/>
    <n v="0"/>
    <n v="-12452033"/>
    <x v="5"/>
    <x v="19"/>
    <x v="123"/>
    <s v="02"/>
  </r>
  <r>
    <s v="GS"/>
    <s v="0.62.0.10.806.0.02.512.99"/>
    <x v="1177"/>
    <x v="732"/>
    <n v="-6546362"/>
    <n v="0"/>
    <n v="0"/>
    <n v="-6546362"/>
    <x v="5"/>
    <x v="19"/>
    <x v="123"/>
    <s v="02"/>
  </r>
  <r>
    <s v="USD"/>
    <s v="0.62.0.10.806.0.02.612.01"/>
    <x v="1178"/>
    <x v="733"/>
    <n v="0"/>
    <n v="-19755.87"/>
    <n v="-144152804"/>
    <n v="-144152804"/>
    <x v="5"/>
    <x v="19"/>
    <x v="123"/>
    <s v="02"/>
  </r>
  <r>
    <s v="GS"/>
    <s v="0.62.0.10.806.0.02.612.99"/>
    <x v="1179"/>
    <x v="733"/>
    <n v="-149105387"/>
    <n v="0"/>
    <n v="0"/>
    <n v="-149105387"/>
    <x v="5"/>
    <x v="19"/>
    <x v="123"/>
    <s v="02"/>
  </r>
  <r>
    <s v="USD"/>
    <s v="0.62.0.10.806.0.02.712.01"/>
    <x v="1180"/>
    <x v="734"/>
    <n v="0"/>
    <n v="-55"/>
    <n v="-401532"/>
    <n v="-401532"/>
    <x v="5"/>
    <x v="19"/>
    <x v="123"/>
    <s v="02"/>
  </r>
  <r>
    <s v="GS"/>
    <s v="0.62.0.10.806.0.02.712.99"/>
    <x v="1181"/>
    <x v="734"/>
    <n v="-2913632420"/>
    <n v="0"/>
    <n v="0"/>
    <n v="-2913632420"/>
    <x v="5"/>
    <x v="19"/>
    <x v="123"/>
    <s v="02"/>
  </r>
  <r>
    <s v="GS"/>
    <s v="0.62.0.10.806.0.02.716.99"/>
    <x v="1182"/>
    <x v="735"/>
    <n v="-2640909"/>
    <n v="0"/>
    <n v="0"/>
    <n v="-2640909"/>
    <x v="5"/>
    <x v="19"/>
    <x v="123"/>
    <s v="02"/>
  </r>
  <r>
    <s v="GS"/>
    <s v="0.62.0.10.806.0.02.732.99"/>
    <x v="1183"/>
    <x v="736"/>
    <n v="-18481001"/>
    <n v="0"/>
    <n v="0"/>
    <n v="-18481001"/>
    <x v="5"/>
    <x v="19"/>
    <x v="123"/>
    <s v="02"/>
  </r>
  <r>
    <s v="USD"/>
    <s v="0.62.0.10.806.0.02.812.01"/>
    <x v="1184"/>
    <x v="737"/>
    <n v="0"/>
    <n v="-703.6"/>
    <n v="-5122729"/>
    <n v="-5122729"/>
    <x v="5"/>
    <x v="19"/>
    <x v="123"/>
    <s v="02"/>
  </r>
  <r>
    <s v="GS"/>
    <s v="0.63.0.10.808.0.02.001.99"/>
    <x v="1185"/>
    <x v="738"/>
    <n v="-210415706"/>
    <n v="0"/>
    <n v="0"/>
    <n v="-210415706"/>
    <x v="5"/>
    <x v="20"/>
    <x v="124"/>
    <s v="02"/>
  </r>
  <r>
    <s v="GS"/>
    <s v="0.63.0.10.808.0.04.999.99"/>
    <x v="1186"/>
    <x v="739"/>
    <n v="-1823537783"/>
    <n v="0"/>
    <n v="0"/>
    <n v="-1823537783"/>
    <x v="5"/>
    <x v="20"/>
    <x v="124"/>
    <s v="04"/>
  </r>
  <r>
    <s v="GS"/>
    <s v="0.63.0.10.808.0.06.002.99"/>
    <x v="1187"/>
    <x v="740"/>
    <n v="-23564943"/>
    <n v="0"/>
    <n v="0"/>
    <n v="-23564943"/>
    <x v="5"/>
    <x v="20"/>
    <x v="124"/>
    <s v="06"/>
  </r>
  <r>
    <s v="GS"/>
    <s v="0.63.0.10.810.0.02.000.99"/>
    <x v="1188"/>
    <x v="741"/>
    <n v="-230"/>
    <n v="0"/>
    <n v="0"/>
    <n v="-230"/>
    <x v="5"/>
    <x v="20"/>
    <x v="125"/>
    <s v="02"/>
  </r>
  <r>
    <s v="GS"/>
    <s v="0.63.0.10.810.0.02.001.99"/>
    <x v="1189"/>
    <x v="742"/>
    <n v="-6732549115"/>
    <n v="0"/>
    <n v="0"/>
    <n v="-6732549115"/>
    <x v="5"/>
    <x v="20"/>
    <x v="125"/>
    <s v="02"/>
  </r>
  <r>
    <s v="GS"/>
    <s v="0.63.0.10.810.0.03.000.99"/>
    <x v="1190"/>
    <x v="743"/>
    <n v="-6660266"/>
    <n v="0"/>
    <n v="0"/>
    <n v="-6660266"/>
    <x v="5"/>
    <x v="20"/>
    <x v="125"/>
    <s v="03"/>
  </r>
  <r>
    <s v="GS"/>
    <s v="0.63.0.20.814.0.06.000.99"/>
    <x v="1191"/>
    <x v="744"/>
    <n v="-132"/>
    <n v="0"/>
    <n v="0"/>
    <n v="-132"/>
    <x v="5"/>
    <x v="20"/>
    <x v="126"/>
    <s v="06"/>
  </r>
  <r>
    <s v="GS"/>
    <s v="0.63.0.20.814.0.06.045.99"/>
    <x v="1192"/>
    <x v="738"/>
    <n v="-50000000000"/>
    <n v="0"/>
    <n v="0"/>
    <n v="-50000000000"/>
    <x v="5"/>
    <x v="20"/>
    <x v="126"/>
    <s v="06"/>
  </r>
  <r>
    <s v="GS"/>
    <s v="0.63.0.30.818.0.02.004.99"/>
    <x v="1193"/>
    <x v="745"/>
    <n v="-1530017"/>
    <n v="0"/>
    <n v="0"/>
    <n v="-1530017"/>
    <x v="5"/>
    <x v="20"/>
    <x v="127"/>
    <s v="02"/>
  </r>
  <r>
    <s v="GS"/>
    <s v="0.63.0.30.818.0.02.009.99"/>
    <x v="1194"/>
    <x v="746"/>
    <n v="-950000"/>
    <n v="0"/>
    <n v="0"/>
    <n v="-950000"/>
    <x v="5"/>
    <x v="20"/>
    <x v="127"/>
    <s v="02"/>
  </r>
  <r>
    <s v="USD"/>
    <s v="0.63.0.30.818.0.02.010.98"/>
    <x v="1195"/>
    <x v="747"/>
    <n v="0"/>
    <n v="-381858.91"/>
    <n v="-2787251996"/>
    <n v="-2787251996"/>
    <x v="5"/>
    <x v="20"/>
    <x v="127"/>
    <s v="02"/>
  </r>
  <r>
    <s v="GS"/>
    <s v="0.63.0.30.818.0.02.010.99"/>
    <x v="1196"/>
    <x v="747"/>
    <n v="-7115569828"/>
    <n v="0"/>
    <n v="0"/>
    <n v="-7115569828"/>
    <x v="5"/>
    <x v="20"/>
    <x v="127"/>
    <s v="02"/>
  </r>
  <r>
    <s v="GS"/>
    <s v="0.63.0.30.818.0.02.011.99"/>
    <x v="1197"/>
    <x v="748"/>
    <n v="-8347964072"/>
    <n v="0"/>
    <n v="0"/>
    <n v="-8347964072"/>
    <x v="5"/>
    <x v="20"/>
    <x v="127"/>
    <s v="02"/>
  </r>
  <r>
    <s v="GS"/>
    <s v="0.63.0.30.818.0.02.050.99"/>
    <x v="1198"/>
    <x v="749"/>
    <n v="-37725345"/>
    <n v="0"/>
    <n v="0"/>
    <n v="-37725345"/>
    <x v="5"/>
    <x v="20"/>
    <x v="127"/>
    <s v="02"/>
  </r>
  <r>
    <s v="USD"/>
    <s v="0.63.0.30.818.0.02.051.98"/>
    <x v="1199"/>
    <x v="750"/>
    <n v="0"/>
    <n v="-2360.94"/>
    <n v="-17246549"/>
    <n v="-17246549"/>
    <x v="5"/>
    <x v="20"/>
    <x v="127"/>
    <s v="02"/>
  </r>
  <r>
    <s v="GS"/>
    <s v="0.63.0.30.818.0.02.051.99"/>
    <x v="1200"/>
    <x v="751"/>
    <n v="-7741287152"/>
    <n v="0"/>
    <n v="0"/>
    <n v="-7741287152"/>
    <x v="5"/>
    <x v="20"/>
    <x v="127"/>
    <s v="02"/>
  </r>
  <r>
    <s v="GS"/>
    <s v="0.63.0.40.820.0.04.000.99"/>
    <x v="1201"/>
    <x v="752"/>
    <n v="-23852410671"/>
    <n v="0"/>
    <n v="0"/>
    <n v="-23852410671"/>
    <x v="5"/>
    <x v="20"/>
    <x v="128"/>
    <s v="04"/>
  </r>
  <r>
    <s v="GS"/>
    <s v="0.63.0.40.820.0.05.000.99"/>
    <x v="1202"/>
    <x v="753"/>
    <n v="-71025579"/>
    <n v="0"/>
    <n v="0"/>
    <n v="-71025579"/>
    <x v="5"/>
    <x v="20"/>
    <x v="128"/>
    <s v="05"/>
  </r>
  <r>
    <s v="GS"/>
    <s v="0.63.0.40.822.0.02.000.99"/>
    <x v="1203"/>
    <x v="754"/>
    <n v="-432033897"/>
    <n v="0"/>
    <n v="0"/>
    <n v="-432033897"/>
    <x v="5"/>
    <x v="20"/>
    <x v="129"/>
    <s v="02"/>
  </r>
  <r>
    <s v="GS"/>
    <s v="0.63.0.40.822.0.04.000.99"/>
    <x v="1204"/>
    <x v="755"/>
    <n v="-7815048074"/>
    <n v="0"/>
    <n v="0"/>
    <n v="-7815048074"/>
    <x v="5"/>
    <x v="20"/>
    <x v="129"/>
    <s v="04"/>
  </r>
  <r>
    <s v="USD"/>
    <s v="0.63.0.60.836.0.01.000.98"/>
    <x v="1205"/>
    <x v="756"/>
    <n v="0"/>
    <n v="-105667.33"/>
    <n v="-776302134"/>
    <n v="-776302134"/>
    <x v="5"/>
    <x v="20"/>
    <x v="130"/>
    <s v="01"/>
  </r>
  <r>
    <s v="GS"/>
    <s v="0.63.0.60.836.0.01.000.99"/>
    <x v="1206"/>
    <x v="756"/>
    <n v="-202436365"/>
    <n v="0"/>
    <n v="0"/>
    <n v="-202436365"/>
    <x v="5"/>
    <x v="20"/>
    <x v="130"/>
    <s v="01"/>
  </r>
  <r>
    <s v="GS"/>
    <s v="0.64.0.10.828.0.01.001.99"/>
    <x v="1207"/>
    <x v="757"/>
    <n v="-120101"/>
    <n v="0"/>
    <n v="0"/>
    <n v="-120101"/>
    <x v="5"/>
    <x v="21"/>
    <x v="131"/>
    <s v="01"/>
  </r>
  <r>
    <s v="GS"/>
    <s v="0.64.0.10.832.0.01.002.99"/>
    <x v="1208"/>
    <x v="744"/>
    <n v="-667"/>
    <n v="0"/>
    <n v="0"/>
    <n v="-667"/>
    <x v="5"/>
    <x v="21"/>
    <x v="132"/>
    <s v="01"/>
  </r>
  <r>
    <s v="GS"/>
    <s v="0.64.0.10.832.0.01.021.99"/>
    <x v="1209"/>
    <x v="758"/>
    <n v="-25589057061"/>
    <n v="0"/>
    <n v="0"/>
    <n v="-25589057061"/>
    <x v="5"/>
    <x v="21"/>
    <x v="132"/>
    <s v="01"/>
  </r>
  <r>
    <s v="USD"/>
    <s v="0.71.0.10.701.0.02.001.01"/>
    <x v="1210"/>
    <x v="759"/>
    <n v="0"/>
    <n v="25335.01"/>
    <n v="185289604"/>
    <n v="185289604"/>
    <x v="6"/>
    <x v="22"/>
    <x v="133"/>
    <s v="02"/>
  </r>
  <r>
    <s v="GS"/>
    <s v="0.71.0.10.701.0.02.001.99"/>
    <x v="1211"/>
    <x v="760"/>
    <n v="1510601490"/>
    <n v="0"/>
    <n v="0"/>
    <n v="1510601490"/>
    <x v="6"/>
    <x v="22"/>
    <x v="133"/>
    <s v="02"/>
  </r>
  <r>
    <s v="USD"/>
    <s v="0.71.0.10.701.0.02.012.01"/>
    <x v="1212"/>
    <x v="761"/>
    <n v="0"/>
    <n v="212627.28"/>
    <n v="1553214763"/>
    <n v="1553214763"/>
    <x v="6"/>
    <x v="22"/>
    <x v="133"/>
    <s v="02"/>
  </r>
  <r>
    <s v="GS"/>
    <s v="0.71.0.10.701.0.02.012.99"/>
    <x v="1213"/>
    <x v="761"/>
    <n v="5166265151"/>
    <n v="0"/>
    <n v="0"/>
    <n v="5166265151"/>
    <x v="6"/>
    <x v="22"/>
    <x v="133"/>
    <s v="02"/>
  </r>
  <r>
    <s v="USD"/>
    <s v="0.71.0.10.701.0.02.055.01"/>
    <x v="1214"/>
    <x v="762"/>
    <n v="0"/>
    <n v="48082.16"/>
    <n v="351164885"/>
    <n v="351164885"/>
    <x v="6"/>
    <x v="22"/>
    <x v="133"/>
    <s v="02"/>
  </r>
  <r>
    <s v="GS"/>
    <s v="0.71.0.10.701.0.02.055.99"/>
    <x v="1215"/>
    <x v="763"/>
    <n v="50251209"/>
    <n v="0"/>
    <n v="0"/>
    <n v="50251209"/>
    <x v="6"/>
    <x v="22"/>
    <x v="133"/>
    <s v="02"/>
  </r>
  <r>
    <s v="GS"/>
    <s v="0.71.0.10.705.0.02.000.99"/>
    <x v="1216"/>
    <x v="761"/>
    <n v="1194806697"/>
    <n v="0"/>
    <n v="0"/>
    <n v="1194806697"/>
    <x v="6"/>
    <x v="22"/>
    <x v="134"/>
    <s v="02"/>
  </r>
  <r>
    <s v="USD"/>
    <s v="0.71.0.10.705.0.02.001.01"/>
    <x v="1217"/>
    <x v="764"/>
    <n v="0"/>
    <n v="4275.07"/>
    <n v="31183386"/>
    <n v="31183386"/>
    <x v="6"/>
    <x v="22"/>
    <x v="134"/>
    <s v="02"/>
  </r>
  <r>
    <s v="GS"/>
    <s v="0.71.0.10.705.0.02.002.99"/>
    <x v="1218"/>
    <x v="765"/>
    <n v="73243183"/>
    <n v="0"/>
    <n v="0"/>
    <n v="73243183"/>
    <x v="6"/>
    <x v="22"/>
    <x v="134"/>
    <s v="02"/>
  </r>
  <r>
    <s v="GS"/>
    <s v="0.71.0.10.705.0.03.001.99"/>
    <x v="1219"/>
    <x v="766"/>
    <n v="57023160"/>
    <n v="0"/>
    <n v="0"/>
    <n v="57023160"/>
    <x v="6"/>
    <x v="22"/>
    <x v="134"/>
    <s v="03"/>
  </r>
  <r>
    <s v="USD"/>
    <s v="0.71.0.10.705.0.03.002.01"/>
    <x v="1220"/>
    <x v="767"/>
    <n v="0"/>
    <n v="53223.61"/>
    <n v="388801194"/>
    <n v="388801194"/>
    <x v="6"/>
    <x v="22"/>
    <x v="134"/>
    <s v="03"/>
  </r>
  <r>
    <s v="GS"/>
    <s v="0.71.0.10.705.0.03.002.99"/>
    <x v="1221"/>
    <x v="767"/>
    <n v="1136112134"/>
    <n v="0"/>
    <n v="0"/>
    <n v="1136112134"/>
    <x v="6"/>
    <x v="22"/>
    <x v="134"/>
    <s v="03"/>
  </r>
  <r>
    <s v="GS"/>
    <s v="0.71.0.10.707.0.04.000.99"/>
    <x v="1222"/>
    <x v="768"/>
    <n v="1242417235"/>
    <n v="0"/>
    <n v="0"/>
    <n v="1242417235"/>
    <x v="6"/>
    <x v="22"/>
    <x v="135"/>
    <s v="04"/>
  </r>
  <r>
    <s v="USD"/>
    <s v="0.71.0.20.709.0.02.000.98"/>
    <x v="1223"/>
    <x v="769"/>
    <n v="0"/>
    <n v="64168.03"/>
    <n v="467357339"/>
    <n v="467357339"/>
    <x v="6"/>
    <x v="22"/>
    <x v="136"/>
    <s v="02"/>
  </r>
  <r>
    <s v="GS"/>
    <s v="0.71.0.20.709.0.02.000.99"/>
    <x v="1224"/>
    <x v="770"/>
    <n v="3595869545"/>
    <n v="0"/>
    <n v="0"/>
    <n v="3595869545"/>
    <x v="6"/>
    <x v="22"/>
    <x v="136"/>
    <s v="02"/>
  </r>
  <r>
    <s v="USD"/>
    <s v="0.71.0.20.711.0.02.001.01"/>
    <x v="1225"/>
    <x v="771"/>
    <n v="0"/>
    <n v="68620.289999999994"/>
    <n v="500595211"/>
    <n v="500595211"/>
    <x v="6"/>
    <x v="22"/>
    <x v="137"/>
    <s v="02"/>
  </r>
  <r>
    <s v="GS"/>
    <s v="0.71.0.20.711.0.02.001.99"/>
    <x v="1226"/>
    <x v="772"/>
    <n v="689806481"/>
    <n v="0"/>
    <n v="0"/>
    <n v="689806481"/>
    <x v="6"/>
    <x v="22"/>
    <x v="137"/>
    <s v="02"/>
  </r>
  <r>
    <s v="GS"/>
    <s v="0.71.0.20.711.0.03.001.99"/>
    <x v="1227"/>
    <x v="773"/>
    <n v="912"/>
    <n v="0"/>
    <n v="0"/>
    <n v="912"/>
    <x v="6"/>
    <x v="22"/>
    <x v="137"/>
    <s v="03"/>
  </r>
  <r>
    <s v="USD"/>
    <s v="0.71.0.20.715.0.02.012.01"/>
    <x v="1228"/>
    <x v="774"/>
    <n v="0"/>
    <n v="1006767.61"/>
    <n v="7350572633"/>
    <n v="7350572633"/>
    <x v="6"/>
    <x v="22"/>
    <x v="138"/>
    <s v="02"/>
  </r>
  <r>
    <s v="GS"/>
    <s v="0.71.0.20.715.0.02.012.99"/>
    <x v="1229"/>
    <x v="775"/>
    <n v="22352366562"/>
    <n v="0"/>
    <n v="0"/>
    <n v="22352366562"/>
    <x v="6"/>
    <x v="22"/>
    <x v="138"/>
    <s v="02"/>
  </r>
  <r>
    <s v="USD"/>
    <s v="0.71.0.20.729.0.01.001.01"/>
    <x v="1230"/>
    <x v="776"/>
    <n v="0"/>
    <n v="19.8"/>
    <n v="144500"/>
    <n v="144500"/>
    <x v="6"/>
    <x v="22"/>
    <x v="139"/>
    <s v="01"/>
  </r>
  <r>
    <s v="GS"/>
    <s v="0.71.0.20.729.0.01.001.99"/>
    <x v="1231"/>
    <x v="777"/>
    <n v="3384580"/>
    <n v="0"/>
    <n v="0"/>
    <n v="3384580"/>
    <x v="6"/>
    <x v="22"/>
    <x v="139"/>
    <s v="01"/>
  </r>
  <r>
    <s v="USD"/>
    <s v="0.71.0.20.729.0.01.012.01"/>
    <x v="1232"/>
    <x v="778"/>
    <n v="0"/>
    <n v="105575"/>
    <n v="773322876"/>
    <n v="773322876"/>
    <x v="6"/>
    <x v="22"/>
    <x v="139"/>
    <s v="01"/>
  </r>
  <r>
    <s v="GS"/>
    <s v="0.71.0.20.729.0.01.012.99"/>
    <x v="1233"/>
    <x v="779"/>
    <n v="7376462329"/>
    <n v="0"/>
    <n v="0"/>
    <n v="7376462329"/>
    <x v="6"/>
    <x v="22"/>
    <x v="139"/>
    <s v="01"/>
  </r>
  <r>
    <s v="USD"/>
    <s v="0.71.0.20.797.0.01.001.01"/>
    <x v="1234"/>
    <x v="780"/>
    <n v="0"/>
    <n v="241776.06"/>
    <n v="1765876923"/>
    <n v="1765876923"/>
    <x v="6"/>
    <x v="22"/>
    <x v="140"/>
    <s v="01"/>
  </r>
  <r>
    <s v="GS"/>
    <s v="0.71.0.40.739.0.02.000.99"/>
    <x v="1235"/>
    <x v="781"/>
    <n v="9167707341"/>
    <n v="0"/>
    <n v="0"/>
    <n v="9167707341"/>
    <x v="6"/>
    <x v="22"/>
    <x v="141"/>
    <s v="02"/>
  </r>
  <r>
    <s v="GS"/>
    <s v="0.71.0.40.739.0.04.000.99"/>
    <x v="1236"/>
    <x v="782"/>
    <n v="935320507"/>
    <n v="0"/>
    <n v="0"/>
    <n v="935320507"/>
    <x v="6"/>
    <x v="22"/>
    <x v="141"/>
    <s v="04"/>
  </r>
  <r>
    <s v="GS"/>
    <s v="0.71.0.40.739.0.04.001.99"/>
    <x v="1237"/>
    <x v="783"/>
    <n v="465593037"/>
    <n v="0"/>
    <n v="0"/>
    <n v="465593037"/>
    <x v="6"/>
    <x v="22"/>
    <x v="141"/>
    <s v="04"/>
  </r>
  <r>
    <s v="GS"/>
    <s v="0.71.0.40.739.0.06.000.99"/>
    <x v="1238"/>
    <x v="784"/>
    <n v="8353813460"/>
    <n v="0"/>
    <n v="0"/>
    <n v="8353813460"/>
    <x v="6"/>
    <x v="22"/>
    <x v="141"/>
    <s v="06"/>
  </r>
  <r>
    <s v="GS"/>
    <s v="0.71.0.40.739.0.06.001.99"/>
    <x v="1239"/>
    <x v="785"/>
    <n v="33816122147"/>
    <n v="0"/>
    <n v="0"/>
    <n v="33816122147"/>
    <x v="6"/>
    <x v="22"/>
    <x v="141"/>
    <s v="06"/>
  </r>
  <r>
    <s v="GS"/>
    <s v="0.71.0.40.739.0.08.000.99"/>
    <x v="1240"/>
    <x v="786"/>
    <n v="96111156"/>
    <n v="0"/>
    <n v="0"/>
    <n v="96111156"/>
    <x v="6"/>
    <x v="22"/>
    <x v="141"/>
    <s v="08"/>
  </r>
  <r>
    <s v="GS"/>
    <s v="0.71.0.40.741.0.04.000.99"/>
    <x v="1241"/>
    <x v="787"/>
    <n v="58042852122"/>
    <n v="0"/>
    <n v="0"/>
    <n v="58042852122"/>
    <x v="6"/>
    <x v="22"/>
    <x v="142"/>
    <s v="04"/>
  </r>
  <r>
    <s v="GS"/>
    <s v="0.71.0.50.743.0.02.000.99"/>
    <x v="1242"/>
    <x v="103"/>
    <n v="1008844795"/>
    <n v="0"/>
    <n v="0"/>
    <n v="1008844795"/>
    <x v="6"/>
    <x v="22"/>
    <x v="143"/>
    <s v="02"/>
  </r>
  <r>
    <s v="GS"/>
    <s v="0.71.0.50.743.0.02.001.99"/>
    <x v="1243"/>
    <x v="788"/>
    <n v="4658514263"/>
    <n v="0"/>
    <n v="0"/>
    <n v="4658514263"/>
    <x v="6"/>
    <x v="22"/>
    <x v="143"/>
    <s v="02"/>
  </r>
  <r>
    <s v="GS"/>
    <s v="0.71.0.50.743.0.02.002.98"/>
    <x v="1244"/>
    <x v="789"/>
    <n v="0"/>
    <n v="0"/>
    <n v="382325136"/>
    <n v="382325136"/>
    <x v="6"/>
    <x v="22"/>
    <x v="143"/>
    <s v="02"/>
  </r>
  <r>
    <s v="GS"/>
    <s v="0.71.0.50.743.0.02.002.99"/>
    <x v="1245"/>
    <x v="789"/>
    <n v="36220085955"/>
    <n v="0"/>
    <n v="0"/>
    <n v="36220085955"/>
    <x v="6"/>
    <x v="22"/>
    <x v="143"/>
    <s v="02"/>
  </r>
  <r>
    <s v="GS"/>
    <s v="0.71.0.50.743.0.02.020.99"/>
    <x v="1246"/>
    <x v="790"/>
    <n v="39312395"/>
    <n v="0"/>
    <n v="0"/>
    <n v="39312395"/>
    <x v="6"/>
    <x v="22"/>
    <x v="143"/>
    <s v="02"/>
  </r>
  <r>
    <s v="GS"/>
    <s v="0.71.0.50.743.0.02.023.99"/>
    <x v="1247"/>
    <x v="791"/>
    <n v="803900415"/>
    <n v="0"/>
    <n v="0"/>
    <n v="803900415"/>
    <x v="6"/>
    <x v="22"/>
    <x v="143"/>
    <s v="02"/>
  </r>
  <r>
    <s v="GS"/>
    <s v="0.71.0.50.743.0.02.040.99"/>
    <x v="1248"/>
    <x v="792"/>
    <n v="1455969616"/>
    <n v="0"/>
    <n v="0"/>
    <n v="1455969616"/>
    <x v="6"/>
    <x v="22"/>
    <x v="143"/>
    <s v="02"/>
  </r>
  <r>
    <s v="GS"/>
    <s v="0.71.0.50.743.0.02.090.99"/>
    <x v="1249"/>
    <x v="793"/>
    <n v="386478092"/>
    <n v="0"/>
    <n v="0"/>
    <n v="386478092"/>
    <x v="6"/>
    <x v="22"/>
    <x v="143"/>
    <s v="02"/>
  </r>
  <r>
    <s v="GS"/>
    <s v="0.71.0.50.743.0.02.454.99"/>
    <x v="1250"/>
    <x v="270"/>
    <n v="7179325464"/>
    <n v="0"/>
    <n v="0"/>
    <n v="7179325464"/>
    <x v="6"/>
    <x v="22"/>
    <x v="143"/>
    <s v="02"/>
  </r>
  <r>
    <s v="GS"/>
    <s v="0.71.0.50.743.0.04.040.99"/>
    <x v="1251"/>
    <x v="75"/>
    <n v="3010352"/>
    <n v="0"/>
    <n v="0"/>
    <n v="3010352"/>
    <x v="6"/>
    <x v="22"/>
    <x v="143"/>
    <s v="04"/>
  </r>
  <r>
    <s v="GS"/>
    <s v="0.71.0.50.743.0.07.202.99"/>
    <x v="1252"/>
    <x v="794"/>
    <n v="663824169"/>
    <n v="0"/>
    <n v="0"/>
    <n v="663824169"/>
    <x v="6"/>
    <x v="22"/>
    <x v="143"/>
    <s v="07"/>
  </r>
  <r>
    <s v="GS"/>
    <s v="0.71.0.60.749.0.04.000.99"/>
    <x v="1253"/>
    <x v="795"/>
    <n v="6277333"/>
    <n v="0"/>
    <n v="0"/>
    <n v="6277333"/>
    <x v="6"/>
    <x v="22"/>
    <x v="144"/>
    <s v="04"/>
  </r>
  <r>
    <s v="GS"/>
    <s v="0.72.0.10.757.0.02.008.99"/>
    <x v="1254"/>
    <x v="796"/>
    <n v="2383858449"/>
    <n v="0"/>
    <n v="0"/>
    <n v="2383858449"/>
    <x v="6"/>
    <x v="23"/>
    <x v="145"/>
    <s v="02"/>
  </r>
  <r>
    <s v="GS"/>
    <s v="0.72.0.10.757.0.02.011.99"/>
    <x v="1255"/>
    <x v="797"/>
    <n v="813380"/>
    <n v="0"/>
    <n v="0"/>
    <n v="813380"/>
    <x v="6"/>
    <x v="23"/>
    <x v="145"/>
    <s v="02"/>
  </r>
  <r>
    <s v="GS"/>
    <s v="0.72.0.10.757.0.02.012.99"/>
    <x v="1256"/>
    <x v="798"/>
    <n v="1665064062"/>
    <n v="0"/>
    <n v="0"/>
    <n v="1665064062"/>
    <x v="6"/>
    <x v="23"/>
    <x v="145"/>
    <s v="02"/>
  </r>
  <r>
    <s v="GS"/>
    <s v="0.72.0.10.757.0.02.015.99"/>
    <x v="1257"/>
    <x v="799"/>
    <n v="8958650"/>
    <n v="0"/>
    <n v="0"/>
    <n v="8958650"/>
    <x v="6"/>
    <x v="23"/>
    <x v="145"/>
    <s v="02"/>
  </r>
  <r>
    <s v="GS"/>
    <s v="0.72.0.10.757.0.02.100.99"/>
    <x v="1258"/>
    <x v="800"/>
    <n v="408879255"/>
    <n v="0"/>
    <n v="0"/>
    <n v="408879255"/>
    <x v="6"/>
    <x v="23"/>
    <x v="145"/>
    <s v="02"/>
  </r>
  <r>
    <s v="GS"/>
    <s v="0.72.0.10.757.0.02.101.99"/>
    <x v="1259"/>
    <x v="798"/>
    <n v="72500"/>
    <n v="0"/>
    <n v="0"/>
    <n v="72500"/>
    <x v="6"/>
    <x v="23"/>
    <x v="145"/>
    <s v="02"/>
  </r>
  <r>
    <s v="GS"/>
    <s v="0.72.0.10.757.0.02.111.99"/>
    <x v="1260"/>
    <x v="801"/>
    <n v="16101691"/>
    <n v="0"/>
    <n v="0"/>
    <n v="16101691"/>
    <x v="6"/>
    <x v="23"/>
    <x v="145"/>
    <s v="02"/>
  </r>
  <r>
    <s v="GS"/>
    <s v="0.73.0.10.759.0.02.002.99"/>
    <x v="1261"/>
    <x v="802"/>
    <n v="216393"/>
    <n v="0"/>
    <n v="0"/>
    <n v="216393"/>
    <x v="6"/>
    <x v="24"/>
    <x v="146"/>
    <s v="02"/>
  </r>
  <r>
    <s v="GS"/>
    <s v="0.73.0.10.759.0.02.006.99"/>
    <x v="1262"/>
    <x v="803"/>
    <n v="17098025"/>
    <n v="0"/>
    <n v="0"/>
    <n v="17098025"/>
    <x v="6"/>
    <x v="24"/>
    <x v="146"/>
    <s v="02"/>
  </r>
  <r>
    <s v="GS"/>
    <s v="0.73.0.10.759.0.02.007.99"/>
    <x v="1263"/>
    <x v="804"/>
    <n v="57870220"/>
    <n v="0"/>
    <n v="0"/>
    <n v="57870220"/>
    <x v="6"/>
    <x v="24"/>
    <x v="146"/>
    <s v="02"/>
  </r>
  <r>
    <s v="GS"/>
    <s v="0.73.0.10.759.0.02.010.99"/>
    <x v="1264"/>
    <x v="805"/>
    <n v="75236111"/>
    <n v="0"/>
    <n v="0"/>
    <n v="75236111"/>
    <x v="6"/>
    <x v="24"/>
    <x v="146"/>
    <s v="02"/>
  </r>
  <r>
    <s v="GS"/>
    <s v="0.73.0.10.759.0.02.012.99"/>
    <x v="1265"/>
    <x v="806"/>
    <n v="217994047"/>
    <n v="0"/>
    <n v="0"/>
    <n v="217994047"/>
    <x v="6"/>
    <x v="24"/>
    <x v="146"/>
    <s v="02"/>
  </r>
  <r>
    <s v="GS"/>
    <s v="0.73.0.10.759.0.02.016.99"/>
    <x v="1266"/>
    <x v="807"/>
    <n v="7200000"/>
    <n v="0"/>
    <n v="0"/>
    <n v="7200000"/>
    <x v="6"/>
    <x v="24"/>
    <x v="146"/>
    <s v="02"/>
  </r>
  <r>
    <s v="GS"/>
    <s v="0.73.0.10.759.0.02.030.99"/>
    <x v="1267"/>
    <x v="808"/>
    <n v="10000000"/>
    <n v="0"/>
    <n v="0"/>
    <n v="10000000"/>
    <x v="6"/>
    <x v="24"/>
    <x v="146"/>
    <s v="02"/>
  </r>
  <r>
    <s v="GS"/>
    <s v="0.73.0.10.759.0.04.000.99"/>
    <x v="1268"/>
    <x v="809"/>
    <n v="960170140"/>
    <n v="0"/>
    <n v="0"/>
    <n v="960170140"/>
    <x v="6"/>
    <x v="24"/>
    <x v="146"/>
    <s v="04"/>
  </r>
  <r>
    <s v="GS"/>
    <s v="0.73.0.10.759.0.04.001.99"/>
    <x v="1269"/>
    <x v="809"/>
    <n v="6118391993"/>
    <n v="0"/>
    <n v="0"/>
    <n v="6118391993"/>
    <x v="6"/>
    <x v="24"/>
    <x v="146"/>
    <s v="04"/>
  </r>
  <r>
    <s v="GS"/>
    <s v="0.73.0.10.759.0.06.000.99"/>
    <x v="1270"/>
    <x v="810"/>
    <n v="3210001"/>
    <n v="0"/>
    <n v="0"/>
    <n v="3210001"/>
    <x v="6"/>
    <x v="24"/>
    <x v="146"/>
    <s v="06"/>
  </r>
  <r>
    <s v="GS"/>
    <s v="0.73.0.10.759.0.06.010.99"/>
    <x v="1271"/>
    <x v="811"/>
    <n v="612056367"/>
    <n v="0"/>
    <n v="0"/>
    <n v="612056367"/>
    <x v="6"/>
    <x v="24"/>
    <x v="146"/>
    <s v="06"/>
  </r>
  <r>
    <s v="GS"/>
    <s v="0.73.0.10.759.0.08.000.99"/>
    <x v="1272"/>
    <x v="812"/>
    <n v="155918999"/>
    <n v="0"/>
    <n v="0"/>
    <n v="155918999"/>
    <x v="6"/>
    <x v="24"/>
    <x v="146"/>
    <s v="08"/>
  </r>
  <r>
    <s v="GS"/>
    <s v="0.73.0.10.759.0.14.006.99"/>
    <x v="1273"/>
    <x v="813"/>
    <n v="868774"/>
    <n v="0"/>
    <n v="0"/>
    <n v="868774"/>
    <x v="6"/>
    <x v="24"/>
    <x v="146"/>
    <s v="14"/>
  </r>
  <r>
    <s v="GS"/>
    <s v="0.73.0.10.759.0.16.001.99"/>
    <x v="1274"/>
    <x v="814"/>
    <n v="224063429"/>
    <n v="0"/>
    <n v="0"/>
    <n v="224063429"/>
    <x v="6"/>
    <x v="24"/>
    <x v="146"/>
    <s v="16"/>
  </r>
  <r>
    <s v="GS"/>
    <s v="0.73.0.10.759.0.16.002.99"/>
    <x v="1275"/>
    <x v="815"/>
    <n v="43931818"/>
    <n v="0"/>
    <n v="0"/>
    <n v="43931818"/>
    <x v="6"/>
    <x v="24"/>
    <x v="146"/>
    <s v="16"/>
  </r>
  <r>
    <s v="GS"/>
    <s v="0.73.0.10.759.0.16.003.99"/>
    <x v="1276"/>
    <x v="816"/>
    <n v="517049940"/>
    <n v="0"/>
    <n v="0"/>
    <n v="517049940"/>
    <x v="6"/>
    <x v="24"/>
    <x v="146"/>
    <s v="16"/>
  </r>
  <r>
    <s v="GS"/>
    <s v="0.73.0.10.759.0.16.008.99"/>
    <x v="1277"/>
    <x v="817"/>
    <n v="26602150"/>
    <n v="0"/>
    <n v="0"/>
    <n v="26602150"/>
    <x v="6"/>
    <x v="24"/>
    <x v="146"/>
    <s v="16"/>
  </r>
  <r>
    <s v="GS"/>
    <s v="0.73.0.10.759.0.16.010.99"/>
    <x v="1278"/>
    <x v="818"/>
    <n v="3460562129"/>
    <n v="0"/>
    <n v="0"/>
    <n v="3460562129"/>
    <x v="6"/>
    <x v="24"/>
    <x v="146"/>
    <s v="16"/>
  </r>
  <r>
    <s v="GS"/>
    <s v="0.73.0.10.759.0.16.020.99"/>
    <x v="1279"/>
    <x v="819"/>
    <n v="754237955"/>
    <n v="0"/>
    <n v="0"/>
    <n v="754237955"/>
    <x v="6"/>
    <x v="24"/>
    <x v="146"/>
    <s v="16"/>
  </r>
  <r>
    <s v="GS"/>
    <s v="0.73.0.10.759.0.16.030.99"/>
    <x v="1280"/>
    <x v="820"/>
    <n v="22753552"/>
    <n v="0"/>
    <n v="0"/>
    <n v="22753552"/>
    <x v="6"/>
    <x v="24"/>
    <x v="146"/>
    <s v="16"/>
  </r>
  <r>
    <s v="GS"/>
    <s v="0.73.0.10.759.0.16.060.99"/>
    <x v="1281"/>
    <x v="821"/>
    <n v="46783047"/>
    <n v="0"/>
    <n v="0"/>
    <n v="46783047"/>
    <x v="6"/>
    <x v="24"/>
    <x v="146"/>
    <s v="16"/>
  </r>
  <r>
    <s v="GS"/>
    <s v="0.73.0.10.759.0.18.001.99"/>
    <x v="1282"/>
    <x v="822"/>
    <n v="175270764"/>
    <n v="0"/>
    <n v="0"/>
    <n v="175270764"/>
    <x v="6"/>
    <x v="24"/>
    <x v="146"/>
    <s v="18"/>
  </r>
  <r>
    <s v="GS"/>
    <s v="0.73.0.10.759.0.18.003.99"/>
    <x v="1283"/>
    <x v="823"/>
    <n v="6263637"/>
    <n v="0"/>
    <n v="0"/>
    <n v="6263637"/>
    <x v="6"/>
    <x v="24"/>
    <x v="146"/>
    <s v="18"/>
  </r>
  <r>
    <s v="GS"/>
    <s v="0.73.0.10.759.0.18.004.99"/>
    <x v="1284"/>
    <x v="824"/>
    <n v="8140146"/>
    <n v="0"/>
    <n v="0"/>
    <n v="8140146"/>
    <x v="6"/>
    <x v="24"/>
    <x v="146"/>
    <s v="18"/>
  </r>
  <r>
    <s v="GS"/>
    <s v="0.73.0.10.759.0.18.005.99"/>
    <x v="1285"/>
    <x v="825"/>
    <n v="31231724"/>
    <n v="0"/>
    <n v="0"/>
    <n v="31231724"/>
    <x v="6"/>
    <x v="24"/>
    <x v="146"/>
    <s v="18"/>
  </r>
  <r>
    <s v="GS"/>
    <s v="0.73.0.10.759.0.18.010.99"/>
    <x v="1286"/>
    <x v="826"/>
    <n v="208700000"/>
    <n v="0"/>
    <n v="0"/>
    <n v="208700000"/>
    <x v="6"/>
    <x v="24"/>
    <x v="146"/>
    <s v="18"/>
  </r>
  <r>
    <s v="GS"/>
    <s v="0.73.0.10.759.0.20.020.99"/>
    <x v="1287"/>
    <x v="827"/>
    <n v="159482"/>
    <n v="0"/>
    <n v="0"/>
    <n v="159482"/>
    <x v="6"/>
    <x v="24"/>
    <x v="146"/>
    <s v="20"/>
  </r>
  <r>
    <s v="GS"/>
    <s v="0.73.0.10.759.0.20.030.99"/>
    <x v="1288"/>
    <x v="828"/>
    <n v="1405364208"/>
    <n v="0"/>
    <n v="0"/>
    <n v="1405364208"/>
    <x v="6"/>
    <x v="24"/>
    <x v="146"/>
    <s v="20"/>
  </r>
  <r>
    <s v="GS"/>
    <s v="0.73.0.10.759.0.22.020.99"/>
    <x v="1289"/>
    <x v="829"/>
    <n v="6432902"/>
    <n v="0"/>
    <n v="0"/>
    <n v="6432902"/>
    <x v="6"/>
    <x v="24"/>
    <x v="146"/>
    <s v="22"/>
  </r>
  <r>
    <s v="GS"/>
    <s v="0.73.0.10.759.0.22.030.99"/>
    <x v="1290"/>
    <x v="830"/>
    <n v="368921449"/>
    <n v="0"/>
    <n v="0"/>
    <n v="368921449"/>
    <x v="6"/>
    <x v="24"/>
    <x v="146"/>
    <s v="22"/>
  </r>
  <r>
    <s v="GS"/>
    <s v="0.73.0.10.761.0.08.000.99"/>
    <x v="1291"/>
    <x v="831"/>
    <n v="2876090"/>
    <n v="0"/>
    <n v="0"/>
    <n v="2876090"/>
    <x v="6"/>
    <x v="24"/>
    <x v="147"/>
    <s v="08"/>
  </r>
  <r>
    <s v="GS"/>
    <s v="0.73.0.10.761.0.10.000.99"/>
    <x v="1292"/>
    <x v="832"/>
    <n v="174126113"/>
    <n v="0"/>
    <n v="0"/>
    <n v="174126113"/>
    <x v="6"/>
    <x v="24"/>
    <x v="147"/>
    <s v="10"/>
  </r>
  <r>
    <s v="GS"/>
    <s v="0.73.0.10.761.0.10.001.99"/>
    <x v="1293"/>
    <x v="833"/>
    <n v="2100000"/>
    <n v="0"/>
    <n v="0"/>
    <n v="2100000"/>
    <x v="6"/>
    <x v="24"/>
    <x v="147"/>
    <s v="10"/>
  </r>
  <r>
    <s v="GS"/>
    <s v="0.73.0.10.761.0.10.002.99"/>
    <x v="1294"/>
    <x v="834"/>
    <n v="155547605"/>
    <n v="0"/>
    <n v="0"/>
    <n v="155547605"/>
    <x v="6"/>
    <x v="24"/>
    <x v="147"/>
    <s v="10"/>
  </r>
  <r>
    <s v="GS"/>
    <s v="0.73.0.10.763.0.02.010.99"/>
    <x v="1295"/>
    <x v="835"/>
    <n v="23216406"/>
    <n v="0"/>
    <n v="0"/>
    <n v="23216406"/>
    <x v="6"/>
    <x v="24"/>
    <x v="148"/>
    <s v="02"/>
  </r>
  <r>
    <s v="GS"/>
    <s v="0.73.0.10.763.0.04.000.99"/>
    <x v="1296"/>
    <x v="836"/>
    <n v="2295675660"/>
    <n v="0"/>
    <n v="0"/>
    <n v="2295675660"/>
    <x v="6"/>
    <x v="24"/>
    <x v="148"/>
    <s v="04"/>
  </r>
  <r>
    <s v="GS"/>
    <s v="0.73.0.10.763.0.04.001.99"/>
    <x v="1297"/>
    <x v="837"/>
    <n v="4171043"/>
    <n v="0"/>
    <n v="0"/>
    <n v="4171043"/>
    <x v="6"/>
    <x v="24"/>
    <x v="148"/>
    <s v="04"/>
  </r>
  <r>
    <s v="GS"/>
    <s v="0.73.0.10.763.0.04.010.99"/>
    <x v="1298"/>
    <x v="838"/>
    <n v="54677521"/>
    <n v="0"/>
    <n v="0"/>
    <n v="54677521"/>
    <x v="6"/>
    <x v="24"/>
    <x v="148"/>
    <s v="04"/>
  </r>
  <r>
    <s v="GS"/>
    <s v="0.73.0.10.763.0.04.020.99"/>
    <x v="1299"/>
    <x v="839"/>
    <n v="539535"/>
    <n v="0"/>
    <n v="0"/>
    <n v="539535"/>
    <x v="6"/>
    <x v="24"/>
    <x v="148"/>
    <s v="04"/>
  </r>
  <r>
    <s v="GS"/>
    <s v="0.73.0.10.763.0.04.030.99"/>
    <x v="1300"/>
    <x v="840"/>
    <n v="47381841"/>
    <n v="0"/>
    <n v="0"/>
    <n v="47381841"/>
    <x v="6"/>
    <x v="24"/>
    <x v="148"/>
    <s v="04"/>
  </r>
  <r>
    <s v="GS"/>
    <s v="0.73.0.10.763.0.04.040.99"/>
    <x v="1301"/>
    <x v="841"/>
    <n v="24530910"/>
    <n v="0"/>
    <n v="0"/>
    <n v="24530910"/>
    <x v="6"/>
    <x v="24"/>
    <x v="148"/>
    <s v="04"/>
  </r>
  <r>
    <s v="GS"/>
    <s v="0.73.0.10.763.0.06.000.99"/>
    <x v="1302"/>
    <x v="842"/>
    <n v="329549961"/>
    <n v="0"/>
    <n v="0"/>
    <n v="329549961"/>
    <x v="6"/>
    <x v="24"/>
    <x v="148"/>
    <s v="06"/>
  </r>
  <r>
    <s v="GS"/>
    <s v="0.73.0.10.763.0.10.000.99"/>
    <x v="1303"/>
    <x v="843"/>
    <n v="59054688"/>
    <n v="0"/>
    <n v="0"/>
    <n v="59054688"/>
    <x v="6"/>
    <x v="24"/>
    <x v="148"/>
    <s v="10"/>
  </r>
  <r>
    <s v="GS"/>
    <s v="0.73.0.10.767.0.04.000.99"/>
    <x v="1304"/>
    <x v="844"/>
    <n v="477955348"/>
    <n v="0"/>
    <n v="0"/>
    <n v="477955348"/>
    <x v="6"/>
    <x v="24"/>
    <x v="149"/>
    <s v="04"/>
  </r>
  <r>
    <s v="GS"/>
    <s v="0.73.0.10.767.0.06.010.99"/>
    <x v="1305"/>
    <x v="414"/>
    <n v="7339709243"/>
    <n v="0"/>
    <n v="0"/>
    <n v="7339709243"/>
    <x v="6"/>
    <x v="24"/>
    <x v="149"/>
    <s v="06"/>
  </r>
  <r>
    <s v="GS"/>
    <s v="0.73.0.10.767.0.06.020.99"/>
    <x v="1306"/>
    <x v="415"/>
    <n v="1570923788"/>
    <n v="0"/>
    <n v="0"/>
    <n v="1570923788"/>
    <x v="6"/>
    <x v="24"/>
    <x v="149"/>
    <s v="06"/>
  </r>
  <r>
    <s v="GS"/>
    <s v="0.73.0.10.769.0.02.000.99"/>
    <x v="1307"/>
    <x v="845"/>
    <n v="4156554166"/>
    <n v="0"/>
    <n v="0"/>
    <n v="4156554166"/>
    <x v="6"/>
    <x v="24"/>
    <x v="150"/>
    <s v="02"/>
  </r>
  <r>
    <s v="GS"/>
    <s v="0.73.0.10.769.0.02.010.99"/>
    <x v="1308"/>
    <x v="846"/>
    <n v="237845"/>
    <n v="0"/>
    <n v="0"/>
    <n v="237845"/>
    <x v="6"/>
    <x v="24"/>
    <x v="150"/>
    <s v="02"/>
  </r>
  <r>
    <s v="GS"/>
    <s v="0.73.0.10.769.0.06.000.99"/>
    <x v="1309"/>
    <x v="847"/>
    <n v="757429630"/>
    <n v="0"/>
    <n v="0"/>
    <n v="757429630"/>
    <x v="6"/>
    <x v="24"/>
    <x v="150"/>
    <s v="06"/>
  </r>
  <r>
    <s v="GS"/>
    <s v="0.73.0.10.769.0.06.001.99"/>
    <x v="1310"/>
    <x v="848"/>
    <n v="2587987"/>
    <n v="0"/>
    <n v="0"/>
    <n v="2587987"/>
    <x v="6"/>
    <x v="24"/>
    <x v="150"/>
    <s v="06"/>
  </r>
  <r>
    <s v="GS"/>
    <s v="0.73.0.10.769.0.10.001.99"/>
    <x v="1311"/>
    <x v="849"/>
    <n v="231949763"/>
    <n v="0"/>
    <n v="0"/>
    <n v="231949763"/>
    <x v="6"/>
    <x v="24"/>
    <x v="150"/>
    <s v="10"/>
  </r>
  <r>
    <s v="GS"/>
    <s v="0.73.0.10.769.0.10.010.99"/>
    <x v="1312"/>
    <x v="850"/>
    <n v="16580392"/>
    <n v="0"/>
    <n v="0"/>
    <n v="16580392"/>
    <x v="6"/>
    <x v="24"/>
    <x v="150"/>
    <s v="10"/>
  </r>
  <r>
    <s v="GS"/>
    <s v="0.73.0.10.769.0.10.030.99"/>
    <x v="1313"/>
    <x v="851"/>
    <n v="116806110"/>
    <n v="0"/>
    <n v="0"/>
    <n v="116806110"/>
    <x v="6"/>
    <x v="24"/>
    <x v="150"/>
    <s v="10"/>
  </r>
  <r>
    <s v="GS"/>
    <s v="0.73.0.10.769.0.14.000.99"/>
    <x v="1314"/>
    <x v="852"/>
    <n v="3510382"/>
    <n v="0"/>
    <n v="0"/>
    <n v="3510382"/>
    <x v="6"/>
    <x v="24"/>
    <x v="150"/>
    <s v="14"/>
  </r>
  <r>
    <s v="GS"/>
    <s v="0.73.0.10.769.0.16.000.99"/>
    <x v="1315"/>
    <x v="744"/>
    <n v="934342"/>
    <n v="0"/>
    <n v="0"/>
    <n v="934342"/>
    <x v="6"/>
    <x v="24"/>
    <x v="150"/>
    <s v="16"/>
  </r>
  <r>
    <s v="GS"/>
    <s v="0.73.0.10.771.0.02.000.99"/>
    <x v="1316"/>
    <x v="853"/>
    <n v="456972256"/>
    <n v="0"/>
    <n v="0"/>
    <n v="456972256"/>
    <x v="6"/>
    <x v="24"/>
    <x v="151"/>
    <s v="02"/>
  </r>
  <r>
    <s v="GS"/>
    <s v="0.73.0.10.771.0.02.001.99"/>
    <x v="1317"/>
    <x v="854"/>
    <n v="882661527"/>
    <n v="0"/>
    <n v="0"/>
    <n v="882661527"/>
    <x v="6"/>
    <x v="24"/>
    <x v="151"/>
    <s v="02"/>
  </r>
  <r>
    <s v="GS"/>
    <s v="0.73.0.10.771.0.02.002.99"/>
    <x v="1318"/>
    <x v="855"/>
    <n v="20727273"/>
    <n v="0"/>
    <n v="0"/>
    <n v="20727273"/>
    <x v="6"/>
    <x v="24"/>
    <x v="151"/>
    <s v="02"/>
  </r>
  <r>
    <s v="GS"/>
    <s v="0.73.0.10.771.0.04.000.99"/>
    <x v="1319"/>
    <x v="856"/>
    <n v="26223657"/>
    <n v="0"/>
    <n v="0"/>
    <n v="26223657"/>
    <x v="6"/>
    <x v="24"/>
    <x v="151"/>
    <s v="04"/>
  </r>
  <r>
    <s v="GS"/>
    <s v="0.73.0.10.771.0.06.007.99"/>
    <x v="1320"/>
    <x v="857"/>
    <n v="281750486"/>
    <n v="0"/>
    <n v="0"/>
    <n v="281750486"/>
    <x v="6"/>
    <x v="24"/>
    <x v="151"/>
    <s v="06"/>
  </r>
  <r>
    <s v="GS"/>
    <s v="0.73.0.10.771.0.08.001.99"/>
    <x v="1321"/>
    <x v="858"/>
    <n v="44318182"/>
    <n v="0"/>
    <n v="0"/>
    <n v="44318182"/>
    <x v="6"/>
    <x v="24"/>
    <x v="151"/>
    <s v="08"/>
  </r>
  <r>
    <s v="GS"/>
    <s v="0.73.0.10.771.0.08.002.99"/>
    <x v="1322"/>
    <x v="859"/>
    <n v="6535049"/>
    <n v="0"/>
    <n v="0"/>
    <n v="6535049"/>
    <x v="6"/>
    <x v="24"/>
    <x v="151"/>
    <s v="08"/>
  </r>
  <r>
    <s v="GS"/>
    <s v="0.73.0.10.771.0.08.004.99"/>
    <x v="1323"/>
    <x v="860"/>
    <n v="246198311"/>
    <n v="0"/>
    <n v="0"/>
    <n v="246198311"/>
    <x v="6"/>
    <x v="24"/>
    <x v="151"/>
    <s v="08"/>
  </r>
  <r>
    <s v="GS"/>
    <s v="0.73.0.10.771.0.08.010.99"/>
    <x v="1324"/>
    <x v="861"/>
    <n v="461088740"/>
    <n v="0"/>
    <n v="0"/>
    <n v="461088740"/>
    <x v="6"/>
    <x v="24"/>
    <x v="151"/>
    <s v="08"/>
  </r>
  <r>
    <s v="USD"/>
    <s v="0.73.0.10.771.0.10.000.98"/>
    <x v="1325"/>
    <x v="862"/>
    <n v="0"/>
    <n v="2018.19"/>
    <n v="14726592"/>
    <n v="14726592"/>
    <x v="6"/>
    <x v="24"/>
    <x v="151"/>
    <s v="10"/>
  </r>
  <r>
    <s v="GS"/>
    <s v="0.73.0.10.771.0.10.000.99"/>
    <x v="1326"/>
    <x v="862"/>
    <n v="76981140"/>
    <n v="0"/>
    <n v="0"/>
    <n v="76981140"/>
    <x v="6"/>
    <x v="24"/>
    <x v="151"/>
    <s v="10"/>
  </r>
  <r>
    <s v="GS"/>
    <s v="0.73.0.10.771.0.10.004.99"/>
    <x v="1327"/>
    <x v="863"/>
    <n v="2999091"/>
    <n v="0"/>
    <n v="0"/>
    <n v="2999091"/>
    <x v="6"/>
    <x v="24"/>
    <x v="151"/>
    <s v="10"/>
  </r>
  <r>
    <s v="GS"/>
    <s v="0.73.0.10.771.0.10.030.99"/>
    <x v="1328"/>
    <x v="864"/>
    <n v="5612712922"/>
    <n v="0"/>
    <n v="0"/>
    <n v="5612712922"/>
    <x v="6"/>
    <x v="24"/>
    <x v="151"/>
    <s v="10"/>
  </r>
  <r>
    <s v="GS"/>
    <s v="0.73.0.10.771.0.14.000.99"/>
    <x v="1329"/>
    <x v="865"/>
    <n v="13957116"/>
    <n v="0"/>
    <n v="0"/>
    <n v="13957116"/>
    <x v="6"/>
    <x v="24"/>
    <x v="151"/>
    <s v="14"/>
  </r>
  <r>
    <s v="GS"/>
    <s v="0.73.0.10.771.0.16.000.99"/>
    <x v="1330"/>
    <x v="866"/>
    <n v="27080151"/>
    <n v="0"/>
    <n v="0"/>
    <n v="27080151"/>
    <x v="6"/>
    <x v="24"/>
    <x v="151"/>
    <s v="16"/>
  </r>
  <r>
    <s v="GS"/>
    <s v="0.73.0.10.771.0.16.001.99"/>
    <x v="1331"/>
    <x v="867"/>
    <n v="251010947"/>
    <n v="0"/>
    <n v="0"/>
    <n v="251010947"/>
    <x v="6"/>
    <x v="24"/>
    <x v="151"/>
    <s v="16"/>
  </r>
  <r>
    <s v="GS"/>
    <s v="0.73.0.10.771.0.16.003.99"/>
    <x v="1332"/>
    <x v="868"/>
    <n v="215056489"/>
    <n v="0"/>
    <n v="0"/>
    <n v="215056489"/>
    <x v="6"/>
    <x v="24"/>
    <x v="151"/>
    <s v="16"/>
  </r>
  <r>
    <s v="GS"/>
    <s v="0.73.0.10.771.0.16.004.99"/>
    <x v="1333"/>
    <x v="869"/>
    <n v="35181164"/>
    <n v="0"/>
    <n v="0"/>
    <n v="35181164"/>
    <x v="6"/>
    <x v="24"/>
    <x v="151"/>
    <s v="16"/>
  </r>
  <r>
    <s v="GS"/>
    <s v="0.73.0.10.771.0.16.005.99"/>
    <x v="1334"/>
    <x v="870"/>
    <n v="479732715"/>
    <n v="0"/>
    <n v="0"/>
    <n v="479732715"/>
    <x v="6"/>
    <x v="24"/>
    <x v="151"/>
    <s v="16"/>
  </r>
  <r>
    <s v="GS"/>
    <s v="0.73.0.10.771.0.18.000.99"/>
    <x v="1335"/>
    <x v="871"/>
    <n v="485220957"/>
    <n v="0"/>
    <n v="0"/>
    <n v="485220957"/>
    <x v="6"/>
    <x v="24"/>
    <x v="151"/>
    <s v="18"/>
  </r>
  <r>
    <s v="GS"/>
    <s v="0.73.0.10.771.0.18.005.99"/>
    <x v="1336"/>
    <x v="872"/>
    <n v="97473397"/>
    <n v="0"/>
    <n v="0"/>
    <n v="97473397"/>
    <x v="6"/>
    <x v="24"/>
    <x v="151"/>
    <s v="18"/>
  </r>
  <r>
    <s v="GS"/>
    <s v="0.73.0.10.771.0.18.021.99"/>
    <x v="1337"/>
    <x v="873"/>
    <n v="189091"/>
    <n v="0"/>
    <n v="0"/>
    <n v="189091"/>
    <x v="6"/>
    <x v="24"/>
    <x v="151"/>
    <s v="18"/>
  </r>
  <r>
    <s v="GS"/>
    <s v="0.73.0.10.771.0.18.046.99"/>
    <x v="1338"/>
    <x v="874"/>
    <n v="802679259"/>
    <n v="0"/>
    <n v="0"/>
    <n v="802679259"/>
    <x v="6"/>
    <x v="24"/>
    <x v="151"/>
    <s v="18"/>
  </r>
  <r>
    <s v="GS"/>
    <s v="0.73.0.10.771.0.20.002.99"/>
    <x v="1339"/>
    <x v="875"/>
    <n v="44543209"/>
    <n v="0"/>
    <n v="0"/>
    <n v="44543209"/>
    <x v="6"/>
    <x v="24"/>
    <x v="151"/>
    <s v="20"/>
  </r>
  <r>
    <s v="GS"/>
    <s v="0.73.0.10.771.0.20.003.99"/>
    <x v="1340"/>
    <x v="876"/>
    <n v="94260788"/>
    <n v="0"/>
    <n v="0"/>
    <n v="94260788"/>
    <x v="6"/>
    <x v="24"/>
    <x v="151"/>
    <s v="20"/>
  </r>
  <r>
    <s v="GS"/>
    <s v="0.73.0.10.771.0.20.005.99"/>
    <x v="1341"/>
    <x v="877"/>
    <n v="36364"/>
    <n v="0"/>
    <n v="0"/>
    <n v="36364"/>
    <x v="6"/>
    <x v="24"/>
    <x v="151"/>
    <s v="20"/>
  </r>
  <r>
    <s v="GS"/>
    <s v="0.73.0.10.771.0.22.000.99"/>
    <x v="1342"/>
    <x v="878"/>
    <n v="223436933"/>
    <n v="0"/>
    <n v="0"/>
    <n v="223436933"/>
    <x v="6"/>
    <x v="24"/>
    <x v="151"/>
    <s v="22"/>
  </r>
  <r>
    <s v="GS"/>
    <s v="0.73.0.10.771.0.22.003.99"/>
    <x v="1343"/>
    <x v="879"/>
    <n v="24107154"/>
    <n v="0"/>
    <n v="0"/>
    <n v="24107154"/>
    <x v="6"/>
    <x v="24"/>
    <x v="151"/>
    <s v="22"/>
  </r>
  <r>
    <s v="USD"/>
    <s v="0.73.0.10.771.0.26.000.98"/>
    <x v="1344"/>
    <x v="880"/>
    <n v="0"/>
    <n v="2181.8200000000002"/>
    <n v="15930559"/>
    <n v="15930559"/>
    <x v="6"/>
    <x v="24"/>
    <x v="151"/>
    <s v="26"/>
  </r>
  <r>
    <s v="GS"/>
    <s v="0.73.0.10.771.0.26.000.99"/>
    <x v="1345"/>
    <x v="880"/>
    <n v="315809999"/>
    <n v="0"/>
    <n v="0"/>
    <n v="315809999"/>
    <x v="6"/>
    <x v="24"/>
    <x v="151"/>
    <s v="26"/>
  </r>
  <r>
    <s v="GS"/>
    <s v="0.73.0.10.771.0.26.001.99"/>
    <x v="1346"/>
    <x v="881"/>
    <n v="19329546"/>
    <n v="0"/>
    <n v="0"/>
    <n v="19329546"/>
    <x v="6"/>
    <x v="24"/>
    <x v="151"/>
    <s v="26"/>
  </r>
  <r>
    <s v="USD"/>
    <s v="0.73.0.10.771.0.26.002.98"/>
    <x v="1347"/>
    <x v="882"/>
    <n v="0"/>
    <n v="3614"/>
    <n v="26473977"/>
    <n v="26473977"/>
    <x v="6"/>
    <x v="24"/>
    <x v="151"/>
    <s v="26"/>
  </r>
  <r>
    <s v="GS"/>
    <s v="0.73.0.10.771.0.26.002.99"/>
    <x v="1348"/>
    <x v="882"/>
    <n v="105668235"/>
    <n v="0"/>
    <n v="0"/>
    <n v="105668235"/>
    <x v="6"/>
    <x v="24"/>
    <x v="151"/>
    <s v="26"/>
  </r>
  <r>
    <s v="GS"/>
    <s v="0.73.0.10.771.0.28.001.99"/>
    <x v="1349"/>
    <x v="883"/>
    <n v="332727"/>
    <n v="0"/>
    <n v="0"/>
    <n v="332727"/>
    <x v="6"/>
    <x v="24"/>
    <x v="151"/>
    <s v="28"/>
  </r>
  <r>
    <s v="GS"/>
    <s v="0.73.0.10.771.0.28.002.99"/>
    <x v="1350"/>
    <x v="884"/>
    <n v="7130953"/>
    <n v="0"/>
    <n v="0"/>
    <n v="7130953"/>
    <x v="6"/>
    <x v="24"/>
    <x v="151"/>
    <s v="28"/>
  </r>
  <r>
    <s v="GS"/>
    <s v="0.73.0.10.771.0.28.005.99"/>
    <x v="1351"/>
    <x v="885"/>
    <n v="939520"/>
    <n v="0"/>
    <n v="0"/>
    <n v="939520"/>
    <x v="6"/>
    <x v="24"/>
    <x v="151"/>
    <s v="28"/>
  </r>
  <r>
    <s v="GS"/>
    <s v="0.73.0.10.771.0.28.006.99"/>
    <x v="1352"/>
    <x v="886"/>
    <n v="6530416"/>
    <n v="0"/>
    <n v="0"/>
    <n v="6530416"/>
    <x v="6"/>
    <x v="24"/>
    <x v="151"/>
    <s v="28"/>
  </r>
  <r>
    <s v="GS"/>
    <s v="0.73.0.10.771.0.28.010.99"/>
    <x v="1353"/>
    <x v="887"/>
    <n v="1200000"/>
    <n v="0"/>
    <n v="0"/>
    <n v="1200000"/>
    <x v="6"/>
    <x v="24"/>
    <x v="151"/>
    <s v="28"/>
  </r>
  <r>
    <s v="GS"/>
    <s v="0.73.0.10.771.0.28.011.99"/>
    <x v="1354"/>
    <x v="888"/>
    <n v="12936053"/>
    <n v="0"/>
    <n v="0"/>
    <n v="12936053"/>
    <x v="6"/>
    <x v="24"/>
    <x v="151"/>
    <s v="28"/>
  </r>
  <r>
    <s v="GS"/>
    <s v="0.73.0.10.771.0.28.013.99"/>
    <x v="1355"/>
    <x v="889"/>
    <n v="76213844"/>
    <n v="0"/>
    <n v="0"/>
    <n v="76213844"/>
    <x v="6"/>
    <x v="24"/>
    <x v="151"/>
    <s v="28"/>
  </r>
  <r>
    <s v="GS"/>
    <s v="0.73.0.10.771.0.28.014.99"/>
    <x v="1356"/>
    <x v="890"/>
    <n v="222158603"/>
    <n v="0"/>
    <n v="0"/>
    <n v="222158603"/>
    <x v="6"/>
    <x v="24"/>
    <x v="151"/>
    <s v="28"/>
  </r>
  <r>
    <s v="GS"/>
    <s v="0.73.0.10.771.0.28.015.99"/>
    <x v="1357"/>
    <x v="891"/>
    <n v="19622727"/>
    <n v="0"/>
    <n v="0"/>
    <n v="19622727"/>
    <x v="6"/>
    <x v="24"/>
    <x v="151"/>
    <s v="28"/>
  </r>
  <r>
    <s v="GS"/>
    <s v="0.73.0.10.771.0.28.017.99"/>
    <x v="1358"/>
    <x v="892"/>
    <n v="36982618"/>
    <n v="0"/>
    <n v="0"/>
    <n v="36982618"/>
    <x v="6"/>
    <x v="24"/>
    <x v="151"/>
    <s v="28"/>
  </r>
  <r>
    <s v="GS"/>
    <s v="0.73.0.10.771.0.28.021.99"/>
    <x v="1359"/>
    <x v="893"/>
    <n v="3607727"/>
    <n v="0"/>
    <n v="0"/>
    <n v="3607727"/>
    <x v="6"/>
    <x v="24"/>
    <x v="151"/>
    <s v="28"/>
  </r>
  <r>
    <s v="GS"/>
    <s v="0.73.0.10.771.0.28.030.99"/>
    <x v="1360"/>
    <x v="894"/>
    <n v="13337617"/>
    <n v="0"/>
    <n v="0"/>
    <n v="13337617"/>
    <x v="6"/>
    <x v="24"/>
    <x v="151"/>
    <s v="28"/>
  </r>
  <r>
    <s v="GS"/>
    <s v="0.73.0.10.771.0.30.000.99"/>
    <x v="1361"/>
    <x v="895"/>
    <n v="5562752648"/>
    <n v="0"/>
    <n v="0"/>
    <n v="5562752648"/>
    <x v="6"/>
    <x v="24"/>
    <x v="151"/>
    <s v="30"/>
  </r>
  <r>
    <s v="GS"/>
    <s v="0.73.0.10.771.0.30.002.99"/>
    <x v="1362"/>
    <x v="896"/>
    <n v="5454546"/>
    <n v="0"/>
    <n v="0"/>
    <n v="5454546"/>
    <x v="6"/>
    <x v="24"/>
    <x v="151"/>
    <s v="30"/>
  </r>
  <r>
    <s v="GS"/>
    <s v="0.73.0.10.771.0.30.004.99"/>
    <x v="1363"/>
    <x v="897"/>
    <n v="14726976"/>
    <n v="0"/>
    <n v="0"/>
    <n v="14726976"/>
    <x v="6"/>
    <x v="24"/>
    <x v="151"/>
    <s v="30"/>
  </r>
  <r>
    <s v="GS"/>
    <s v="0.73.0.10.771.0.30.005.99"/>
    <x v="1364"/>
    <x v="898"/>
    <n v="15722408"/>
    <n v="0"/>
    <n v="0"/>
    <n v="15722408"/>
    <x v="6"/>
    <x v="24"/>
    <x v="151"/>
    <s v="30"/>
  </r>
  <r>
    <s v="GS"/>
    <s v="0.73.0.10.771.0.30.006.99"/>
    <x v="1365"/>
    <x v="899"/>
    <n v="46824164"/>
    <n v="0"/>
    <n v="0"/>
    <n v="46824164"/>
    <x v="6"/>
    <x v="24"/>
    <x v="151"/>
    <s v="30"/>
  </r>
  <r>
    <s v="GS"/>
    <s v="0.73.0.10.771.0.30.012.99"/>
    <x v="1366"/>
    <x v="900"/>
    <n v="7500000"/>
    <n v="0"/>
    <n v="0"/>
    <n v="7500000"/>
    <x v="6"/>
    <x v="24"/>
    <x v="151"/>
    <s v="30"/>
  </r>
  <r>
    <s v="GS"/>
    <s v="0.73.0.10.771.0.32.002.99"/>
    <x v="1367"/>
    <x v="901"/>
    <n v="110791472"/>
    <n v="0"/>
    <n v="0"/>
    <n v="110791472"/>
    <x v="6"/>
    <x v="24"/>
    <x v="151"/>
    <s v="32"/>
  </r>
  <r>
    <s v="GS"/>
    <s v="0.73.0.10.771.0.40.001.99"/>
    <x v="1368"/>
    <x v="902"/>
    <n v="161559757"/>
    <n v="0"/>
    <n v="0"/>
    <n v="161559757"/>
    <x v="6"/>
    <x v="24"/>
    <x v="151"/>
    <s v="40"/>
  </r>
  <r>
    <s v="USD"/>
    <s v="0.73.0.10.771.0.44.000.98"/>
    <x v="1369"/>
    <x v="744"/>
    <n v="0"/>
    <n v="0.01"/>
    <n v="73"/>
    <n v="73"/>
    <x v="6"/>
    <x v="24"/>
    <x v="151"/>
    <s v="44"/>
  </r>
  <r>
    <s v="GS"/>
    <s v="0.73.0.10.771.0.44.000.99"/>
    <x v="1370"/>
    <x v="744"/>
    <n v="43175452"/>
    <n v="0"/>
    <n v="0"/>
    <n v="43175452"/>
    <x v="6"/>
    <x v="24"/>
    <x v="151"/>
    <s v="44"/>
  </r>
  <r>
    <s v="GS"/>
    <s v="0.73.0.10.771.0.44.002.99"/>
    <x v="1371"/>
    <x v="903"/>
    <n v="1332886"/>
    <n v="0"/>
    <n v="0"/>
    <n v="1332886"/>
    <x v="6"/>
    <x v="24"/>
    <x v="151"/>
    <s v="44"/>
  </r>
  <r>
    <s v="GS"/>
    <s v="0.73.0.10.771.0.44.003.99"/>
    <x v="1372"/>
    <x v="904"/>
    <n v="109900"/>
    <n v="0"/>
    <n v="0"/>
    <n v="109900"/>
    <x v="6"/>
    <x v="24"/>
    <x v="151"/>
    <s v="44"/>
  </r>
  <r>
    <s v="GS"/>
    <s v="0.73.0.10.771.0.44.006.99"/>
    <x v="1373"/>
    <x v="905"/>
    <n v="37320810"/>
    <n v="0"/>
    <n v="0"/>
    <n v="37320810"/>
    <x v="6"/>
    <x v="24"/>
    <x v="151"/>
    <s v="44"/>
  </r>
  <r>
    <s v="USD"/>
    <s v="0.73.0.10.771.0.44.009.98"/>
    <x v="1374"/>
    <x v="906"/>
    <n v="0"/>
    <n v="38.049999999999997"/>
    <n v="277033"/>
    <n v="277033"/>
    <x v="6"/>
    <x v="24"/>
    <x v="151"/>
    <s v="44"/>
  </r>
  <r>
    <s v="GS"/>
    <s v="0.73.0.10.771.0.44.009.99"/>
    <x v="1375"/>
    <x v="906"/>
    <n v="32153709"/>
    <n v="0"/>
    <n v="0"/>
    <n v="32153709"/>
    <x v="6"/>
    <x v="24"/>
    <x v="151"/>
    <s v="44"/>
  </r>
  <r>
    <s v="GS"/>
    <s v="0.73.0.10.771.0.44.013.99"/>
    <x v="1376"/>
    <x v="907"/>
    <n v="209150760"/>
    <n v="0"/>
    <n v="0"/>
    <n v="209150760"/>
    <x v="6"/>
    <x v="24"/>
    <x v="151"/>
    <s v="44"/>
  </r>
  <r>
    <s v="GS"/>
    <s v="0.73.0.10.771.0.44.015.99"/>
    <x v="1377"/>
    <x v="908"/>
    <n v="330560"/>
    <n v="0"/>
    <n v="0"/>
    <n v="330560"/>
    <x v="6"/>
    <x v="24"/>
    <x v="151"/>
    <s v="44"/>
  </r>
  <r>
    <s v="GS"/>
    <s v="0.73.0.10.771.0.44.017.99"/>
    <x v="1378"/>
    <x v="909"/>
    <n v="102717782"/>
    <n v="0"/>
    <n v="0"/>
    <n v="102717782"/>
    <x v="6"/>
    <x v="24"/>
    <x v="151"/>
    <s v="44"/>
  </r>
  <r>
    <s v="GS"/>
    <s v="0.73.0.10.771.0.44.019.99"/>
    <x v="1379"/>
    <x v="910"/>
    <n v="59652538"/>
    <n v="0"/>
    <n v="0"/>
    <n v="59652538"/>
    <x v="6"/>
    <x v="24"/>
    <x v="151"/>
    <s v="44"/>
  </r>
  <r>
    <s v="GS"/>
    <s v="0.73.0.10.771.0.44.022.99"/>
    <x v="1380"/>
    <x v="911"/>
    <n v="15033460"/>
    <n v="0"/>
    <n v="0"/>
    <n v="15033460"/>
    <x v="6"/>
    <x v="24"/>
    <x v="151"/>
    <s v="44"/>
  </r>
  <r>
    <s v="GS"/>
    <s v="0.73.0.10.771.0.44.023.99"/>
    <x v="1381"/>
    <x v="912"/>
    <n v="2028014"/>
    <n v="0"/>
    <n v="0"/>
    <n v="2028014"/>
    <x v="6"/>
    <x v="24"/>
    <x v="151"/>
    <s v="44"/>
  </r>
  <r>
    <s v="GS"/>
    <s v="0.73.0.10.771.0.44.034.99"/>
    <x v="1382"/>
    <x v="913"/>
    <n v="70908188"/>
    <n v="0"/>
    <n v="0"/>
    <n v="70908188"/>
    <x v="6"/>
    <x v="24"/>
    <x v="151"/>
    <s v="44"/>
  </r>
  <r>
    <s v="GS"/>
    <s v="0.73.0.10.771.0.44.043.99"/>
    <x v="1383"/>
    <x v="914"/>
    <n v="568455"/>
    <n v="0"/>
    <n v="0"/>
    <n v="568455"/>
    <x v="6"/>
    <x v="24"/>
    <x v="151"/>
    <s v="44"/>
  </r>
  <r>
    <s v="GS"/>
    <s v="0.73.0.10.771.0.44.050.99"/>
    <x v="1384"/>
    <x v="915"/>
    <n v="9493391"/>
    <n v="0"/>
    <n v="0"/>
    <n v="9493391"/>
    <x v="6"/>
    <x v="24"/>
    <x v="151"/>
    <s v="44"/>
  </r>
  <r>
    <s v="GS"/>
    <s v="0.73.0.10.771.0.44.063.99"/>
    <x v="1385"/>
    <x v="916"/>
    <n v="15913610"/>
    <n v="0"/>
    <n v="0"/>
    <n v="15913610"/>
    <x v="6"/>
    <x v="24"/>
    <x v="151"/>
    <s v="44"/>
  </r>
  <r>
    <s v="GS"/>
    <s v="0.73.0.10.771.0.44.067.99"/>
    <x v="1386"/>
    <x v="917"/>
    <n v="3402382"/>
    <n v="0"/>
    <n v="0"/>
    <n v="3402382"/>
    <x v="6"/>
    <x v="24"/>
    <x v="151"/>
    <s v="44"/>
  </r>
  <r>
    <s v="GS"/>
    <s v="0.73.0.10.771.0.44.069.99"/>
    <x v="1387"/>
    <x v="918"/>
    <n v="39816335"/>
    <n v="0"/>
    <n v="0"/>
    <n v="39816335"/>
    <x v="6"/>
    <x v="24"/>
    <x v="151"/>
    <s v="44"/>
  </r>
  <r>
    <s v="GS"/>
    <s v="0.73.0.10.771.0.44.071.99"/>
    <x v="1388"/>
    <x v="919"/>
    <n v="4274139638"/>
    <n v="0"/>
    <n v="0"/>
    <n v="4274139638"/>
    <x v="6"/>
    <x v="24"/>
    <x v="151"/>
    <s v="44"/>
  </r>
  <r>
    <s v="GS"/>
    <s v="0.73.0.10.771.0.44.150.99"/>
    <x v="1389"/>
    <x v="920"/>
    <n v="247447175"/>
    <n v="0"/>
    <n v="0"/>
    <n v="247447175"/>
    <x v="6"/>
    <x v="24"/>
    <x v="151"/>
    <s v="44"/>
  </r>
  <r>
    <s v="GS"/>
    <s v="0.73.0.10.771.0.44.180.99"/>
    <x v="1390"/>
    <x v="921"/>
    <n v="54719397"/>
    <n v="0"/>
    <n v="0"/>
    <n v="54719397"/>
    <x v="6"/>
    <x v="24"/>
    <x v="151"/>
    <s v="44"/>
  </r>
  <r>
    <s v="GS"/>
    <s v="0.73.0.10.771.0.44.201.99"/>
    <x v="1391"/>
    <x v="765"/>
    <n v="14172912"/>
    <n v="0"/>
    <n v="0"/>
    <n v="14172912"/>
    <x v="6"/>
    <x v="24"/>
    <x v="151"/>
    <s v="44"/>
  </r>
  <r>
    <s v="GS"/>
    <s v="0.73.0.10.771.0.44.250.99"/>
    <x v="1392"/>
    <x v="922"/>
    <n v="21015528"/>
    <n v="0"/>
    <n v="0"/>
    <n v="21015528"/>
    <x v="6"/>
    <x v="24"/>
    <x v="151"/>
    <s v="44"/>
  </r>
  <r>
    <s v="GS"/>
    <s v="0.73.0.10.771.0.44.270.99"/>
    <x v="1393"/>
    <x v="923"/>
    <n v="19373169"/>
    <n v="0"/>
    <n v="0"/>
    <n v="19373169"/>
    <x v="6"/>
    <x v="24"/>
    <x v="151"/>
    <s v="44"/>
  </r>
  <r>
    <s v="GS"/>
    <s v="0.73.0.10.771.0.44.340.99"/>
    <x v="1394"/>
    <x v="924"/>
    <n v="8058230"/>
    <n v="0"/>
    <n v="0"/>
    <n v="8058230"/>
    <x v="6"/>
    <x v="24"/>
    <x v="151"/>
    <s v="44"/>
  </r>
  <r>
    <s v="GS"/>
    <s v="0.73.0.10.771.0.44.400.99"/>
    <x v="1395"/>
    <x v="925"/>
    <n v="236364"/>
    <n v="0"/>
    <n v="0"/>
    <n v="236364"/>
    <x v="6"/>
    <x v="24"/>
    <x v="151"/>
    <s v="44"/>
  </r>
  <r>
    <s v="GS"/>
    <s v="0.73.0.10.771.0.44.412.99"/>
    <x v="1396"/>
    <x v="926"/>
    <n v="835402848"/>
    <n v="0"/>
    <n v="0"/>
    <n v="835402848"/>
    <x v="6"/>
    <x v="24"/>
    <x v="151"/>
    <s v="44"/>
  </r>
  <r>
    <s v="GS"/>
    <s v="0.73.0.10.771.0.44.456.99"/>
    <x v="1397"/>
    <x v="927"/>
    <n v="1909090908"/>
    <n v="0"/>
    <n v="0"/>
    <n v="1909090908"/>
    <x v="6"/>
    <x v="24"/>
    <x v="151"/>
    <s v="44"/>
  </r>
  <r>
    <s v="GS"/>
    <s v="0.73.0.10.771.0.44.978.99"/>
    <x v="1398"/>
    <x v="928"/>
    <n v="1912727"/>
    <n v="0"/>
    <n v="0"/>
    <n v="1912727"/>
    <x v="6"/>
    <x v="24"/>
    <x v="151"/>
    <s v="44"/>
  </r>
  <r>
    <s v="GS"/>
    <s v="0.73.0.10.771.0.44.979.99"/>
    <x v="1399"/>
    <x v="929"/>
    <n v="12331188"/>
    <n v="0"/>
    <n v="0"/>
    <n v="12331188"/>
    <x v="6"/>
    <x v="24"/>
    <x v="151"/>
    <s v="44"/>
  </r>
  <r>
    <s v="USD"/>
    <s v="0.73.0.10.771.0.46.000.98"/>
    <x v="1400"/>
    <x v="930"/>
    <n v="0"/>
    <n v="121453.42"/>
    <n v="890749680"/>
    <n v="890749680"/>
    <x v="6"/>
    <x v="24"/>
    <x v="151"/>
    <s v="46"/>
  </r>
  <r>
    <s v="GS"/>
    <s v="0.73.0.10.771.0.46.000.99"/>
    <x v="1401"/>
    <x v="930"/>
    <n v="2277395793"/>
    <n v="0"/>
    <n v="0"/>
    <n v="2277395793"/>
    <x v="6"/>
    <x v="24"/>
    <x v="151"/>
    <s v="46"/>
  </r>
  <r>
    <s v="GS"/>
    <s v="0.73.0.10.773.0.02.001.99"/>
    <x v="1402"/>
    <x v="931"/>
    <n v="38187818"/>
    <n v="0"/>
    <n v="0"/>
    <n v="38187818"/>
    <x v="6"/>
    <x v="24"/>
    <x v="152"/>
    <s v="02"/>
  </r>
  <r>
    <s v="GS"/>
    <s v="0.73.0.10.773.0.02.002.99"/>
    <x v="1403"/>
    <x v="932"/>
    <n v="87772560"/>
    <n v="0"/>
    <n v="0"/>
    <n v="87772560"/>
    <x v="6"/>
    <x v="24"/>
    <x v="152"/>
    <s v="02"/>
  </r>
  <r>
    <s v="GS"/>
    <s v="0.73.0.10.773.0.04.020.99"/>
    <x v="1404"/>
    <x v="933"/>
    <n v="30613551"/>
    <n v="0"/>
    <n v="0"/>
    <n v="30613551"/>
    <x v="6"/>
    <x v="24"/>
    <x v="152"/>
    <s v="04"/>
  </r>
  <r>
    <s v="GS"/>
    <s v="0.73.0.10.773.0.04.030.99"/>
    <x v="1405"/>
    <x v="798"/>
    <n v="180803"/>
    <n v="0"/>
    <n v="0"/>
    <n v="180803"/>
    <x v="6"/>
    <x v="24"/>
    <x v="152"/>
    <s v="04"/>
  </r>
  <r>
    <s v="GS"/>
    <s v="0.73.0.10.775.0.02.000.99"/>
    <x v="1406"/>
    <x v="934"/>
    <n v="373829"/>
    <n v="0"/>
    <n v="0"/>
    <n v="373829"/>
    <x v="6"/>
    <x v="24"/>
    <x v="153"/>
    <s v="02"/>
  </r>
  <r>
    <s v="GS"/>
    <s v="0.73.0.10.775.0.02.001.98"/>
    <x v="1407"/>
    <x v="935"/>
    <n v="0"/>
    <n v="0"/>
    <n v="74"/>
    <n v="74"/>
    <x v="6"/>
    <x v="24"/>
    <x v="153"/>
    <s v="02"/>
  </r>
  <r>
    <s v="GS"/>
    <s v="0.73.0.10.775.0.02.001.99"/>
    <x v="1408"/>
    <x v="935"/>
    <n v="262410280"/>
    <n v="0"/>
    <n v="0"/>
    <n v="262410280"/>
    <x v="6"/>
    <x v="24"/>
    <x v="153"/>
    <s v="02"/>
  </r>
  <r>
    <s v="GS"/>
    <s v="0.73.0.20.779.0.04.000.99"/>
    <x v="1409"/>
    <x v="752"/>
    <n v="22472385186"/>
    <n v="0"/>
    <n v="0"/>
    <n v="22472385186"/>
    <x v="6"/>
    <x v="24"/>
    <x v="154"/>
    <s v="04"/>
  </r>
  <r>
    <s v="GS"/>
    <s v="0.73.0.20.779.0.05.000.99"/>
    <x v="1410"/>
    <x v="753"/>
    <n v="71025579"/>
    <n v="0"/>
    <n v="0"/>
    <n v="71025579"/>
    <x v="6"/>
    <x v="24"/>
    <x v="154"/>
    <s v="05"/>
  </r>
  <r>
    <s v="GS"/>
    <s v="0.73.0.20.781.0.02.000.99"/>
    <x v="1411"/>
    <x v="754"/>
    <n v="722190202"/>
    <n v="0"/>
    <n v="0"/>
    <n v="722190202"/>
    <x v="6"/>
    <x v="24"/>
    <x v="155"/>
    <s v="02"/>
  </r>
  <r>
    <s v="GS"/>
    <s v="0.73.0.20.781.0.04.000.99"/>
    <x v="1412"/>
    <x v="755"/>
    <n v="10992368406"/>
    <n v="0"/>
    <n v="0"/>
    <n v="10992368406"/>
    <x v="6"/>
    <x v="24"/>
    <x v="155"/>
    <s v="04"/>
  </r>
  <r>
    <s v="GS"/>
    <s v="0.74.0.10.787.0.01.000.99"/>
    <x v="1413"/>
    <x v="936"/>
    <n v="1338484"/>
    <n v="0"/>
    <n v="0"/>
    <n v="1338484"/>
    <x v="6"/>
    <x v="25"/>
    <x v="156"/>
    <s v="01"/>
  </r>
  <r>
    <s v="GS"/>
    <s v="0.74.0.10.793.0.01.005.99"/>
    <x v="1414"/>
    <x v="937"/>
    <n v="7733520"/>
    <n v="0"/>
    <n v="0"/>
    <n v="7733520"/>
    <x v="6"/>
    <x v="25"/>
    <x v="157"/>
    <s v="01"/>
  </r>
  <r>
    <s v="GS"/>
    <s v="0.74.0.10.793.0.01.030.99"/>
    <x v="1415"/>
    <x v="938"/>
    <n v="49386132484"/>
    <n v="0"/>
    <n v="0"/>
    <n v="49386132484"/>
    <x v="6"/>
    <x v="25"/>
    <x v="157"/>
    <s v="01"/>
  </r>
  <r>
    <s v="GS"/>
    <s v="0.74.0.10.793.0.01.031.99"/>
    <x v="1416"/>
    <x v="939"/>
    <n v="1248000"/>
    <n v="0"/>
    <n v="0"/>
    <n v="1248000"/>
    <x v="6"/>
    <x v="25"/>
    <x v="157"/>
    <s v="01"/>
  </r>
  <r>
    <s v="GS"/>
    <s v="0.74.0.10.793.0.01.085.99"/>
    <x v="1417"/>
    <x v="905"/>
    <n v="24"/>
    <n v="0"/>
    <n v="0"/>
    <n v="24"/>
    <x v="6"/>
    <x v="25"/>
    <x v="157"/>
    <s v="01"/>
  </r>
  <r>
    <s v="GS"/>
    <s v="0.75.0.10.795.0.04.508.99"/>
    <x v="1418"/>
    <x v="940"/>
    <n v="1185551"/>
    <n v="0"/>
    <n v="0"/>
    <n v="1185551"/>
    <x v="6"/>
    <x v="26"/>
    <x v="158"/>
    <s v="04"/>
  </r>
  <r>
    <s v="GS"/>
    <s v="0.75.0.10.795.0.06.000.99"/>
    <x v="1419"/>
    <x v="941"/>
    <n v="2189190"/>
    <n v="0"/>
    <n v="0"/>
    <n v="2189190"/>
    <x v="6"/>
    <x v="26"/>
    <x v="158"/>
    <s v="0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20">
  <r>
    <s v="USD"/>
    <s v="0.11.1.10.101.1.02.001.01"/>
    <s v="111101010200101"/>
    <s v="Efectivo Dolares Usa"/>
    <n v="0"/>
    <n v="497850"/>
    <n v="3683407946"/>
    <n v="3683407946"/>
    <x v="0"/>
    <x v="0"/>
    <x v="0"/>
    <x v="0"/>
    <x v="0"/>
    <x v="0"/>
  </r>
  <r>
    <s v="BRL"/>
    <s v="0.11.1.10.101.1.02.001.09"/>
    <s v="111101010200109"/>
    <s v="Efectivo Real"/>
    <n v="0"/>
    <n v="23361"/>
    <n v="34726127"/>
    <n v="34726127"/>
    <x v="0"/>
    <x v="0"/>
    <x v="0"/>
    <x v="0"/>
    <x v="0"/>
    <x v="0"/>
  </r>
  <r>
    <s v="ARS"/>
    <s v="0.11.1.10.101.1.02.001.10"/>
    <s v="111101010200110"/>
    <s v="Efectivo Peso Argentino"/>
    <n v="0"/>
    <n v="2000"/>
    <n v="17260"/>
    <n v="17260"/>
    <x v="0"/>
    <x v="0"/>
    <x v="0"/>
    <x v="0"/>
    <x v="0"/>
    <x v="0"/>
  </r>
  <r>
    <s v="EUR"/>
    <s v="0.11.1.10.101.1.02.001.59"/>
    <s v="111101010200159"/>
    <s v="Efectivo Euro"/>
    <n v="0"/>
    <n v="18450"/>
    <n v="147698154"/>
    <n v="147698154"/>
    <x v="0"/>
    <x v="0"/>
    <x v="0"/>
    <x v="0"/>
    <x v="0"/>
    <x v="0"/>
  </r>
  <r>
    <s v="GS"/>
    <s v="0.11.1.10.101.1.02.001.99"/>
    <s v="111101010200199"/>
    <s v="Billetes y Monedas - Pico Cajeros"/>
    <n v="1135375700"/>
    <n v="0"/>
    <n v="0"/>
    <n v="1135375700"/>
    <x v="0"/>
    <x v="0"/>
    <x v="0"/>
    <x v="0"/>
    <x v="0"/>
    <x v="0"/>
  </r>
  <r>
    <s v="GS"/>
    <s v="0.11.1.10.101.1.02.060.99"/>
    <s v="111101010206099"/>
    <s v="Atm - Werking"/>
    <n v="5000000"/>
    <n v="0"/>
    <n v="0"/>
    <n v="5000000"/>
    <x v="0"/>
    <x v="0"/>
    <x v="0"/>
    <x v="0"/>
    <x v="0"/>
    <x v="0"/>
  </r>
  <r>
    <s v="USD"/>
    <s v="0.11.1.10.103.1.01.001.01"/>
    <s v="111101030100101"/>
    <s v="Dinero en Transito Prosegur Usd"/>
    <n v="0"/>
    <n v="171"/>
    <n v="1265166"/>
    <n v="1265166"/>
    <x v="0"/>
    <x v="0"/>
    <x v="1"/>
    <x v="1"/>
    <x v="0"/>
    <x v="0"/>
  </r>
  <r>
    <s v="GS"/>
    <s v="0.11.1.10.103.1.01.001.99"/>
    <s v="111101030100199"/>
    <s v="Dinero en Tránsito Ates. Prosegur"/>
    <n v="7848511000"/>
    <n v="0"/>
    <n v="0"/>
    <n v="7848511000"/>
    <x v="0"/>
    <x v="0"/>
    <x v="1"/>
    <x v="1"/>
    <x v="0"/>
    <x v="0"/>
  </r>
  <r>
    <s v="USD"/>
    <s v="0.11.1.10.103.1.01.011.01"/>
    <s v="111101030101101"/>
    <s v="Dinero en Tránsito Ates. Yrendague"/>
    <n v="0"/>
    <n v="15588"/>
    <n v="115329844"/>
    <n v="115329844"/>
    <x v="0"/>
    <x v="0"/>
    <x v="1"/>
    <x v="1"/>
    <x v="0"/>
    <x v="0"/>
  </r>
  <r>
    <s v="GS"/>
    <s v="0.11.1.10.103.1.01.011.99"/>
    <s v="111101030101199"/>
    <s v="Dinero en Tránsito Ates. Yrendague"/>
    <n v="8542404000"/>
    <n v="0"/>
    <n v="0"/>
    <n v="8542404000"/>
    <x v="0"/>
    <x v="0"/>
    <x v="1"/>
    <x v="1"/>
    <x v="0"/>
    <x v="0"/>
  </r>
  <r>
    <s v="USD"/>
    <s v="0.11.1.10.103.1.01.018.01"/>
    <s v="111101030101801"/>
    <s v="Dinero en Transito-Fortsite"/>
    <n v="0"/>
    <n v="38852"/>
    <n v="287451573"/>
    <n v="287451573"/>
    <x v="0"/>
    <x v="0"/>
    <x v="1"/>
    <x v="1"/>
    <x v="0"/>
    <x v="0"/>
  </r>
  <r>
    <s v="GS"/>
    <s v="0.11.1.10.103.1.01.018.99"/>
    <s v="111101030101899"/>
    <s v="Dinero en Transito-Fortsite"/>
    <n v="4367593000"/>
    <n v="0"/>
    <n v="0"/>
    <n v="4367593000"/>
    <x v="0"/>
    <x v="0"/>
    <x v="1"/>
    <x v="1"/>
    <x v="0"/>
    <x v="0"/>
  </r>
  <r>
    <s v="USD"/>
    <s v="0.11.1.10.103.1.01.019.01"/>
    <s v="111101030101901"/>
    <s v="Dinero en Transito Wepa Usd"/>
    <n v="0"/>
    <n v="58254"/>
    <n v="430999792"/>
    <n v="430999792"/>
    <x v="0"/>
    <x v="0"/>
    <x v="1"/>
    <x v="1"/>
    <x v="0"/>
    <x v="0"/>
  </r>
  <r>
    <s v="GS"/>
    <s v="0.11.1.10.103.1.01.019.99"/>
    <s v="111101030101999"/>
    <s v="Dinero en Transito Wepa Gs"/>
    <n v="8470602209"/>
    <n v="0"/>
    <n v="0"/>
    <n v="8470602209"/>
    <x v="0"/>
    <x v="0"/>
    <x v="1"/>
    <x v="1"/>
    <x v="0"/>
    <x v="0"/>
  </r>
  <r>
    <s v="GS"/>
    <s v="0.11.1.20.105.1.02.000.99"/>
    <s v="111201050200099"/>
    <s v="Encaje Legal Moneda Nacional"/>
    <n v="99677998426"/>
    <n v="0"/>
    <n v="0"/>
    <n v="99677998426"/>
    <x v="0"/>
    <x v="0"/>
    <x v="2"/>
    <x v="0"/>
    <x v="1"/>
    <x v="1"/>
  </r>
  <r>
    <s v="GS"/>
    <s v="0.11.1.20.105.1.04.000.99"/>
    <s v="111201050400099"/>
    <s v="Encaje Especial Res.1/131 y 189/93"/>
    <n v="274376000"/>
    <n v="0"/>
    <n v="0"/>
    <n v="274376000"/>
    <x v="0"/>
    <x v="0"/>
    <x v="2"/>
    <x v="2"/>
    <x v="1"/>
    <x v="1"/>
  </r>
  <r>
    <s v="USD"/>
    <s v="0.11.1.20.105.1.06.000.01"/>
    <s v="111201050600001"/>
    <s v="Encaje Legal M/E"/>
    <n v="0"/>
    <n v="8960468.8399999999"/>
    <n v="66295193574"/>
    <n v="66295193574"/>
    <x v="0"/>
    <x v="0"/>
    <x v="2"/>
    <x v="3"/>
    <x v="1"/>
    <x v="1"/>
  </r>
  <r>
    <s v="USD"/>
    <s v="0.11.1.20.105.1.18.000.01"/>
    <s v="111201051800001"/>
    <s v="B.C.P Cuenta M/E"/>
    <n v="0"/>
    <n v="18204712.48"/>
    <n v="134689931896"/>
    <n v="134689931896"/>
    <x v="0"/>
    <x v="0"/>
    <x v="2"/>
    <x v="4"/>
    <x v="1"/>
    <x v="1"/>
  </r>
  <r>
    <s v="USD"/>
    <s v="0.11.1.20.105.1.24.000.01"/>
    <s v="111201052400001"/>
    <s v="Encaje Legal Adicional - Rescate Anticipado M/E"/>
    <n v="0"/>
    <n v="142800"/>
    <n v="1056524364"/>
    <n v="1056524364"/>
    <x v="0"/>
    <x v="0"/>
    <x v="2"/>
    <x v="5"/>
    <x v="1"/>
    <x v="1"/>
  </r>
  <r>
    <s v="GS"/>
    <s v="0.11.1.20.105.1.34.000.99"/>
    <s v="111201053400099"/>
    <s v="Depositos por Operaciones Monetarias"/>
    <n v="74976535307"/>
    <n v="0"/>
    <n v="0"/>
    <n v="74976535307"/>
    <x v="0"/>
    <x v="0"/>
    <x v="2"/>
    <x v="6"/>
    <x v="1"/>
    <x v="1"/>
  </r>
  <r>
    <s v="GS"/>
    <s v="0.11.1.20.105.1.36.001.99"/>
    <s v="111201053600199"/>
    <s v="Sistema de Pagos Instantaneos (Spi)"/>
    <n v="2055500550"/>
    <n v="0"/>
    <n v="0"/>
    <n v="2055500550"/>
    <x v="0"/>
    <x v="0"/>
    <x v="2"/>
    <x v="7"/>
    <x v="1"/>
    <x v="1"/>
  </r>
  <r>
    <s v="GS"/>
    <s v="0.11.1.20.109.1.02.010.99"/>
    <s v="111201090201099"/>
    <s v="Banco Nacional de Fomentocta. Cte. Nº  000-00-819259/5"/>
    <n v="4016567"/>
    <n v="0"/>
    <n v="0"/>
    <n v="4016567"/>
    <x v="0"/>
    <x v="0"/>
    <x v="3"/>
    <x v="0"/>
    <x v="1"/>
    <x v="1"/>
  </r>
  <r>
    <s v="GS"/>
    <s v="0.11.1.20.109.1.02.020.99"/>
    <s v="111201090202099"/>
    <s v="Banco Nacional de Fomentocta. Cte. Nº  000-00-819360/2"/>
    <n v="114689590"/>
    <n v="0"/>
    <n v="0"/>
    <n v="114689590"/>
    <x v="0"/>
    <x v="0"/>
    <x v="3"/>
    <x v="0"/>
    <x v="1"/>
    <x v="1"/>
  </r>
  <r>
    <s v="USD"/>
    <s v="0.11.1.20.109.1.02.040.01"/>
    <s v="111201090204001"/>
    <s v="Banco Nacional de Fomentocta. Cte. Nº 000-00-001226/0"/>
    <n v="0"/>
    <n v="10009.74"/>
    <n v="74058363"/>
    <n v="74058363"/>
    <x v="0"/>
    <x v="0"/>
    <x v="3"/>
    <x v="0"/>
    <x v="1"/>
    <x v="1"/>
  </r>
  <r>
    <s v="GS"/>
    <s v="0.11.1.20.109.1.02.040.99"/>
    <s v="111201090204099"/>
    <s v="Banco Nacional de Fomentocta. Cte. Nº 000-00-818383/6"/>
    <n v="3078084"/>
    <n v="0"/>
    <n v="0"/>
    <n v="3078084"/>
    <x v="0"/>
    <x v="0"/>
    <x v="3"/>
    <x v="0"/>
    <x v="1"/>
    <x v="1"/>
  </r>
  <r>
    <s v="USD"/>
    <s v="0.11.1.20.109.1.04.001.01"/>
    <s v="111201090400101"/>
    <s v="Continentalcta. Cte. Nº 01-208784-01"/>
    <n v="0"/>
    <n v="2994.61"/>
    <n v="22156011"/>
    <n v="22156011"/>
    <x v="0"/>
    <x v="0"/>
    <x v="3"/>
    <x v="2"/>
    <x v="1"/>
    <x v="1"/>
  </r>
  <r>
    <s v="GS"/>
    <s v="0.11.1.20.109.1.04.001.99"/>
    <s v="111201090400199"/>
    <s v="Continentalcta. Cte. Nº 01-00065093-00"/>
    <n v="8890649"/>
    <n v="0"/>
    <n v="0"/>
    <n v="8890649"/>
    <x v="0"/>
    <x v="0"/>
    <x v="3"/>
    <x v="2"/>
    <x v="1"/>
    <x v="1"/>
  </r>
  <r>
    <s v="GS"/>
    <s v="0.11.1.20.109.1.04.002.99"/>
    <s v="111201090400299"/>
    <s v="Continentalcta. Cte. Nº 01-361622-06"/>
    <n v="65299530"/>
    <n v="0"/>
    <n v="0"/>
    <n v="65299530"/>
    <x v="0"/>
    <x v="0"/>
    <x v="3"/>
    <x v="2"/>
    <x v="1"/>
    <x v="1"/>
  </r>
  <r>
    <s v="GS"/>
    <s v="0.11.1.20.109.1.04.003.99"/>
    <s v="111201090400399"/>
    <s v="Continentalcta. Cte. Nº 01-259-707-01"/>
    <n v="4800000"/>
    <n v="0"/>
    <n v="0"/>
    <n v="4800000"/>
    <x v="0"/>
    <x v="0"/>
    <x v="3"/>
    <x v="2"/>
    <x v="1"/>
    <x v="1"/>
  </r>
  <r>
    <s v="GS"/>
    <s v="0.11.1.20.109.1.04.004.99"/>
    <s v="111201090400499"/>
    <s v="Continentalcta. Cte. Nº 01-531760-07"/>
    <n v="16670502"/>
    <n v="0"/>
    <n v="0"/>
    <n v="16670502"/>
    <x v="0"/>
    <x v="0"/>
    <x v="3"/>
    <x v="2"/>
    <x v="1"/>
    <x v="1"/>
  </r>
  <r>
    <s v="USD"/>
    <s v="0.11.1.20.109.1.04.005.01"/>
    <s v="111201090400501"/>
    <s v="Continentalcta. Cte. Nº 01-00709641-00"/>
    <n v="0"/>
    <n v="10357.950000000001"/>
    <n v="76634640"/>
    <n v="76634640"/>
    <x v="0"/>
    <x v="0"/>
    <x v="3"/>
    <x v="2"/>
    <x v="1"/>
    <x v="1"/>
  </r>
  <r>
    <s v="GS"/>
    <s v="0.11.1.20.109.1.04.006.99"/>
    <s v="111201090400699"/>
    <s v="Banco Atlascta. Cte. Nº 10-13-00039/9"/>
    <n v="15408226"/>
    <n v="0"/>
    <n v="0"/>
    <n v="15408226"/>
    <x v="0"/>
    <x v="0"/>
    <x v="3"/>
    <x v="2"/>
    <x v="1"/>
    <x v="1"/>
  </r>
  <r>
    <s v="USD"/>
    <s v="0.11.1.20.109.1.04.007.01"/>
    <s v="111201090400701"/>
    <s v="Banco Atlascta. Cte. Nº 110-13-00007/9"/>
    <n v="0"/>
    <n v="14660.36"/>
    <n v="108466579"/>
    <n v="108466579"/>
    <x v="0"/>
    <x v="0"/>
    <x v="3"/>
    <x v="2"/>
    <x v="1"/>
    <x v="1"/>
  </r>
  <r>
    <s v="GS"/>
    <s v="0.11.1.20.109.1.04.008.99"/>
    <s v="111201090400899"/>
    <s v="Banco Visioncta. Cte. Nº 9641/7"/>
    <n v="1582924416"/>
    <n v="0"/>
    <n v="0"/>
    <n v="1582924416"/>
    <x v="0"/>
    <x v="0"/>
    <x v="3"/>
    <x v="2"/>
    <x v="1"/>
    <x v="1"/>
  </r>
  <r>
    <s v="USD"/>
    <s v="0.11.1.20.109.1.04.009.01"/>
    <s v="111201090400901"/>
    <s v="Banco Visioncta. Cte. Nº 9642/4"/>
    <n v="0"/>
    <n v="62485.91"/>
    <n v="462310128"/>
    <n v="462310128"/>
    <x v="0"/>
    <x v="0"/>
    <x v="3"/>
    <x v="2"/>
    <x v="1"/>
    <x v="1"/>
  </r>
  <r>
    <s v="USD"/>
    <s v="0.11.1.20.109.1.04.014.01"/>
    <s v="111201090401401"/>
    <s v="Citibankcta. Cte. Nº 0195755124"/>
    <n v="0"/>
    <n v="18405.46"/>
    <n v="136175188"/>
    <n v="136175188"/>
    <x v="0"/>
    <x v="0"/>
    <x v="3"/>
    <x v="2"/>
    <x v="1"/>
    <x v="1"/>
  </r>
  <r>
    <s v="GS"/>
    <s v="0.11.1.20.109.1.04.016.99"/>
    <s v="111201090401699"/>
    <s v="Banco Familiarcta. Cte. Nº 22-02703905"/>
    <n v="5675156"/>
    <n v="0"/>
    <n v="0"/>
    <n v="5675156"/>
    <x v="0"/>
    <x v="0"/>
    <x v="3"/>
    <x v="2"/>
    <x v="1"/>
    <x v="1"/>
  </r>
  <r>
    <s v="USD"/>
    <s v="0.11.1.20.109.1.04.017.01"/>
    <s v="111201090401701"/>
    <s v="Banco Familiarcta. Cte. Nº 22-02703976"/>
    <n v="0"/>
    <n v="7237.03"/>
    <n v="53544107"/>
    <n v="53544107"/>
    <x v="0"/>
    <x v="0"/>
    <x v="3"/>
    <x v="2"/>
    <x v="1"/>
    <x v="1"/>
  </r>
  <r>
    <s v="GS"/>
    <s v="0.11.1.20.109.1.04.018.99"/>
    <s v="111201090401899"/>
    <s v="Bancopcta. Cte. Nº 0410023833caja de Ahorro Nº  0310064791"/>
    <n v="9289786"/>
    <n v="0"/>
    <n v="0"/>
    <n v="9289786"/>
    <x v="0"/>
    <x v="0"/>
    <x v="3"/>
    <x v="2"/>
    <x v="1"/>
    <x v="1"/>
  </r>
  <r>
    <s v="USD"/>
    <s v="0.11.1.20.109.1.04.019.01"/>
    <s v="111201090401901"/>
    <s v="Bancopcta. Cte. Nº 0410023841caja de Ahorro Nº 0310064805"/>
    <n v="0"/>
    <n v="10666.62"/>
    <n v="78918375"/>
    <n v="78918375"/>
    <x v="0"/>
    <x v="0"/>
    <x v="3"/>
    <x v="2"/>
    <x v="1"/>
    <x v="1"/>
  </r>
  <r>
    <s v="USD"/>
    <s v="0.11.1.20.109.1.04.021.01"/>
    <s v="111201090402101"/>
    <s v="Banco Interfisa Cta. Cte. Nº 6-0001315"/>
    <n v="0"/>
    <n v="11174.23"/>
    <n v="82673993"/>
    <n v="82673993"/>
    <x v="0"/>
    <x v="0"/>
    <x v="3"/>
    <x v="2"/>
    <x v="1"/>
    <x v="1"/>
  </r>
  <r>
    <s v="GS"/>
    <s v="0.11.1.20.109.1.04.022.99"/>
    <s v="111201090402299"/>
    <s v="Banco Basacta. Cte. Nº 100009297"/>
    <n v="4648477"/>
    <n v="0"/>
    <n v="0"/>
    <n v="4648477"/>
    <x v="0"/>
    <x v="0"/>
    <x v="3"/>
    <x v="2"/>
    <x v="1"/>
    <x v="1"/>
  </r>
  <r>
    <s v="GS"/>
    <s v="0.11.1.20.109.1.04.023.99"/>
    <s v="111201090402399"/>
    <s v="Banco Basacta. Cte. Nº 100022580cta. Comisiones Nº 155028115"/>
    <n v="301980969"/>
    <n v="0"/>
    <n v="0"/>
    <n v="301980969"/>
    <x v="0"/>
    <x v="0"/>
    <x v="3"/>
    <x v="2"/>
    <x v="1"/>
    <x v="1"/>
  </r>
  <r>
    <s v="USD"/>
    <s v="0.11.1.20.109.1.04.024.01"/>
    <s v="111201090402401"/>
    <s v="Basacta. Cte. Nº 10100003548cta. Comisiones Nº 10155003232"/>
    <n v="0"/>
    <n v="19282.78"/>
    <n v="142666155"/>
    <n v="142666155"/>
    <x v="0"/>
    <x v="0"/>
    <x v="3"/>
    <x v="2"/>
    <x v="1"/>
    <x v="1"/>
  </r>
  <r>
    <s v="GS"/>
    <s v="0.11.1.20.109.1.04.025.99"/>
    <s v="111201090402599"/>
    <s v="Banco Basacta. Cte. Nº 100021950"/>
    <n v="23155394"/>
    <n v="0"/>
    <n v="0"/>
    <n v="23155394"/>
    <x v="0"/>
    <x v="0"/>
    <x v="3"/>
    <x v="2"/>
    <x v="1"/>
    <x v="1"/>
  </r>
  <r>
    <s v="USD"/>
    <s v="0.11.1.20.109.1.04.026.01"/>
    <s v="111201090402601"/>
    <s v="Banco Basacta. Cte. Nº 10100000710"/>
    <n v="0"/>
    <n v="5016.01"/>
    <n v="37111602"/>
    <n v="37111602"/>
    <x v="0"/>
    <x v="0"/>
    <x v="3"/>
    <x v="2"/>
    <x v="1"/>
    <x v="1"/>
  </r>
  <r>
    <s v="GS"/>
    <s v="0.11.1.20.109.1.04.027.99"/>
    <s v="111201090402799"/>
    <s v="Banco Basacta.Cte N° 100086485"/>
    <n v="55331769"/>
    <n v="0"/>
    <n v="0"/>
    <n v="55331769"/>
    <x v="0"/>
    <x v="0"/>
    <x v="3"/>
    <x v="2"/>
    <x v="1"/>
    <x v="1"/>
  </r>
  <r>
    <s v="GS"/>
    <s v="0.11.1.20.109.1.04.028.99"/>
    <s v="111201090402899"/>
    <s v="Banco Itaucta. Cte. Nº 0.0.043129/5"/>
    <n v="10513883"/>
    <n v="0"/>
    <n v="0"/>
    <n v="10513883"/>
    <x v="0"/>
    <x v="0"/>
    <x v="3"/>
    <x v="2"/>
    <x v="1"/>
    <x v="1"/>
  </r>
  <r>
    <s v="USD"/>
    <s v="0.11.1.20.109.1.04.029.01"/>
    <s v="111201090402901"/>
    <s v="Banco Itaucta. Cte. Nº 0.5.000638/6"/>
    <n v="0"/>
    <n v="21178.94"/>
    <n v="156695141"/>
    <n v="156695141"/>
    <x v="0"/>
    <x v="0"/>
    <x v="3"/>
    <x v="2"/>
    <x v="1"/>
    <x v="1"/>
  </r>
  <r>
    <s v="GS"/>
    <s v="0.11.1.20.109.1.04.030.99"/>
    <s v="111201090403099"/>
    <s v="Bco Sudameris Cta. Cte. N° 8095383 Cta. Ah N° 8095"/>
    <n v="16159348"/>
    <n v="0"/>
    <n v="0"/>
    <n v="16159348"/>
    <x v="0"/>
    <x v="0"/>
    <x v="3"/>
    <x v="2"/>
    <x v="1"/>
    <x v="1"/>
  </r>
  <r>
    <s v="GS"/>
    <s v="0.11.1.20.109.1.04.031.99"/>
    <s v="111201090403199"/>
    <s v="Banco Sudameris Cta. Ahorro Nº 8095382 Gs"/>
    <n v="14953269"/>
    <n v="0"/>
    <n v="0"/>
    <n v="14953269"/>
    <x v="0"/>
    <x v="0"/>
    <x v="3"/>
    <x v="2"/>
    <x v="1"/>
    <x v="1"/>
  </r>
  <r>
    <s v="USD"/>
    <s v="0.11.1.20.109.1.04.032.01"/>
    <s v="111201090403201"/>
    <s v="Bco Sudameris Cta. Cte. N° 8095383 Cta. Ah N° 8095384 Usd"/>
    <n v="0"/>
    <n v="78700.09"/>
    <n v="582272847"/>
    <n v="582272847"/>
    <x v="0"/>
    <x v="0"/>
    <x v="3"/>
    <x v="2"/>
    <x v="1"/>
    <x v="1"/>
  </r>
  <r>
    <s v="GS"/>
    <s v="0.11.1.20.109.1.04.033.99"/>
    <s v="111201090403399"/>
    <s v="Banco Sudameriscta. Cte. Nº 10-704338"/>
    <n v="11995892"/>
    <n v="0"/>
    <n v="0"/>
    <n v="11995892"/>
    <x v="0"/>
    <x v="0"/>
    <x v="3"/>
    <x v="2"/>
    <x v="1"/>
    <x v="1"/>
  </r>
  <r>
    <s v="USD"/>
    <s v="0.11.1.20.109.1.04.034.01"/>
    <s v="111201090403401"/>
    <s v="Banco Sudameriscta. Cte. Nº 10-70433/8"/>
    <n v="0"/>
    <n v="9809.25"/>
    <n v="72575011"/>
    <n v="72575011"/>
    <x v="0"/>
    <x v="0"/>
    <x v="3"/>
    <x v="2"/>
    <x v="1"/>
    <x v="1"/>
  </r>
  <r>
    <s v="GS"/>
    <s v="0.11.1.20.109.1.04.035.99"/>
    <s v="111201090403599"/>
    <s v="Banco Gnb Paraguay SA Cta Cte Gs 1206150/004"/>
    <n v="29820409"/>
    <n v="0"/>
    <n v="0"/>
    <n v="29820409"/>
    <x v="0"/>
    <x v="0"/>
    <x v="3"/>
    <x v="2"/>
    <x v="1"/>
    <x v="1"/>
  </r>
  <r>
    <s v="USD"/>
    <s v="0.11.1.20.109.1.04.036.01"/>
    <s v="111201090403601"/>
    <s v="Banco Gnb Paraguay SA Cta Cte Usd 1206150/007"/>
    <n v="0"/>
    <n v="22719.439999999999"/>
    <n v="168092730"/>
    <n v="168092730"/>
    <x v="0"/>
    <x v="0"/>
    <x v="3"/>
    <x v="2"/>
    <x v="1"/>
    <x v="1"/>
  </r>
  <r>
    <s v="GS"/>
    <s v="0.11.1.20.109.1.04.037.99"/>
    <s v="111201090403799"/>
    <s v="Citibankcta. Cte. Nº 0195755043"/>
    <n v="23791654"/>
    <n v="0"/>
    <n v="0"/>
    <n v="23791654"/>
    <x v="0"/>
    <x v="0"/>
    <x v="3"/>
    <x v="2"/>
    <x v="1"/>
    <x v="1"/>
  </r>
  <r>
    <s v="GS"/>
    <s v="0.11.1.20.109.1.04.038.99"/>
    <s v="111201090403899"/>
    <s v="Citibankcta. Cte. Nº 0195755051"/>
    <n v="17292969"/>
    <n v="0"/>
    <n v="0"/>
    <n v="17292969"/>
    <x v="0"/>
    <x v="0"/>
    <x v="3"/>
    <x v="2"/>
    <x v="1"/>
    <x v="1"/>
  </r>
  <r>
    <s v="GS"/>
    <s v="0.11.1.20.109.1.04.039.99"/>
    <s v="111201090403999"/>
    <s v="Citibankcta. Cte. Nº 0195755019"/>
    <n v="180601"/>
    <n v="0"/>
    <n v="0"/>
    <n v="180601"/>
    <x v="0"/>
    <x v="0"/>
    <x v="3"/>
    <x v="2"/>
    <x v="1"/>
    <x v="1"/>
  </r>
  <r>
    <s v="GS"/>
    <s v="0.11.1.20.109.1.04.041.99"/>
    <s v="111201090404199"/>
    <s v="Banco Vision- 18171658"/>
    <n v="3586950"/>
    <n v="0"/>
    <n v="0"/>
    <n v="3586950"/>
    <x v="0"/>
    <x v="0"/>
    <x v="3"/>
    <x v="2"/>
    <x v="1"/>
    <x v="1"/>
  </r>
  <r>
    <s v="GS"/>
    <s v="0.11.1.20.109.1.04.460.99"/>
    <s v="111201090446099"/>
    <s v="Banco Interfisa Cta. Cte. Nº 5-0008061"/>
    <n v="10317945"/>
    <n v="0"/>
    <n v="0"/>
    <n v="10317945"/>
    <x v="0"/>
    <x v="0"/>
    <x v="3"/>
    <x v="2"/>
    <x v="1"/>
    <x v="1"/>
  </r>
  <r>
    <s v="GS"/>
    <s v="0.11.1.20.109.1.04.601.99"/>
    <s v="111201090460199"/>
    <s v="Banco Solar Cta Gs 0187228"/>
    <n v="4279097"/>
    <n v="0"/>
    <n v="0"/>
    <n v="4279097"/>
    <x v="0"/>
    <x v="0"/>
    <x v="3"/>
    <x v="2"/>
    <x v="1"/>
    <x v="1"/>
  </r>
  <r>
    <s v="USD"/>
    <s v="0.11.1.20.109.1.04.602.01"/>
    <s v="111201090460201"/>
    <s v="Solar Usd Cta. Cte. 201102431"/>
    <n v="0"/>
    <n v="2000"/>
    <n v="14797260"/>
    <n v="14797260"/>
    <x v="0"/>
    <x v="0"/>
    <x v="3"/>
    <x v="2"/>
    <x v="1"/>
    <x v="1"/>
  </r>
  <r>
    <s v="GS"/>
    <s v="0.11.1.20.109.1.04.602.99"/>
    <s v="111201090460299"/>
    <s v="Solar Gs Cta. Cte. 201102417"/>
    <n v="4000000"/>
    <n v="0"/>
    <n v="0"/>
    <n v="4000000"/>
    <x v="0"/>
    <x v="0"/>
    <x v="3"/>
    <x v="2"/>
    <x v="1"/>
    <x v="1"/>
  </r>
  <r>
    <s v="USD"/>
    <s v="0.11.1.20.109.1.06.031.01"/>
    <s v="111201090603101"/>
    <s v="Finexpar-0113102159"/>
    <n v="0"/>
    <n v="7649.12"/>
    <n v="56593009"/>
    <n v="56593009"/>
    <x v="0"/>
    <x v="0"/>
    <x v="3"/>
    <x v="3"/>
    <x v="1"/>
    <x v="1"/>
  </r>
  <r>
    <s v="GS"/>
    <s v="0.11.1.20.109.1.06.031.99"/>
    <s v="111201090603199"/>
    <s v="Finexpar -155010424"/>
    <n v="70402193"/>
    <n v="0"/>
    <n v="0"/>
    <n v="70402193"/>
    <x v="0"/>
    <x v="0"/>
    <x v="3"/>
    <x v="3"/>
    <x v="1"/>
    <x v="1"/>
  </r>
  <r>
    <s v="USD"/>
    <s v="0.11.1.20.111.1.02.000.01"/>
    <s v="111201110200001"/>
    <s v="Cheques del Pais  -  72 Hs"/>
    <n v="0"/>
    <n v="8176986.5099999998"/>
    <n v="60498497702"/>
    <n v="60498497702"/>
    <x v="0"/>
    <x v="0"/>
    <x v="4"/>
    <x v="0"/>
    <x v="1"/>
    <x v="1"/>
  </r>
  <r>
    <s v="GS"/>
    <s v="0.11.1.20.111.1.02.000.99"/>
    <s v="111201110200099"/>
    <s v="Cheques del Pais  -  72 Hs"/>
    <n v="17150764947"/>
    <n v="0"/>
    <n v="0"/>
    <n v="17150764947"/>
    <x v="0"/>
    <x v="0"/>
    <x v="4"/>
    <x v="0"/>
    <x v="1"/>
    <x v="1"/>
  </r>
  <r>
    <s v="GS"/>
    <s v="0.11.1.20.113.1.28.010.99"/>
    <s v="111201132801099"/>
    <s v="Banco de la Nacion Argentina Td"/>
    <n v="657000"/>
    <n v="0"/>
    <n v="0"/>
    <n v="657000"/>
    <x v="0"/>
    <x v="0"/>
    <x v="5"/>
    <x v="8"/>
    <x v="1"/>
    <x v="1"/>
  </r>
  <r>
    <s v="GS"/>
    <s v="0.11.1.20.113.1.28.020.99"/>
    <s v="111201132802099"/>
    <s v="Banco Gnb Paraguay S.A. Td"/>
    <n v="126195726"/>
    <n v="0"/>
    <n v="0"/>
    <n v="126195726"/>
    <x v="0"/>
    <x v="0"/>
    <x v="5"/>
    <x v="8"/>
    <x v="1"/>
    <x v="1"/>
  </r>
  <r>
    <s v="GS"/>
    <s v="0.11.1.20.113.1.28.050.99"/>
    <s v="111201132805099"/>
    <s v="Bbva Banco Td"/>
    <n v="6713383"/>
    <n v="0"/>
    <n v="0"/>
    <n v="6713383"/>
    <x v="0"/>
    <x v="0"/>
    <x v="5"/>
    <x v="8"/>
    <x v="1"/>
    <x v="1"/>
  </r>
  <r>
    <s v="GS"/>
    <s v="0.11.1.20.113.1.28.080.99"/>
    <s v="111201132808099"/>
    <s v="Banco Continental SAECA Td"/>
    <n v="87674958"/>
    <n v="0"/>
    <n v="0"/>
    <n v="87674958"/>
    <x v="0"/>
    <x v="0"/>
    <x v="5"/>
    <x v="8"/>
    <x v="1"/>
    <x v="1"/>
  </r>
  <r>
    <s v="GS"/>
    <s v="0.11.1.20.113.1.28.090.99"/>
    <s v="111201132809099"/>
    <s v="Banco Regional SAECA Td"/>
    <n v="289042451"/>
    <n v="0"/>
    <n v="0"/>
    <n v="289042451"/>
    <x v="0"/>
    <x v="0"/>
    <x v="5"/>
    <x v="8"/>
    <x v="1"/>
    <x v="1"/>
  </r>
  <r>
    <s v="GS"/>
    <s v="0.11.1.20.113.1.28.130.99"/>
    <s v="111201132813099"/>
    <s v="Banco Familiar"/>
    <n v="523737758"/>
    <n v="0"/>
    <n v="0"/>
    <n v="523737758"/>
    <x v="0"/>
    <x v="0"/>
    <x v="5"/>
    <x v="8"/>
    <x v="1"/>
    <x v="1"/>
  </r>
  <r>
    <s v="GS"/>
    <s v="0.11.1.20.113.1.28.160.99"/>
    <s v="111201132816099"/>
    <s v="Solar S.A. Td"/>
    <n v="14259536"/>
    <n v="0"/>
    <n v="0"/>
    <n v="14259536"/>
    <x v="0"/>
    <x v="0"/>
    <x v="5"/>
    <x v="8"/>
    <x v="1"/>
    <x v="1"/>
  </r>
  <r>
    <s v="GS"/>
    <s v="0.11.1.20.113.1.28.220.99"/>
    <s v="111201132822099"/>
    <s v="Tu Financiera Td"/>
    <n v="7313885"/>
    <n v="0"/>
    <n v="0"/>
    <n v="7313885"/>
    <x v="0"/>
    <x v="0"/>
    <x v="5"/>
    <x v="8"/>
    <x v="1"/>
    <x v="1"/>
  </r>
  <r>
    <s v="GS"/>
    <s v="0.11.1.20.113.1.28.241.99"/>
    <s v="111201132824199"/>
    <s v="Finlatina S.a Td"/>
    <n v="3485170"/>
    <n v="0"/>
    <n v="0"/>
    <n v="3485170"/>
    <x v="0"/>
    <x v="0"/>
    <x v="5"/>
    <x v="8"/>
    <x v="1"/>
    <x v="1"/>
  </r>
  <r>
    <s v="GS"/>
    <s v="0.11.1.20.113.1.28.250.99"/>
    <s v="111201132825099"/>
    <s v="Banco de Fomento Td"/>
    <n v="19508336"/>
    <n v="0"/>
    <n v="0"/>
    <n v="19508336"/>
    <x v="0"/>
    <x v="0"/>
    <x v="5"/>
    <x v="8"/>
    <x v="1"/>
    <x v="1"/>
  </r>
  <r>
    <s v="GS"/>
    <s v="0.11.1.90.121.1.92.000.99"/>
    <s v="111901219200099"/>
    <s v="Previsiones por Partidas Pend.de Concil."/>
    <n v="-3010352"/>
    <n v="0"/>
    <n v="0"/>
    <n v="-3010352"/>
    <x v="0"/>
    <x v="0"/>
    <x v="6"/>
    <x v="9"/>
    <x v="2"/>
    <x v="2"/>
  </r>
  <r>
    <s v="GS"/>
    <s v="0.12.8.10.123.8.02.000.99"/>
    <s v="128101230200099"/>
    <s v="Bonos del Tesoro-Ministerio de Hacienda"/>
    <n v="165450000000"/>
    <n v="0"/>
    <n v="0"/>
    <n v="165450000000"/>
    <x v="0"/>
    <x v="1"/>
    <x v="7"/>
    <x v="0"/>
    <x v="0"/>
    <x v="3"/>
  </r>
  <r>
    <s v="GS"/>
    <s v="0.12.8.10.123.8.14.000.99"/>
    <s v="128101231400099"/>
    <s v="Valores Afectados en Garantia"/>
    <n v="5710000000"/>
    <n v="0"/>
    <n v="0"/>
    <n v="5710000000"/>
    <x v="0"/>
    <x v="1"/>
    <x v="7"/>
    <x v="10"/>
    <x v="0"/>
    <x v="3"/>
  </r>
  <r>
    <s v="GS"/>
    <s v="0.12.8.80.127.8.82.003.99"/>
    <s v="128801278200399"/>
    <s v="Bonos del Tesoro Nacional-Gs.-Mas de 3 Anos"/>
    <n v="284375062500"/>
    <n v="0"/>
    <n v="0"/>
    <n v="284375062500"/>
    <x v="0"/>
    <x v="1"/>
    <x v="8"/>
    <x v="11"/>
    <x v="3"/>
    <x v="4"/>
  </r>
  <r>
    <s v="GS"/>
    <s v="0.12.8.80.127.8.92.003.99"/>
    <s v="128801279200399"/>
    <s v="Bonos del Tesoro Nacional-Gs.-Mas de 3 Anos"/>
    <n v="-234725033872"/>
    <n v="0"/>
    <n v="0"/>
    <n v="-234725033872"/>
    <x v="0"/>
    <x v="1"/>
    <x v="8"/>
    <x v="9"/>
    <x v="3"/>
    <x v="4"/>
  </r>
  <r>
    <s v="GS"/>
    <s v="0.13.7.10.131.7.02.000.99"/>
    <s v="137101310200099"/>
    <s v="Bancos Oficiales del Pais"/>
    <n v="10000000000"/>
    <n v="0"/>
    <n v="0"/>
    <n v="10000000000"/>
    <x v="0"/>
    <x v="2"/>
    <x v="9"/>
    <x v="0"/>
    <x v="0"/>
    <x v="5"/>
  </r>
  <r>
    <s v="GS"/>
    <s v="0.13.7.10.131.7.04.003.99"/>
    <s v="137101310400399"/>
    <s v="Cda Mercado Primario Bancos del Pais"/>
    <n v="300000000"/>
    <n v="0"/>
    <n v="0"/>
    <n v="300000000"/>
    <x v="0"/>
    <x v="2"/>
    <x v="9"/>
    <x v="2"/>
    <x v="0"/>
    <x v="5"/>
  </r>
  <r>
    <s v="GS"/>
    <s v="0.13.8.10.131.8.04.003.99"/>
    <s v="138101310400399"/>
    <s v="Cda Mercado Primario Bancos del Pais"/>
    <n v="35500000000"/>
    <n v="0"/>
    <n v="0"/>
    <n v="35500000000"/>
    <x v="0"/>
    <x v="2"/>
    <x v="9"/>
    <x v="2"/>
    <x v="0"/>
    <x v="5"/>
  </r>
  <r>
    <s v="USD"/>
    <s v="0.13.7.10.419.7.02.612.01"/>
    <s v="137104190261201"/>
    <s v="Compra de Cartera"/>
    <n v="0"/>
    <n v="1421207.8"/>
    <n v="10514990665"/>
    <n v="10514990665"/>
    <x v="0"/>
    <x v="2"/>
    <x v="10"/>
    <x v="0"/>
    <x v="0"/>
    <x v="5"/>
  </r>
  <r>
    <s v="USD"/>
    <s v="0.13.8.10.419.8.02.612.01"/>
    <s v="138104190261201"/>
    <s v="Compra de Cartera"/>
    <n v="0"/>
    <n v="437260.16"/>
    <n v="3235126138"/>
    <n v="3235126138"/>
    <x v="0"/>
    <x v="2"/>
    <x v="10"/>
    <x v="0"/>
    <x v="0"/>
    <x v="5"/>
  </r>
  <r>
    <s v="USD"/>
    <s v="0.13.8.10.419.8.02.812.01"/>
    <s v="138104190281201"/>
    <s v="Compra de Cartera"/>
    <n v="0"/>
    <n v="84742.42"/>
    <n v="626977811"/>
    <n v="626977811"/>
    <x v="0"/>
    <x v="2"/>
    <x v="10"/>
    <x v="0"/>
    <x v="0"/>
    <x v="5"/>
  </r>
  <r>
    <s v="USD"/>
    <s v="0.13.3.20.153.3.04.010.01"/>
    <s v="133201530401001"/>
    <s v="Deud.p/Valores Vendidos con Comp.Futuro"/>
    <n v="0"/>
    <n v="348000"/>
    <n v="2574723240"/>
    <n v="2574723240"/>
    <x v="0"/>
    <x v="2"/>
    <x v="11"/>
    <x v="2"/>
    <x v="1"/>
    <x v="6"/>
  </r>
  <r>
    <s v="GS"/>
    <s v="0.13.3.20.153.3.04.010.99"/>
    <s v="133201530401099"/>
    <s v="Deud.p/Valores Vendidos con Comp.Futuro"/>
    <n v="71500000000"/>
    <n v="0"/>
    <n v="0"/>
    <n v="71500000000"/>
    <x v="0"/>
    <x v="2"/>
    <x v="11"/>
    <x v="2"/>
    <x v="1"/>
    <x v="6"/>
  </r>
  <r>
    <s v="GS"/>
    <s v="0.13.3.20.159.3.02.010.99"/>
    <s v="133201590201099"/>
    <s v="Perdidas a Deveng.X Oper. a Liquidar"/>
    <n v="871386175"/>
    <n v="0"/>
    <n v="0"/>
    <n v="871386175"/>
    <x v="0"/>
    <x v="2"/>
    <x v="12"/>
    <x v="0"/>
    <x v="1"/>
    <x v="6"/>
  </r>
  <r>
    <s v="GS"/>
    <s v="0.13.7.80.161.7.82.004.99"/>
    <s v="137801618200499"/>
    <s v="Int a Cobrar Cda Mercado Primario Bcos del Pais Gs"/>
    <n v="1573260277"/>
    <n v="0"/>
    <n v="0"/>
    <n v="1573260277"/>
    <x v="0"/>
    <x v="2"/>
    <x v="13"/>
    <x v="11"/>
    <x v="3"/>
    <x v="7"/>
  </r>
  <r>
    <s v="GS"/>
    <s v="0.13.8.80.161.8.82.004.99"/>
    <s v="138801618200499"/>
    <s v="Int a Cobrar Cda Mercado Primario Bcos del Pais Gs"/>
    <n v="9202651134"/>
    <n v="0"/>
    <n v="0"/>
    <n v="9202651134"/>
    <x v="0"/>
    <x v="2"/>
    <x v="13"/>
    <x v="11"/>
    <x v="3"/>
    <x v="7"/>
  </r>
  <r>
    <s v="USD"/>
    <s v="0.13.7.80.161.7.82.612.01"/>
    <s v="137801618261201"/>
    <s v="Prestamo Comercial - Us$ - Hasta 3 A?Os"/>
    <n v="0"/>
    <n v="131186"/>
    <n v="970596675"/>
    <n v="970596675"/>
    <x v="0"/>
    <x v="2"/>
    <x v="13"/>
    <x v="11"/>
    <x v="3"/>
    <x v="7"/>
  </r>
  <r>
    <s v="USD"/>
    <s v="0.13.8.80.161.8.82.612.01"/>
    <s v="138801618261201"/>
    <s v="Perstamo Comercial - Us$ - Mayor a 3 A?Os"/>
    <n v="0"/>
    <n v="102435"/>
    <n v="757878664"/>
    <n v="757878664"/>
    <x v="0"/>
    <x v="2"/>
    <x v="13"/>
    <x v="11"/>
    <x v="3"/>
    <x v="7"/>
  </r>
  <r>
    <s v="USD"/>
    <s v="0.13.8.80.161.8.82.812.01"/>
    <s v="138801618281201"/>
    <s v="Deudores por Prod Financ.Devengados - Colocac."/>
    <n v="0"/>
    <n v="5257.58"/>
    <n v="38898889"/>
    <n v="38898889"/>
    <x v="0"/>
    <x v="2"/>
    <x v="13"/>
    <x v="11"/>
    <x v="3"/>
    <x v="7"/>
  </r>
  <r>
    <s v="GS"/>
    <s v="0.13.7.80.161.7.94.003.99"/>
    <s v="137801619400399"/>
    <s v="Bancos Privados del Pais-Hasta 3 Anos"/>
    <n v="-1314721149"/>
    <n v="0"/>
    <n v="0"/>
    <n v="-1314721149"/>
    <x v="0"/>
    <x v="2"/>
    <x v="13"/>
    <x v="12"/>
    <x v="3"/>
    <x v="7"/>
  </r>
  <r>
    <s v="GS"/>
    <s v="0.13.8.80.161.8.94.003.99"/>
    <s v="138801619400399"/>
    <s v="Bancos Privados del Pais-Mas de 3 Anos"/>
    <n v="-7570735352"/>
    <n v="0"/>
    <n v="0"/>
    <n v="-7570735352"/>
    <x v="0"/>
    <x v="2"/>
    <x v="13"/>
    <x v="12"/>
    <x v="3"/>
    <x v="7"/>
  </r>
  <r>
    <s v="USD"/>
    <s v="0.13.7.80.161.7.94.612.01"/>
    <s v="137801619461201"/>
    <s v="Prestamo Comercial - Us$ - Hasta 3 A?Os"/>
    <n v="0"/>
    <n v="-82961.210000000006"/>
    <n v="-613799297"/>
    <n v="-613799297"/>
    <x v="0"/>
    <x v="2"/>
    <x v="13"/>
    <x v="12"/>
    <x v="3"/>
    <x v="7"/>
  </r>
  <r>
    <s v="USD"/>
    <s v="0.13.8.80.161.8.94.612.01"/>
    <s v="138801619461201"/>
    <s v="Perstamo Comercial - Us$ - Mayor a 3 A?Os"/>
    <n v="0"/>
    <n v="-48369.67"/>
    <n v="-357869292"/>
    <n v="-357869292"/>
    <x v="0"/>
    <x v="2"/>
    <x v="13"/>
    <x v="12"/>
    <x v="3"/>
    <x v="7"/>
  </r>
  <r>
    <s v="GS"/>
    <s v="0.14.5.10.169.5.02.512.99"/>
    <s v="145101690251299"/>
    <s v="Sector Construccion-Hasta 180 Dias"/>
    <n v="521755104"/>
    <n v="0"/>
    <n v="0"/>
    <n v="521755104"/>
    <x v="0"/>
    <x v="3"/>
    <x v="14"/>
    <x v="0"/>
    <x v="0"/>
    <x v="8"/>
  </r>
  <r>
    <s v="USD"/>
    <s v="0.14.2.10.169.2.02.612.01"/>
    <s v="142101690261201"/>
    <s v="Prestamo Comercial - Us$ - Hasta 30 Dias"/>
    <n v="0"/>
    <n v="808800.66"/>
    <n v="5984016827"/>
    <n v="5984016827"/>
    <x v="0"/>
    <x v="3"/>
    <x v="14"/>
    <x v="0"/>
    <x v="0"/>
    <x v="8"/>
  </r>
  <r>
    <s v="USD"/>
    <s v="0.14.5.10.169.5.02.612.01"/>
    <s v="145101690261201"/>
    <s v="Prestamo Comercial - Us$ - Hasta 180 Dias"/>
    <n v="0"/>
    <n v="1957858.85"/>
    <n v="14485473223"/>
    <n v="14485473223"/>
    <x v="0"/>
    <x v="3"/>
    <x v="14"/>
    <x v="0"/>
    <x v="0"/>
    <x v="8"/>
  </r>
  <r>
    <s v="USD"/>
    <s v="0.14.6.10.169.6.02.612.01"/>
    <s v="146101690261201"/>
    <s v="Prestamo Comercial - Us$ - Hasta 1 A?O"/>
    <n v="0"/>
    <n v="6110583.9000000004"/>
    <n v="45209949360"/>
    <n v="45209949360"/>
    <x v="0"/>
    <x v="3"/>
    <x v="14"/>
    <x v="0"/>
    <x v="0"/>
    <x v="8"/>
  </r>
  <r>
    <s v="GS"/>
    <s v="0.14.5.10.169.5.02.612.99"/>
    <s v="145101690261299"/>
    <s v="Prestamo Comercial - Gs - Hasta 180 Dias"/>
    <n v="5260903273"/>
    <n v="0"/>
    <n v="0"/>
    <n v="5260903273"/>
    <x v="0"/>
    <x v="3"/>
    <x v="14"/>
    <x v="0"/>
    <x v="0"/>
    <x v="8"/>
  </r>
  <r>
    <s v="GS"/>
    <s v="0.14.6.10.169.6.02.612.99"/>
    <s v="146101690261299"/>
    <s v="Prestamo Comercial - Gs - Hasta 1 A?O"/>
    <n v="740958695"/>
    <n v="0"/>
    <n v="0"/>
    <n v="740958695"/>
    <x v="0"/>
    <x v="3"/>
    <x v="14"/>
    <x v="0"/>
    <x v="0"/>
    <x v="8"/>
  </r>
  <r>
    <s v="USD"/>
    <s v="0.14.6.10.169.6.02.712.01"/>
    <s v="146101690271201"/>
    <s v="Sector Consumo - Us$-Hasta 1 Ano"/>
    <n v="0"/>
    <n v="82914.399999999994"/>
    <n v="613452967"/>
    <n v="613452967"/>
    <x v="0"/>
    <x v="3"/>
    <x v="14"/>
    <x v="0"/>
    <x v="0"/>
    <x v="8"/>
  </r>
  <r>
    <s v="GS"/>
    <s v="0.14.3.10.169.3.02.712.99"/>
    <s v="143101690271299"/>
    <s v="Sector Consumo-Hasta 60 Dias"/>
    <n v="20539000"/>
    <n v="0"/>
    <n v="0"/>
    <n v="20539000"/>
    <x v="0"/>
    <x v="3"/>
    <x v="14"/>
    <x v="0"/>
    <x v="0"/>
    <x v="8"/>
  </r>
  <r>
    <s v="GS"/>
    <s v="0.14.4.10.169.4.02.712.99"/>
    <s v="144101690271299"/>
    <s v="Sector Consumo-Hasta 90 Dias"/>
    <n v="20659000"/>
    <n v="0"/>
    <n v="0"/>
    <n v="20659000"/>
    <x v="0"/>
    <x v="3"/>
    <x v="14"/>
    <x v="0"/>
    <x v="0"/>
    <x v="8"/>
  </r>
  <r>
    <s v="GS"/>
    <s v="0.14.5.10.169.5.02.712.99"/>
    <s v="145101690271299"/>
    <s v="Sector Consumo-Hasta 180 Dias"/>
    <n v="430917000"/>
    <n v="0"/>
    <n v="0"/>
    <n v="430917000"/>
    <x v="0"/>
    <x v="3"/>
    <x v="14"/>
    <x v="0"/>
    <x v="0"/>
    <x v="8"/>
  </r>
  <r>
    <s v="GS"/>
    <s v="0.14.6.10.169.6.02.712.99"/>
    <s v="146101690271299"/>
    <s v="Sector Consumo-Hasta 1 Ano"/>
    <n v="1246550768"/>
    <n v="0"/>
    <n v="0"/>
    <n v="1246550768"/>
    <x v="0"/>
    <x v="3"/>
    <x v="14"/>
    <x v="0"/>
    <x v="0"/>
    <x v="8"/>
  </r>
  <r>
    <s v="GS"/>
    <s v="0.14.7.10.169.7.02.712.99"/>
    <s v="147101690271299"/>
    <s v="Sector Consumo-Hasta 3 Anos"/>
    <n v="673096315"/>
    <n v="0"/>
    <n v="0"/>
    <n v="673096315"/>
    <x v="0"/>
    <x v="3"/>
    <x v="14"/>
    <x v="0"/>
    <x v="0"/>
    <x v="8"/>
  </r>
  <r>
    <s v="GS"/>
    <s v="0.14.8.10.169.8.02.712.99"/>
    <s v="148101690271299"/>
    <s v="Sector Consumo-Mas de 3 Anos"/>
    <n v="71235153"/>
    <n v="0"/>
    <n v="0"/>
    <n v="71235153"/>
    <x v="0"/>
    <x v="3"/>
    <x v="14"/>
    <x v="0"/>
    <x v="0"/>
    <x v="8"/>
  </r>
  <r>
    <s v="GS"/>
    <s v="0.14.5.10.169.5.02.732.99"/>
    <s v="145101690273299"/>
    <s v="Residentes"/>
    <n v="3522155260"/>
    <n v="0"/>
    <n v="0"/>
    <n v="3522155260"/>
    <x v="0"/>
    <x v="3"/>
    <x v="14"/>
    <x v="0"/>
    <x v="0"/>
    <x v="8"/>
  </r>
  <r>
    <s v="USD"/>
    <s v="0.14.5.10.169.5.04.312.01"/>
    <s v="145101690431201"/>
    <s v="Fomento Industrial Dolares-Hasta 180 Dias"/>
    <n v="0"/>
    <n v="124989.71"/>
    <n v="924752618"/>
    <n v="924752618"/>
    <x v="0"/>
    <x v="3"/>
    <x v="14"/>
    <x v="2"/>
    <x v="0"/>
    <x v="8"/>
  </r>
  <r>
    <s v="USD"/>
    <s v="0.14.4.10.169.4.04.612.01"/>
    <s v="144101690461201"/>
    <s v="Prestamo Comercial - Us$ - Hasta 90 Dias"/>
    <n v="0"/>
    <n v="1000002"/>
    <n v="7398644797"/>
    <n v="7398644797"/>
    <x v="0"/>
    <x v="3"/>
    <x v="14"/>
    <x v="2"/>
    <x v="0"/>
    <x v="8"/>
  </r>
  <r>
    <s v="USD"/>
    <s v="0.14.5.10.169.5.04.612.01"/>
    <s v="145101690461201"/>
    <s v="Prestamo Comercial - Us$ - Hasta 180 Dias"/>
    <n v="0"/>
    <n v="745541.82"/>
    <n v="5515988076"/>
    <n v="5515988076"/>
    <x v="0"/>
    <x v="3"/>
    <x v="14"/>
    <x v="2"/>
    <x v="0"/>
    <x v="8"/>
  </r>
  <r>
    <s v="USD"/>
    <s v="0.14.6.10.169.6.04.612.01"/>
    <s v="146101690461201"/>
    <s v="Prestamo Comercial - Us$ - Hasta 1 A?O"/>
    <n v="0"/>
    <n v="2375903.37"/>
    <n v="17578429950"/>
    <n v="17578429950"/>
    <x v="0"/>
    <x v="3"/>
    <x v="14"/>
    <x v="2"/>
    <x v="0"/>
    <x v="8"/>
  </r>
  <r>
    <s v="GS"/>
    <s v="0.14.5.10.169.5.04.612.99"/>
    <s v="145101690461299"/>
    <s v="Prestamo Comercial - Gs - Hasta 180 Dias"/>
    <n v="4500000000"/>
    <n v="0"/>
    <n v="0"/>
    <n v="4500000000"/>
    <x v="0"/>
    <x v="3"/>
    <x v="14"/>
    <x v="2"/>
    <x v="0"/>
    <x v="8"/>
  </r>
  <r>
    <s v="GS"/>
    <s v="0.14.6.10.169.6.04.612.99"/>
    <s v="146101690461299"/>
    <s v="Prestamo Comercial - Gs - Hasta 1 A?O"/>
    <n v="7161627418"/>
    <n v="0"/>
    <n v="0"/>
    <n v="7161627418"/>
    <x v="0"/>
    <x v="3"/>
    <x v="14"/>
    <x v="2"/>
    <x v="0"/>
    <x v="8"/>
  </r>
  <r>
    <s v="GS"/>
    <s v="0.14.3.10.169.3.04.732.99"/>
    <s v="143101690473299"/>
    <s v="Creditos Renovados"/>
    <n v="1206739539"/>
    <n v="0"/>
    <n v="0"/>
    <n v="1206739539"/>
    <x v="0"/>
    <x v="3"/>
    <x v="14"/>
    <x v="2"/>
    <x v="0"/>
    <x v="8"/>
  </r>
  <r>
    <s v="GS"/>
    <s v="0.14.4.10.169.4.04.732.99"/>
    <s v="144101690473299"/>
    <s v="Creditos Renovados"/>
    <n v="205600809"/>
    <n v="0"/>
    <n v="0"/>
    <n v="205600809"/>
    <x v="0"/>
    <x v="3"/>
    <x v="14"/>
    <x v="2"/>
    <x v="0"/>
    <x v="8"/>
  </r>
  <r>
    <s v="USD"/>
    <s v="0.14.4.10.169.4.04.812.01"/>
    <s v="144101690481201"/>
    <s v="Prest.Pag.M/E-Carta D/Cred.-H. 90 Dias"/>
    <n v="0"/>
    <n v="308019.48"/>
    <n v="2278922165"/>
    <n v="2278922165"/>
    <x v="0"/>
    <x v="3"/>
    <x v="14"/>
    <x v="2"/>
    <x v="0"/>
    <x v="8"/>
  </r>
  <r>
    <s v="USD"/>
    <s v="0.14.5.10.169.5.04.812.01"/>
    <s v="145101690481201"/>
    <s v="Prest.Pag.M/E-Cartas D/Cred.-H.180 Dias"/>
    <n v="0"/>
    <n v="1732776.8"/>
    <n v="12820174416"/>
    <n v="12820174416"/>
    <x v="0"/>
    <x v="3"/>
    <x v="14"/>
    <x v="2"/>
    <x v="0"/>
    <x v="8"/>
  </r>
  <r>
    <s v="GS"/>
    <s v="0.14.6.10.169.6.04.812.99"/>
    <s v="146101690481299"/>
    <s v="Prestamos Contra Pag. Importacion Gs"/>
    <n v="14417513182"/>
    <n v="0"/>
    <n v="0"/>
    <n v="14417513182"/>
    <x v="0"/>
    <x v="3"/>
    <x v="14"/>
    <x v="2"/>
    <x v="0"/>
    <x v="8"/>
  </r>
  <r>
    <s v="USD"/>
    <s v="0.14.5.10.169.5.06.312.01"/>
    <s v="145101690631201"/>
    <s v="Fomento Industrial Dolares-Hasta 180 Dias"/>
    <n v="0"/>
    <n v="669942.65"/>
    <n v="4956657789"/>
    <n v="4956657789"/>
    <x v="0"/>
    <x v="3"/>
    <x v="14"/>
    <x v="3"/>
    <x v="0"/>
    <x v="8"/>
  </r>
  <r>
    <s v="USD"/>
    <s v="0.14.6.10.169.6.06.312.01"/>
    <s v="146101690631201"/>
    <s v="Fomento Industrial Dolares-Hasta 1 Ano"/>
    <n v="0"/>
    <n v="876348.93"/>
    <n v="6483781484"/>
    <n v="6483781484"/>
    <x v="0"/>
    <x v="3"/>
    <x v="14"/>
    <x v="3"/>
    <x v="0"/>
    <x v="8"/>
  </r>
  <r>
    <s v="USD"/>
    <s v="0.14.6.10.169.6.06.612.01"/>
    <s v="146101690661201"/>
    <s v="Prestamo Comercial - Us$ - Hasta 1 A?O"/>
    <n v="0"/>
    <n v="1359341.96"/>
    <n v="10057268206"/>
    <n v="10057268206"/>
    <x v="0"/>
    <x v="3"/>
    <x v="14"/>
    <x v="3"/>
    <x v="0"/>
    <x v="8"/>
  </r>
  <r>
    <s v="GS"/>
    <s v="0.14.6.10.169.6.06.612.99"/>
    <s v="146101690661299"/>
    <s v="Prestamo Comercial - Gs - Hasta 1 A?O"/>
    <n v="1228510438"/>
    <n v="0"/>
    <n v="0"/>
    <n v="1228510438"/>
    <x v="0"/>
    <x v="3"/>
    <x v="14"/>
    <x v="3"/>
    <x v="0"/>
    <x v="8"/>
  </r>
  <r>
    <s v="GS"/>
    <s v="0.14.3.10.169.3.06.732.99"/>
    <s v="143101690673299"/>
    <s v="Creditos Refinanciados"/>
    <n v="1598223929"/>
    <n v="0"/>
    <n v="0"/>
    <n v="1598223929"/>
    <x v="0"/>
    <x v="3"/>
    <x v="14"/>
    <x v="3"/>
    <x v="0"/>
    <x v="8"/>
  </r>
  <r>
    <s v="GS"/>
    <s v="0.14.4.10.169.4.06.732.99"/>
    <s v="144101690673299"/>
    <s v="Creditos Refinanciados"/>
    <n v="198915016"/>
    <n v="0"/>
    <n v="0"/>
    <n v="198915016"/>
    <x v="0"/>
    <x v="3"/>
    <x v="14"/>
    <x v="3"/>
    <x v="0"/>
    <x v="8"/>
  </r>
  <r>
    <s v="GS"/>
    <s v="0.14.6.10.169.6.08.312.99"/>
    <s v="146101690831299"/>
    <s v="Fomento Industrial - Hasta 1 Ano"/>
    <n v="1003254666"/>
    <n v="0"/>
    <n v="0"/>
    <n v="1003254666"/>
    <x v="0"/>
    <x v="3"/>
    <x v="14"/>
    <x v="13"/>
    <x v="0"/>
    <x v="8"/>
  </r>
  <r>
    <s v="GS"/>
    <s v="0.14.5.10.169.5.08.612.99"/>
    <s v="145101690861299"/>
    <s v="Prestamo Comercial - Gs - Hasta 180 Dias"/>
    <n v="1639940574"/>
    <n v="0"/>
    <n v="0"/>
    <n v="1639940574"/>
    <x v="0"/>
    <x v="3"/>
    <x v="14"/>
    <x v="13"/>
    <x v="0"/>
    <x v="8"/>
  </r>
  <r>
    <s v="GS"/>
    <s v="0.14.6.10.169.6.08.612.99"/>
    <s v="146101690861299"/>
    <s v="Prestamo Comercial - Gs - Hasta 1 A?O"/>
    <n v="2011017729"/>
    <n v="0"/>
    <n v="0"/>
    <n v="2011017729"/>
    <x v="0"/>
    <x v="3"/>
    <x v="14"/>
    <x v="13"/>
    <x v="0"/>
    <x v="8"/>
  </r>
  <r>
    <s v="USD"/>
    <s v="0.14.6.10.173.6.02.112.01"/>
    <s v="146101730211201"/>
    <s v="Sector Agricola Us$-Hasta 1 Ano"/>
    <n v="0"/>
    <n v="26962.92"/>
    <n v="199488669"/>
    <n v="199488669"/>
    <x v="0"/>
    <x v="3"/>
    <x v="15"/>
    <x v="0"/>
    <x v="0"/>
    <x v="8"/>
  </r>
  <r>
    <s v="USD"/>
    <s v="0.14.7.10.173.7.02.112.01"/>
    <s v="147101730211201"/>
    <s v="Sector Agricola Us$-Hasta 3 Anos"/>
    <n v="0"/>
    <n v="19467.650000000001"/>
    <n v="144033939"/>
    <n v="144033939"/>
    <x v="0"/>
    <x v="3"/>
    <x v="15"/>
    <x v="0"/>
    <x v="0"/>
    <x v="8"/>
  </r>
  <r>
    <s v="GS"/>
    <s v="0.14.6.10.173.6.02.112.99"/>
    <s v="146101730211299"/>
    <s v="Fomento Agricola - Hasta 1 Ano"/>
    <n v="51599013"/>
    <n v="0"/>
    <n v="0"/>
    <n v="51599013"/>
    <x v="0"/>
    <x v="3"/>
    <x v="15"/>
    <x v="0"/>
    <x v="0"/>
    <x v="8"/>
  </r>
  <r>
    <s v="GS"/>
    <s v="0.14.7.10.173.7.02.112.99"/>
    <s v="147101730211299"/>
    <s v="Fomento Agricola - Hasta 3 Anos"/>
    <n v="162485875"/>
    <n v="0"/>
    <n v="0"/>
    <n v="162485875"/>
    <x v="0"/>
    <x v="3"/>
    <x v="15"/>
    <x v="0"/>
    <x v="0"/>
    <x v="8"/>
  </r>
  <r>
    <s v="GS"/>
    <s v="0.14.7.10.173.7.02.212.99"/>
    <s v="147101730221299"/>
    <s v="Sector Ganadero-Hasta 3 Anos"/>
    <n v="99736787"/>
    <n v="0"/>
    <n v="0"/>
    <n v="99736787"/>
    <x v="0"/>
    <x v="3"/>
    <x v="15"/>
    <x v="0"/>
    <x v="0"/>
    <x v="8"/>
  </r>
  <r>
    <s v="USD"/>
    <s v="0.14.7.10.173.7.02.312.01"/>
    <s v="147101730231201"/>
    <s v="Fomento Industrial Dolares-Hasta 3 Anos"/>
    <n v="0"/>
    <n v="99932.53"/>
    <n v="739363814"/>
    <n v="739363814"/>
    <x v="0"/>
    <x v="3"/>
    <x v="15"/>
    <x v="0"/>
    <x v="0"/>
    <x v="8"/>
  </r>
  <r>
    <s v="GS"/>
    <s v="0.14.7.10.173.7.02.312.99"/>
    <s v="147101730231299"/>
    <s v="Fomento Industrial - Hasta 3 Anos"/>
    <n v="661402202"/>
    <n v="0"/>
    <n v="0"/>
    <n v="661402202"/>
    <x v="0"/>
    <x v="3"/>
    <x v="15"/>
    <x v="0"/>
    <x v="0"/>
    <x v="8"/>
  </r>
  <r>
    <s v="GS"/>
    <s v="0.14.8.10.173.8.02.312.99"/>
    <s v="148101730231299"/>
    <s v="Fomento Industrial - Mayor a 3 Anos"/>
    <n v="10256674280"/>
    <n v="0"/>
    <n v="0"/>
    <n v="10256674280"/>
    <x v="0"/>
    <x v="3"/>
    <x v="15"/>
    <x v="0"/>
    <x v="0"/>
    <x v="8"/>
  </r>
  <r>
    <s v="USD"/>
    <s v="0.14.7.10.173.7.02.412.01"/>
    <s v="147101730241201"/>
    <s v="Sector Exportacion-Us$-Hasta 3 A?Os"/>
    <n v="0"/>
    <n v="15461.73"/>
    <n v="114395619"/>
    <n v="114395619"/>
    <x v="0"/>
    <x v="3"/>
    <x v="15"/>
    <x v="0"/>
    <x v="0"/>
    <x v="8"/>
  </r>
  <r>
    <s v="USD"/>
    <s v="0.14.8.10.173.8.02.412.01"/>
    <s v="148101730241201"/>
    <s v="Sector Exportacion-Us$-Mas de 3 A?Os"/>
    <n v="0"/>
    <n v="930792.17"/>
    <n v="6886586873"/>
    <n v="6886586873"/>
    <x v="0"/>
    <x v="3"/>
    <x v="15"/>
    <x v="0"/>
    <x v="0"/>
    <x v="8"/>
  </r>
  <r>
    <s v="GS"/>
    <s v="0.14.6.10.173.6.02.412.99"/>
    <s v="146101730241299"/>
    <s v="Sector Exportacion-Hasta 1 A?O"/>
    <n v="40814075"/>
    <n v="0"/>
    <n v="0"/>
    <n v="40814075"/>
    <x v="0"/>
    <x v="3"/>
    <x v="15"/>
    <x v="0"/>
    <x v="0"/>
    <x v="8"/>
  </r>
  <r>
    <s v="GS"/>
    <s v="0.14.7.10.173.7.02.412.99"/>
    <s v="147101730241299"/>
    <s v="Sector Exportacion-Hasta 3 A?Os"/>
    <n v="2483784788"/>
    <n v="0"/>
    <n v="0"/>
    <n v="2483784788"/>
    <x v="0"/>
    <x v="3"/>
    <x v="15"/>
    <x v="0"/>
    <x v="0"/>
    <x v="8"/>
  </r>
  <r>
    <s v="GS"/>
    <s v="0.14.8.10.173.8.02.412.99"/>
    <s v="148101730241299"/>
    <s v="Sector Exportacion-Mas de 3 A?Os"/>
    <n v="267280487"/>
    <n v="0"/>
    <n v="0"/>
    <n v="267280487"/>
    <x v="0"/>
    <x v="3"/>
    <x v="15"/>
    <x v="0"/>
    <x v="0"/>
    <x v="8"/>
  </r>
  <r>
    <s v="GS"/>
    <s v="0.14.7.10.173.7.02.512.99"/>
    <s v="147101730251299"/>
    <s v="Sector Construccion-Hasta 3 A?Os"/>
    <n v="96326398"/>
    <n v="0"/>
    <n v="0"/>
    <n v="96326398"/>
    <x v="0"/>
    <x v="3"/>
    <x v="15"/>
    <x v="0"/>
    <x v="0"/>
    <x v="8"/>
  </r>
  <r>
    <s v="GS"/>
    <s v="0.14.8.10.173.8.02.512.99"/>
    <s v="148101730251299"/>
    <s v="Sector Construccion-Mas de 3 A?Os"/>
    <n v="47001000000"/>
    <n v="0"/>
    <n v="0"/>
    <n v="47001000000"/>
    <x v="0"/>
    <x v="3"/>
    <x v="15"/>
    <x v="0"/>
    <x v="0"/>
    <x v="8"/>
  </r>
  <r>
    <s v="USD"/>
    <s v="0.14.5.10.173.5.02.612.01"/>
    <s v="145101730261201"/>
    <s v="Prestamo Comercial - Us$ - Hasta 180 Dias"/>
    <n v="0"/>
    <n v="310337.5"/>
    <n v="2296072338"/>
    <n v="2296072338"/>
    <x v="0"/>
    <x v="3"/>
    <x v="15"/>
    <x v="0"/>
    <x v="0"/>
    <x v="8"/>
  </r>
  <r>
    <s v="USD"/>
    <s v="0.14.6.10.173.6.02.612.01"/>
    <s v="146101730261201"/>
    <s v="Prestamo Comercial - Us$ - Hasta 1 A?O"/>
    <n v="0"/>
    <n v="499249.13"/>
    <n v="3693759591"/>
    <n v="3693759591"/>
    <x v="0"/>
    <x v="3"/>
    <x v="15"/>
    <x v="0"/>
    <x v="0"/>
    <x v="8"/>
  </r>
  <r>
    <s v="USD"/>
    <s v="0.14.7.10.173.7.02.612.01"/>
    <s v="147101730261201"/>
    <s v="Prestamo Comercial - Us$ - Hasta 3 A?Os"/>
    <n v="0"/>
    <n v="4883539.17"/>
    <n v="36131499409"/>
    <n v="36131499409"/>
    <x v="0"/>
    <x v="3"/>
    <x v="15"/>
    <x v="0"/>
    <x v="0"/>
    <x v="8"/>
  </r>
  <r>
    <s v="USD"/>
    <s v="0.14.8.10.173.8.02.612.01"/>
    <s v="148101730261201"/>
    <s v="Perstamo Comercial - Us$ - Mayor a 3 A?Os"/>
    <n v="0"/>
    <n v="12615813.26"/>
    <n v="93339734460"/>
    <n v="93339734460"/>
    <x v="0"/>
    <x v="3"/>
    <x v="15"/>
    <x v="0"/>
    <x v="0"/>
    <x v="8"/>
  </r>
  <r>
    <s v="GS"/>
    <s v="0.14.4.10.173.4.02.612.99"/>
    <s v="144101730261299"/>
    <s v="Prestamo Comercial - Gs - H. 90 Dias"/>
    <n v="9323500"/>
    <n v="0"/>
    <n v="0"/>
    <n v="9323500"/>
    <x v="0"/>
    <x v="3"/>
    <x v="15"/>
    <x v="0"/>
    <x v="0"/>
    <x v="8"/>
  </r>
  <r>
    <s v="GS"/>
    <s v="0.14.5.10.173.5.02.612.99"/>
    <s v="145101730261299"/>
    <s v="Prestamo Comercial - Gs - Hasta 180 Dias"/>
    <n v="203453025"/>
    <n v="0"/>
    <n v="0"/>
    <n v="203453025"/>
    <x v="0"/>
    <x v="3"/>
    <x v="15"/>
    <x v="0"/>
    <x v="0"/>
    <x v="8"/>
  </r>
  <r>
    <s v="GS"/>
    <s v="0.14.6.10.173.6.02.612.99"/>
    <s v="146101730261299"/>
    <s v="Prestamo Comercial - Gs - Hasta 1 A?O"/>
    <n v="719541209"/>
    <n v="0"/>
    <n v="0"/>
    <n v="719541209"/>
    <x v="0"/>
    <x v="3"/>
    <x v="15"/>
    <x v="0"/>
    <x v="0"/>
    <x v="8"/>
  </r>
  <r>
    <s v="GS"/>
    <s v="0.14.7.10.173.7.02.612.99"/>
    <s v="147101730261299"/>
    <s v="Prestamo Comercial - Gs - Hasta 3 A?Os"/>
    <n v="5756716628"/>
    <n v="0"/>
    <n v="0"/>
    <n v="5756716628"/>
    <x v="0"/>
    <x v="3"/>
    <x v="15"/>
    <x v="0"/>
    <x v="0"/>
    <x v="8"/>
  </r>
  <r>
    <s v="GS"/>
    <s v="0.14.8.10.173.8.02.612.99"/>
    <s v="148101730261299"/>
    <s v="Prestamo Comercial - Gs - Mayor a 3 A?Os"/>
    <n v="56581824711"/>
    <n v="0"/>
    <n v="0"/>
    <n v="56581824711"/>
    <x v="0"/>
    <x v="3"/>
    <x v="15"/>
    <x v="0"/>
    <x v="0"/>
    <x v="8"/>
  </r>
  <r>
    <s v="USD"/>
    <s v="0.14.7.10.173.7.02.712.01"/>
    <s v="147101730271201"/>
    <s v="Sector Consumo - Us$-Hasta 3 Anos"/>
    <n v="0"/>
    <n v="11228.33"/>
    <n v="83074259"/>
    <n v="83074259"/>
    <x v="0"/>
    <x v="3"/>
    <x v="15"/>
    <x v="0"/>
    <x v="0"/>
    <x v="8"/>
  </r>
  <r>
    <s v="GS"/>
    <s v="0.14.4.10.173.4.02.712.99"/>
    <s v="144101730271299"/>
    <s v="Sector Consumo-Hasta 90 Dias"/>
    <n v="53688977"/>
    <n v="0"/>
    <n v="0"/>
    <n v="53688977"/>
    <x v="0"/>
    <x v="3"/>
    <x v="15"/>
    <x v="0"/>
    <x v="0"/>
    <x v="8"/>
  </r>
  <r>
    <s v="GS"/>
    <s v="0.14.5.10.173.5.02.712.99"/>
    <s v="145101730271299"/>
    <s v="Sector Consumo-Hasta 180 Dias"/>
    <n v="302653585"/>
    <n v="0"/>
    <n v="0"/>
    <n v="302653585"/>
    <x v="0"/>
    <x v="3"/>
    <x v="15"/>
    <x v="0"/>
    <x v="0"/>
    <x v="8"/>
  </r>
  <r>
    <s v="GS"/>
    <s v="0.14.6.10.173.6.02.712.99"/>
    <s v="146101730271299"/>
    <s v="Sector Consumo-Hasta 1 Ano"/>
    <n v="7024648962"/>
    <n v="0"/>
    <n v="0"/>
    <n v="7024648962"/>
    <x v="0"/>
    <x v="3"/>
    <x v="15"/>
    <x v="0"/>
    <x v="0"/>
    <x v="8"/>
  </r>
  <r>
    <s v="GS"/>
    <s v="0.14.7.10.173.7.02.712.99"/>
    <s v="147101730271299"/>
    <s v="Sector Consumo-Hasta 3 Anos"/>
    <n v="43233610782"/>
    <n v="0"/>
    <n v="0"/>
    <n v="43233610782"/>
    <x v="0"/>
    <x v="3"/>
    <x v="15"/>
    <x v="0"/>
    <x v="0"/>
    <x v="8"/>
  </r>
  <r>
    <s v="GS"/>
    <s v="0.14.8.10.173.8.02.712.99"/>
    <s v="148101730271299"/>
    <s v="Sector Consumo-Mas de 3 Anos"/>
    <n v="3384043593"/>
    <n v="0"/>
    <n v="0"/>
    <n v="3384043593"/>
    <x v="0"/>
    <x v="3"/>
    <x v="15"/>
    <x v="0"/>
    <x v="0"/>
    <x v="8"/>
  </r>
  <r>
    <s v="GS"/>
    <s v="0.14.7.10.173.7.02.716.99"/>
    <s v="147101730271699"/>
    <s v="Prestamos Automoviles - Hasta 3 A?Os -Gs"/>
    <n v="7753890"/>
    <n v="0"/>
    <n v="0"/>
    <n v="7753890"/>
    <x v="0"/>
    <x v="3"/>
    <x v="15"/>
    <x v="0"/>
    <x v="0"/>
    <x v="8"/>
  </r>
  <r>
    <s v="GS"/>
    <s v="0.14.8.10.173.8.02.716.99"/>
    <s v="148101730271699"/>
    <s v="Prestamos Automoviles - Mas de 3 A?Os -Gs"/>
    <n v="437957435"/>
    <n v="0"/>
    <n v="0"/>
    <n v="437957435"/>
    <x v="0"/>
    <x v="3"/>
    <x v="15"/>
    <x v="0"/>
    <x v="0"/>
    <x v="8"/>
  </r>
  <r>
    <s v="USD"/>
    <s v="0.14.8.10.173.8.02.732.01"/>
    <s v="148101730273201"/>
    <s v="Prestamos - Bex Vivienda - Me.-Mas de 3 Anos"/>
    <n v="0"/>
    <n v="126189.31"/>
    <n v="933628015"/>
    <n v="933628015"/>
    <x v="0"/>
    <x v="3"/>
    <x v="15"/>
    <x v="0"/>
    <x v="0"/>
    <x v="8"/>
  </r>
  <r>
    <s v="GS"/>
    <s v="0.14.7.10.173.7.02.732.99"/>
    <s v="147101730273299"/>
    <s v="Prestamos - Bex Vivienda - Gs.-Hasta 3 Anos"/>
    <n v="10281308"/>
    <n v="0"/>
    <n v="0"/>
    <n v="10281308"/>
    <x v="0"/>
    <x v="3"/>
    <x v="15"/>
    <x v="0"/>
    <x v="0"/>
    <x v="8"/>
  </r>
  <r>
    <s v="GS"/>
    <s v="0.14.8.10.173.8.02.732.99"/>
    <s v="148101730273299"/>
    <s v="Prestamos - Bex Vivienda - Gs.-Mas de 3 Anos"/>
    <n v="3022750838"/>
    <n v="0"/>
    <n v="0"/>
    <n v="3022750838"/>
    <x v="0"/>
    <x v="3"/>
    <x v="15"/>
    <x v="0"/>
    <x v="0"/>
    <x v="8"/>
  </r>
  <r>
    <s v="USD"/>
    <s v="0.14.7.10.173.7.02.812.01"/>
    <s v="147101730281201"/>
    <s v="Prest.Pag.M/E-Cartas D/Cred.-H. 3 A?Os"/>
    <n v="0"/>
    <n v="2697676.84"/>
    <n v="19959112799"/>
    <n v="19959112799"/>
    <x v="0"/>
    <x v="3"/>
    <x v="15"/>
    <x v="0"/>
    <x v="0"/>
    <x v="8"/>
  </r>
  <r>
    <s v="USD"/>
    <s v="0.14.8.10.173.8.02.812.01"/>
    <s v="148101730281201"/>
    <s v="Prest.Pag.M/E-Cartas D/Cred.-Mayor 3 Ano"/>
    <n v="0"/>
    <n v="557716.12"/>
    <n v="4126335217"/>
    <n v="4126335217"/>
    <x v="0"/>
    <x v="3"/>
    <x v="15"/>
    <x v="0"/>
    <x v="0"/>
    <x v="8"/>
  </r>
  <r>
    <s v="GS"/>
    <s v="0.14.7.10.173.7.02.812.99"/>
    <s v="147101730281299"/>
    <s v="Residentes"/>
    <n v="812438090"/>
    <n v="0"/>
    <n v="0"/>
    <n v="812438090"/>
    <x v="0"/>
    <x v="3"/>
    <x v="15"/>
    <x v="0"/>
    <x v="0"/>
    <x v="8"/>
  </r>
  <r>
    <s v="GS"/>
    <s v="0.14.8.10.173.8.02.812.99"/>
    <s v="148101730281299"/>
    <s v="Residentes"/>
    <n v="4570257288"/>
    <n v="0"/>
    <n v="0"/>
    <n v="4570257288"/>
    <x v="0"/>
    <x v="3"/>
    <x v="15"/>
    <x v="0"/>
    <x v="0"/>
    <x v="8"/>
  </r>
  <r>
    <s v="GS"/>
    <s v="0.14.8.10.173.8.04.612.99"/>
    <s v="148101730461299"/>
    <s v="Prestamos Al Personal"/>
    <n v="213467926"/>
    <n v="0"/>
    <n v="0"/>
    <n v="213467926"/>
    <x v="0"/>
    <x v="3"/>
    <x v="15"/>
    <x v="2"/>
    <x v="0"/>
    <x v="8"/>
  </r>
  <r>
    <s v="USD"/>
    <s v="0.14.3.10.173.3.04.712.01"/>
    <s v="143101730471201"/>
    <s v="Prestamos Amortizables No Reajustables"/>
    <n v="0"/>
    <n v="9861.83"/>
    <n v="72964031"/>
    <n v="72964031"/>
    <x v="0"/>
    <x v="3"/>
    <x v="15"/>
    <x v="2"/>
    <x v="0"/>
    <x v="8"/>
  </r>
  <r>
    <s v="USD"/>
    <s v="0.14.7.10.173.7.04.712.01"/>
    <s v="147101730471201"/>
    <s v="Prestamos Amortizables No Reajustables"/>
    <n v="0"/>
    <n v="18718.64"/>
    <n v="138492291"/>
    <n v="138492291"/>
    <x v="0"/>
    <x v="3"/>
    <x v="15"/>
    <x v="2"/>
    <x v="0"/>
    <x v="8"/>
  </r>
  <r>
    <s v="USD"/>
    <s v="0.14.8.10.173.8.04.712.01"/>
    <s v="148101730471201"/>
    <s v="Prestamos Amortizables No Reajustables"/>
    <n v="0"/>
    <n v="207655.1"/>
    <n v="1536363253"/>
    <n v="1536363253"/>
    <x v="0"/>
    <x v="3"/>
    <x v="15"/>
    <x v="2"/>
    <x v="0"/>
    <x v="8"/>
  </r>
  <r>
    <s v="GS"/>
    <s v="0.14.5.10.173.5.04.712.99"/>
    <s v="145101730471299"/>
    <s v="Prestamos Al Personal"/>
    <n v="25061061"/>
    <n v="0"/>
    <n v="0"/>
    <n v="25061061"/>
    <x v="0"/>
    <x v="3"/>
    <x v="15"/>
    <x v="2"/>
    <x v="0"/>
    <x v="8"/>
  </r>
  <r>
    <s v="GS"/>
    <s v="0.14.6.10.173.6.04.712.99"/>
    <s v="146101730471299"/>
    <s v="Prestamos Al Personal"/>
    <n v="80143902"/>
    <n v="0"/>
    <n v="0"/>
    <n v="80143902"/>
    <x v="0"/>
    <x v="3"/>
    <x v="15"/>
    <x v="2"/>
    <x v="0"/>
    <x v="8"/>
  </r>
  <r>
    <s v="GS"/>
    <s v="0.14.7.10.173.7.04.712.99"/>
    <s v="147101730471299"/>
    <s v="Prestamos Al Personal"/>
    <n v="652630982"/>
    <n v="0"/>
    <n v="0"/>
    <n v="652630982"/>
    <x v="0"/>
    <x v="3"/>
    <x v="15"/>
    <x v="2"/>
    <x v="0"/>
    <x v="8"/>
  </r>
  <r>
    <s v="GS"/>
    <s v="0.14.8.10.173.8.04.712.99"/>
    <s v="148101730471299"/>
    <s v="Prestamos Al Personal"/>
    <n v="1767046107"/>
    <n v="0"/>
    <n v="0"/>
    <n v="1767046107"/>
    <x v="0"/>
    <x v="3"/>
    <x v="15"/>
    <x v="2"/>
    <x v="0"/>
    <x v="8"/>
  </r>
  <r>
    <s v="GS"/>
    <s v="0.14.8.10.173.8.04.716.99"/>
    <s v="148101730471699"/>
    <s v="Prestamos Al Personal"/>
    <n v="151831040"/>
    <n v="0"/>
    <n v="0"/>
    <n v="151831040"/>
    <x v="0"/>
    <x v="3"/>
    <x v="15"/>
    <x v="2"/>
    <x v="0"/>
    <x v="8"/>
  </r>
  <r>
    <s v="GS"/>
    <s v="0.14.8.10.173.8.04.732.99"/>
    <s v="148101730473299"/>
    <s v="Prestamos a Funcionarios"/>
    <n v="211887185"/>
    <n v="0"/>
    <n v="0"/>
    <n v="211887185"/>
    <x v="0"/>
    <x v="3"/>
    <x v="15"/>
    <x v="2"/>
    <x v="0"/>
    <x v="8"/>
  </r>
  <r>
    <s v="GS"/>
    <s v="0.14.8.10.173.8.04.812.99"/>
    <s v="148101730481299"/>
    <s v="Prestamos Al Personal"/>
    <n v="17768473"/>
    <n v="0"/>
    <n v="0"/>
    <n v="17768473"/>
    <x v="0"/>
    <x v="3"/>
    <x v="15"/>
    <x v="2"/>
    <x v="0"/>
    <x v="8"/>
  </r>
  <r>
    <s v="USD"/>
    <s v="0.14.6.10.173.6.06.112.01"/>
    <s v="146101730611201"/>
    <s v="Sector Agricola Us$-Hasta 1 Ano"/>
    <n v="0"/>
    <n v="7380.21"/>
    <n v="54603443"/>
    <n v="54603443"/>
    <x v="0"/>
    <x v="3"/>
    <x v="15"/>
    <x v="3"/>
    <x v="0"/>
    <x v="8"/>
  </r>
  <r>
    <s v="GS"/>
    <s v="0.14.7.10.173.7.06.312.99"/>
    <s v="147101730631299"/>
    <s v="Fomento Industrial - Hasta 3 Anos"/>
    <n v="24183983"/>
    <n v="0"/>
    <n v="0"/>
    <n v="24183983"/>
    <x v="0"/>
    <x v="3"/>
    <x v="15"/>
    <x v="3"/>
    <x v="0"/>
    <x v="8"/>
  </r>
  <r>
    <s v="GS"/>
    <s v="0.14.8.10.173.8.06.312.99"/>
    <s v="148101730631299"/>
    <s v="Fomento Industrial - Mayor a 3 Anos"/>
    <n v="1193951121"/>
    <n v="0"/>
    <n v="0"/>
    <n v="1193951121"/>
    <x v="0"/>
    <x v="3"/>
    <x v="15"/>
    <x v="3"/>
    <x v="0"/>
    <x v="8"/>
  </r>
  <r>
    <s v="USD"/>
    <s v="0.14.6.10.173.6.06.612.01"/>
    <s v="146101730661201"/>
    <s v="Prestamo Comercial - Us$ - Hasta 1 A?O"/>
    <n v="0"/>
    <n v="516926.76"/>
    <n v="3824549834"/>
    <n v="3824549834"/>
    <x v="0"/>
    <x v="3"/>
    <x v="15"/>
    <x v="3"/>
    <x v="0"/>
    <x v="8"/>
  </r>
  <r>
    <s v="GS"/>
    <s v="0.14.6.10.173.6.06.612.99"/>
    <s v="146101730661299"/>
    <s v="Prestamo Comercial - Gs - Hasta 1 A?O"/>
    <n v="79906355"/>
    <n v="0"/>
    <n v="0"/>
    <n v="79906355"/>
    <x v="0"/>
    <x v="3"/>
    <x v="15"/>
    <x v="3"/>
    <x v="0"/>
    <x v="8"/>
  </r>
  <r>
    <s v="GS"/>
    <s v="0.14.7.10.173.7.06.612.99"/>
    <s v="147101730661299"/>
    <s v="Prestamo Comercial - Gs - Hasta 3 A?Os"/>
    <n v="2072153246"/>
    <n v="0"/>
    <n v="0"/>
    <n v="2072153246"/>
    <x v="0"/>
    <x v="3"/>
    <x v="15"/>
    <x v="3"/>
    <x v="0"/>
    <x v="8"/>
  </r>
  <r>
    <s v="GS"/>
    <s v="0.14.8.10.173.8.06.612.99"/>
    <s v="148101730661299"/>
    <s v="Prestamo Comercial - Gs - Mayor a 3 A?Os"/>
    <n v="2118931773"/>
    <n v="0"/>
    <n v="0"/>
    <n v="2118931773"/>
    <x v="0"/>
    <x v="3"/>
    <x v="15"/>
    <x v="3"/>
    <x v="0"/>
    <x v="8"/>
  </r>
  <r>
    <s v="GS"/>
    <s v="0.14.7.10.173.7.06.712.99"/>
    <s v="147101730671299"/>
    <s v="Sector Consumo-Hasta 3 Anos"/>
    <n v="53090183"/>
    <n v="0"/>
    <n v="0"/>
    <n v="53090183"/>
    <x v="0"/>
    <x v="3"/>
    <x v="15"/>
    <x v="3"/>
    <x v="0"/>
    <x v="8"/>
  </r>
  <r>
    <s v="GS"/>
    <s v="0.14.8.10.173.8.06.712.99"/>
    <s v="148101730671299"/>
    <s v="Sector Consumo-Mas de 3 Anos"/>
    <n v="43539732"/>
    <n v="0"/>
    <n v="0"/>
    <n v="43539732"/>
    <x v="0"/>
    <x v="3"/>
    <x v="15"/>
    <x v="3"/>
    <x v="0"/>
    <x v="8"/>
  </r>
  <r>
    <s v="GS"/>
    <s v="0.14.6.10.173.6.06.812.99"/>
    <s v="146101730681299"/>
    <s v="Prestamos Contra Pag. Importacion Gs"/>
    <n v="17387431"/>
    <n v="0"/>
    <n v="0"/>
    <n v="17387431"/>
    <x v="0"/>
    <x v="3"/>
    <x v="15"/>
    <x v="3"/>
    <x v="0"/>
    <x v="8"/>
  </r>
  <r>
    <s v="GS"/>
    <s v="0.14.7.10.173.7.06.812.99"/>
    <s v="147101730681299"/>
    <s v="Prestamos Contra Pag. Importacion Gs"/>
    <n v="91851680"/>
    <n v="0"/>
    <n v="0"/>
    <n v="91851680"/>
    <x v="0"/>
    <x v="3"/>
    <x v="15"/>
    <x v="3"/>
    <x v="0"/>
    <x v="8"/>
  </r>
  <r>
    <s v="GS"/>
    <s v="0.14.7.10.173.7.08.212.99"/>
    <s v="147101730821299"/>
    <s v="Sector Ganadero-Hasta 3 Anos"/>
    <n v="482585052"/>
    <n v="0"/>
    <n v="0"/>
    <n v="482585052"/>
    <x v="0"/>
    <x v="3"/>
    <x v="15"/>
    <x v="13"/>
    <x v="0"/>
    <x v="8"/>
  </r>
  <r>
    <s v="USD"/>
    <s v="0.14.7.10.173.7.08.312.01"/>
    <s v="147101730831201"/>
    <s v="Fomento Industrial Dolares-Hasta 3 Anos"/>
    <n v="0"/>
    <n v="57357.32"/>
    <n v="424365588"/>
    <n v="424365588"/>
    <x v="0"/>
    <x v="3"/>
    <x v="15"/>
    <x v="13"/>
    <x v="0"/>
    <x v="8"/>
  </r>
  <r>
    <s v="USD"/>
    <s v="0.14.7.10.173.7.08.612.01"/>
    <s v="147101730861201"/>
    <s v="Prestamo Comercial - Us$ - Hasta 3 A?Os"/>
    <n v="0"/>
    <n v="16014.33"/>
    <n v="118484102"/>
    <n v="118484102"/>
    <x v="0"/>
    <x v="3"/>
    <x v="15"/>
    <x v="13"/>
    <x v="0"/>
    <x v="8"/>
  </r>
  <r>
    <s v="USD"/>
    <s v="0.14.8.10.173.8.08.612.01"/>
    <s v="148101730861201"/>
    <s v="Perstamo Comercial - Us$ - Mayor a 3 A?Os"/>
    <n v="0"/>
    <n v="20461.8"/>
    <n v="151389287"/>
    <n v="151389287"/>
    <x v="0"/>
    <x v="3"/>
    <x v="15"/>
    <x v="13"/>
    <x v="0"/>
    <x v="8"/>
  </r>
  <r>
    <s v="GS"/>
    <s v="0.14.5.10.173.5.08.612.99"/>
    <s v="145101730861299"/>
    <s v="Prestamo Comercial - Gs - Hasta 180 Dias"/>
    <n v="915190"/>
    <n v="0"/>
    <n v="0"/>
    <n v="915190"/>
    <x v="0"/>
    <x v="3"/>
    <x v="15"/>
    <x v="13"/>
    <x v="0"/>
    <x v="8"/>
  </r>
  <r>
    <s v="GS"/>
    <s v="0.14.6.10.173.6.08.612.99"/>
    <s v="146101730861299"/>
    <s v="Prestamo Comercial - Gs - Hasta 1 A?O"/>
    <n v="32331150"/>
    <n v="0"/>
    <n v="0"/>
    <n v="32331150"/>
    <x v="0"/>
    <x v="3"/>
    <x v="15"/>
    <x v="13"/>
    <x v="0"/>
    <x v="8"/>
  </r>
  <r>
    <s v="GS"/>
    <s v="0.14.7.10.173.7.08.612.99"/>
    <s v="147101730861299"/>
    <s v="Prestamo Comercial - Gs - Hasta 3 A?Os"/>
    <n v="1043294320"/>
    <n v="0"/>
    <n v="0"/>
    <n v="1043294320"/>
    <x v="0"/>
    <x v="3"/>
    <x v="15"/>
    <x v="13"/>
    <x v="0"/>
    <x v="8"/>
  </r>
  <r>
    <s v="GS"/>
    <s v="0.14.8.10.173.8.08.612.99"/>
    <s v="148101730861299"/>
    <s v="Prestamo Comercial - Gs - Mayor a 3 A?Os"/>
    <n v="1637556940"/>
    <n v="0"/>
    <n v="0"/>
    <n v="1637556940"/>
    <x v="0"/>
    <x v="3"/>
    <x v="15"/>
    <x v="13"/>
    <x v="0"/>
    <x v="8"/>
  </r>
  <r>
    <s v="GS"/>
    <s v="0.14.6.10.173.6.08.712.99"/>
    <s v="146101730871299"/>
    <s v="Sector Consumo-Hasta 1 Ano"/>
    <n v="41141174"/>
    <n v="0"/>
    <n v="0"/>
    <n v="41141174"/>
    <x v="0"/>
    <x v="3"/>
    <x v="15"/>
    <x v="13"/>
    <x v="0"/>
    <x v="8"/>
  </r>
  <r>
    <s v="GS"/>
    <s v="0.14.7.10.173.7.08.712.99"/>
    <s v="147101730871299"/>
    <s v="Sector Consumo-Hasta 3 Anos"/>
    <n v="75887995"/>
    <n v="0"/>
    <n v="0"/>
    <n v="75887995"/>
    <x v="0"/>
    <x v="3"/>
    <x v="15"/>
    <x v="13"/>
    <x v="0"/>
    <x v="8"/>
  </r>
  <r>
    <s v="GS"/>
    <s v="0.14.8.10.173.8.08.712.99"/>
    <s v="148101730871299"/>
    <s v="Sector Consumo-Mas de 3 Anos"/>
    <n v="18984132"/>
    <n v="0"/>
    <n v="0"/>
    <n v="18984132"/>
    <x v="0"/>
    <x v="3"/>
    <x v="15"/>
    <x v="13"/>
    <x v="0"/>
    <x v="8"/>
  </r>
  <r>
    <s v="GS"/>
    <s v="0.14.7.10.173.7.10.112.99"/>
    <s v="147101731011299"/>
    <s v="Fomento Agricola - Hasta 3 Anos"/>
    <n v="18844321"/>
    <n v="0"/>
    <n v="0"/>
    <n v="18844321"/>
    <x v="0"/>
    <x v="3"/>
    <x v="15"/>
    <x v="14"/>
    <x v="0"/>
    <x v="8"/>
  </r>
  <r>
    <s v="GS"/>
    <s v="0.14.8.10.173.8.10.112.99"/>
    <s v="148101731011299"/>
    <s v="Fomento Agricola - Mayor a 3 Anos"/>
    <n v="19737605"/>
    <n v="0"/>
    <n v="0"/>
    <n v="19737605"/>
    <x v="0"/>
    <x v="3"/>
    <x v="15"/>
    <x v="14"/>
    <x v="0"/>
    <x v="8"/>
  </r>
  <r>
    <s v="GS"/>
    <s v="0.14.7.10.173.7.10.312.99"/>
    <s v="147101731031299"/>
    <s v="Fomento Industrial - Hasta 3 Anos"/>
    <n v="9066030"/>
    <n v="0"/>
    <n v="0"/>
    <n v="9066030"/>
    <x v="0"/>
    <x v="3"/>
    <x v="15"/>
    <x v="14"/>
    <x v="0"/>
    <x v="8"/>
  </r>
  <r>
    <s v="USD"/>
    <s v="0.14.7.10.173.7.10.412.01"/>
    <s v="147101731041201"/>
    <s v="Sector Exportacion-Us$-Hasta 3 A?Os"/>
    <n v="0"/>
    <n v="1708280.63"/>
    <n v="12638936318"/>
    <n v="12638936318"/>
    <x v="0"/>
    <x v="3"/>
    <x v="15"/>
    <x v="14"/>
    <x v="0"/>
    <x v="8"/>
  </r>
  <r>
    <s v="GS"/>
    <s v="0.14.7.10.173.7.10.412.99"/>
    <s v="147101731041299"/>
    <s v="Sector Exportacion-Hasta 3 A?Os"/>
    <n v="77310239"/>
    <n v="0"/>
    <n v="0"/>
    <n v="77310239"/>
    <x v="0"/>
    <x v="3"/>
    <x v="15"/>
    <x v="14"/>
    <x v="0"/>
    <x v="8"/>
  </r>
  <r>
    <s v="USD"/>
    <s v="0.14.6.10.173.6.10.612.01"/>
    <s v="146101731061201"/>
    <s v="Prestamo Comercial - Us$ - Hasta 1 A?O"/>
    <n v="0"/>
    <n v="58903.28"/>
    <n v="435803575"/>
    <n v="435803575"/>
    <x v="0"/>
    <x v="3"/>
    <x v="15"/>
    <x v="14"/>
    <x v="0"/>
    <x v="8"/>
  </r>
  <r>
    <s v="USD"/>
    <s v="0.14.7.10.173.7.10.612.01"/>
    <s v="147101731061201"/>
    <s v="Prestamo Comercial - Us$ - Hasta 3 A?Os"/>
    <n v="0"/>
    <n v="1816950.62"/>
    <n v="13442945366"/>
    <n v="13442945366"/>
    <x v="0"/>
    <x v="3"/>
    <x v="15"/>
    <x v="14"/>
    <x v="0"/>
    <x v="8"/>
  </r>
  <r>
    <s v="USD"/>
    <s v="0.14.8.10.173.8.10.612.01"/>
    <s v="148101731061201"/>
    <s v="Perstamo Comercial - Us$ - Mayor a 3 A?Os"/>
    <n v="0"/>
    <n v="9056262.6400000006"/>
    <n v="67003936456"/>
    <n v="67003936456"/>
    <x v="0"/>
    <x v="3"/>
    <x v="15"/>
    <x v="14"/>
    <x v="0"/>
    <x v="8"/>
  </r>
  <r>
    <s v="GS"/>
    <s v="0.14.4.10.173.4.10.612.99"/>
    <s v="144101731061299"/>
    <s v="Prestamo Comercial - Gs - H. 90 Dias"/>
    <n v="3911682"/>
    <n v="0"/>
    <n v="0"/>
    <n v="3911682"/>
    <x v="0"/>
    <x v="3"/>
    <x v="15"/>
    <x v="14"/>
    <x v="0"/>
    <x v="8"/>
  </r>
  <r>
    <s v="GS"/>
    <s v="0.14.6.10.173.6.10.612.99"/>
    <s v="146101731061299"/>
    <s v="Prestamo Comercial - Gs - Hasta 1 A?O"/>
    <n v="6324434"/>
    <n v="0"/>
    <n v="0"/>
    <n v="6324434"/>
    <x v="0"/>
    <x v="3"/>
    <x v="15"/>
    <x v="14"/>
    <x v="0"/>
    <x v="8"/>
  </r>
  <r>
    <s v="GS"/>
    <s v="0.14.7.10.173.7.10.612.99"/>
    <s v="147101731061299"/>
    <s v="Prestamo Comercial - Gs - Hasta 3 A?Os"/>
    <n v="556237175"/>
    <n v="0"/>
    <n v="0"/>
    <n v="556237175"/>
    <x v="0"/>
    <x v="3"/>
    <x v="15"/>
    <x v="14"/>
    <x v="0"/>
    <x v="8"/>
  </r>
  <r>
    <s v="GS"/>
    <s v="0.14.8.10.173.8.10.612.99"/>
    <s v="148101731061299"/>
    <s v="Prestamo Comercial - Gs - Mayor a 3 A?Os"/>
    <n v="14681876706"/>
    <n v="0"/>
    <n v="0"/>
    <n v="14681876706"/>
    <x v="0"/>
    <x v="3"/>
    <x v="15"/>
    <x v="14"/>
    <x v="0"/>
    <x v="8"/>
  </r>
  <r>
    <s v="GS"/>
    <s v="0.14.6.10.173.6.10.712.99"/>
    <s v="146101731071299"/>
    <s v="Sector Consumo-Hasta 1 Ano"/>
    <n v="16982074"/>
    <n v="0"/>
    <n v="0"/>
    <n v="16982074"/>
    <x v="0"/>
    <x v="3"/>
    <x v="15"/>
    <x v="14"/>
    <x v="0"/>
    <x v="8"/>
  </r>
  <r>
    <s v="GS"/>
    <s v="0.14.7.10.173.7.10.712.99"/>
    <s v="147101731071299"/>
    <s v="Sector Consumo-Hasta 3 Anos"/>
    <n v="332472960"/>
    <n v="0"/>
    <n v="0"/>
    <n v="332472960"/>
    <x v="0"/>
    <x v="3"/>
    <x v="15"/>
    <x v="14"/>
    <x v="0"/>
    <x v="8"/>
  </r>
  <r>
    <s v="GS"/>
    <s v="0.14.8.10.173.8.10.712.99"/>
    <s v="148101731071299"/>
    <s v="Sector Consumo-Mas de 3 Anos"/>
    <n v="726046319"/>
    <n v="0"/>
    <n v="0"/>
    <n v="726046319"/>
    <x v="0"/>
    <x v="3"/>
    <x v="15"/>
    <x v="14"/>
    <x v="0"/>
    <x v="8"/>
  </r>
  <r>
    <s v="USD"/>
    <s v="0.14.8.10.173.8.10.812.01"/>
    <s v="148101731081201"/>
    <s v="Prest.Pag.M/E-Cartas D/Cred.-Mayor 3 Ano"/>
    <n v="0"/>
    <n v="52417.84"/>
    <n v="387820204"/>
    <n v="387820204"/>
    <x v="0"/>
    <x v="3"/>
    <x v="15"/>
    <x v="14"/>
    <x v="0"/>
    <x v="8"/>
  </r>
  <r>
    <s v="GS"/>
    <s v="0.14.8.10.173.8.10.812.99"/>
    <s v="148101731081299"/>
    <s v="Prestamos Contra Pag. Importacion Gs"/>
    <n v="10158068740"/>
    <n v="0"/>
    <n v="0"/>
    <n v="10158068740"/>
    <x v="0"/>
    <x v="3"/>
    <x v="15"/>
    <x v="14"/>
    <x v="0"/>
    <x v="8"/>
  </r>
  <r>
    <s v="USD"/>
    <s v="0.14.7.10.173.7.22.112.01"/>
    <s v="147101732211201"/>
    <s v="Sector Agricola"/>
    <n v="0"/>
    <n v="15419.93"/>
    <n v="114086357"/>
    <n v="114086357"/>
    <x v="0"/>
    <x v="3"/>
    <x v="15"/>
    <x v="15"/>
    <x v="0"/>
    <x v="8"/>
  </r>
  <r>
    <s v="USD"/>
    <s v="0.14.7.10.173.7.22.412.01"/>
    <s v="147101732241201"/>
    <s v="Med. Trans. Emitidas por el Bcp - A?O 2019"/>
    <n v="0"/>
    <n v="18671.37"/>
    <n v="138142558"/>
    <n v="138142558"/>
    <x v="0"/>
    <x v="3"/>
    <x v="15"/>
    <x v="15"/>
    <x v="0"/>
    <x v="8"/>
  </r>
  <r>
    <s v="USD"/>
    <s v="0.14.2.10.187.2.02.222.01"/>
    <s v="142101870222201"/>
    <s v="Con Autoriz.Residentes M.E.-Vista"/>
    <n v="0"/>
    <n v="986473.09"/>
    <n v="7298549398"/>
    <n v="7298549398"/>
    <x v="0"/>
    <x v="3"/>
    <x v="16"/>
    <x v="0"/>
    <x v="0"/>
    <x v="8"/>
  </r>
  <r>
    <s v="GS"/>
    <s v="0.14.2.10.187.2.02.222.99"/>
    <s v="142101870222299"/>
    <s v="Con Autorizacion-Residentes-Vista"/>
    <n v="12000503022"/>
    <n v="0"/>
    <n v="0"/>
    <n v="12000503022"/>
    <x v="0"/>
    <x v="3"/>
    <x v="16"/>
    <x v="0"/>
    <x v="0"/>
    <x v="8"/>
  </r>
  <r>
    <s v="GS"/>
    <s v="0.14.2.10.189.2.02.111.99"/>
    <s v="142101890211199"/>
    <s v="Sobregiros en Cuentas Corrientes"/>
    <n v="69130084"/>
    <n v="0"/>
    <n v="0"/>
    <n v="69130084"/>
    <x v="0"/>
    <x v="3"/>
    <x v="17"/>
    <x v="0"/>
    <x v="0"/>
    <x v="8"/>
  </r>
  <r>
    <s v="GS"/>
    <s v="0.14.2.10.205.2.02.001.99"/>
    <s v="142102050200199"/>
    <s v="Prestamos por T.C. Residentes"/>
    <n v="109579867294"/>
    <n v="0"/>
    <n v="0"/>
    <n v="109579867294"/>
    <x v="0"/>
    <x v="3"/>
    <x v="18"/>
    <x v="0"/>
    <x v="0"/>
    <x v="8"/>
  </r>
  <r>
    <s v="GS"/>
    <s v="0.14.8.10.209.8.04.112.99"/>
    <s v="148102090411299"/>
    <s v="Fomento Agricola - Mayor a 3 Anos"/>
    <n v="265726132"/>
    <n v="0"/>
    <n v="0"/>
    <n v="265726132"/>
    <x v="0"/>
    <x v="3"/>
    <x v="19"/>
    <x v="2"/>
    <x v="0"/>
    <x v="8"/>
  </r>
  <r>
    <s v="GS"/>
    <s v="0.14.8.10.209.8.04.612.99"/>
    <s v="148102090461299"/>
    <s v="Ptmos.Pnles. Comercial - Mayor a 3 Anos"/>
    <n v="539651268"/>
    <n v="0"/>
    <n v="0"/>
    <n v="539651268"/>
    <x v="0"/>
    <x v="3"/>
    <x v="19"/>
    <x v="2"/>
    <x v="0"/>
    <x v="8"/>
  </r>
  <r>
    <s v="GS"/>
    <s v="0.14.8.10.209.8.04.732.99"/>
    <s v="148102090473299"/>
    <s v="Prestamos - Bex Vivienda - Gs.-Mas de 3 Anos"/>
    <n v="61128553888"/>
    <n v="0"/>
    <n v="0"/>
    <n v="61128553888"/>
    <x v="0"/>
    <x v="3"/>
    <x v="19"/>
    <x v="2"/>
    <x v="0"/>
    <x v="8"/>
  </r>
  <r>
    <s v="GS"/>
    <s v="0.14.8.10.209.8.08.732.99"/>
    <s v="148102090873299"/>
    <s v="Primera Vivienda Afd"/>
    <n v="793265893"/>
    <n v="0"/>
    <n v="0"/>
    <n v="793265893"/>
    <x v="0"/>
    <x v="3"/>
    <x v="19"/>
    <x v="13"/>
    <x v="0"/>
    <x v="8"/>
  </r>
  <r>
    <s v="USD"/>
    <s v="0.14.4.10.351.4.02.612.01"/>
    <s v="144103510261201"/>
    <s v="Documentos Descontados"/>
    <n v="0"/>
    <n v="118259.07"/>
    <n v="874955103"/>
    <n v="874955103"/>
    <x v="0"/>
    <x v="3"/>
    <x v="20"/>
    <x v="0"/>
    <x v="0"/>
    <x v="8"/>
  </r>
  <r>
    <s v="USD"/>
    <s v="0.14.7.10.351.7.02.612.01"/>
    <s v="147103510261201"/>
    <s v="Documentos Descontados"/>
    <n v="0"/>
    <n v="140544.29999999999"/>
    <n v="1039835274"/>
    <n v="1039835274"/>
    <x v="0"/>
    <x v="3"/>
    <x v="20"/>
    <x v="0"/>
    <x v="0"/>
    <x v="8"/>
  </r>
  <r>
    <s v="GS"/>
    <s v="0.14.8.10.351.8.04.612.99"/>
    <s v="148103510461299"/>
    <s v="Cesión de Créditos O Derechos de Cobro"/>
    <n v="3597591744"/>
    <n v="0"/>
    <n v="0"/>
    <n v="3597591744"/>
    <x v="0"/>
    <x v="3"/>
    <x v="20"/>
    <x v="2"/>
    <x v="0"/>
    <x v="8"/>
  </r>
  <r>
    <s v="GS"/>
    <s v="0.14.2.10.405.2.01.112.99"/>
    <s v="142104050111299"/>
    <s v="Cheques Descontados - Agricolas"/>
    <n v="9314852"/>
    <n v="0"/>
    <n v="0"/>
    <n v="9314852"/>
    <x v="0"/>
    <x v="3"/>
    <x v="21"/>
    <x v="1"/>
    <x v="0"/>
    <x v="8"/>
  </r>
  <r>
    <s v="GS"/>
    <s v="0.14.3.10.405.3.01.112.99"/>
    <s v="143104050111299"/>
    <s v="Cheques Descontados - Agricolas"/>
    <n v="15716822"/>
    <n v="0"/>
    <n v="0"/>
    <n v="15716822"/>
    <x v="0"/>
    <x v="3"/>
    <x v="21"/>
    <x v="1"/>
    <x v="0"/>
    <x v="8"/>
  </r>
  <r>
    <s v="GS"/>
    <s v="0.14.4.10.405.4.01.112.99"/>
    <s v="144104050111299"/>
    <s v="Cheques Descontados - Agricolas"/>
    <n v="103227031"/>
    <n v="0"/>
    <n v="0"/>
    <n v="103227031"/>
    <x v="0"/>
    <x v="3"/>
    <x v="21"/>
    <x v="1"/>
    <x v="0"/>
    <x v="8"/>
  </r>
  <r>
    <s v="GS"/>
    <s v="0.14.5.10.405.5.01.112.99"/>
    <s v="145104050111299"/>
    <s v="Cheques Descontados - Agricolas"/>
    <n v="439576474"/>
    <n v="0"/>
    <n v="0"/>
    <n v="439576474"/>
    <x v="0"/>
    <x v="3"/>
    <x v="21"/>
    <x v="1"/>
    <x v="0"/>
    <x v="8"/>
  </r>
  <r>
    <s v="GS"/>
    <s v="0.14.4.10.405.4.01.212.99"/>
    <s v="144104050121299"/>
    <s v="Cheques Descontados - Ganaderia"/>
    <n v="104423082"/>
    <n v="0"/>
    <n v="0"/>
    <n v="104423082"/>
    <x v="0"/>
    <x v="3"/>
    <x v="21"/>
    <x v="1"/>
    <x v="0"/>
    <x v="8"/>
  </r>
  <r>
    <s v="GS"/>
    <s v="0.14.5.10.405.5.01.212.99"/>
    <s v="145104050121299"/>
    <s v="Cheques Descontados - Ganaderia"/>
    <n v="156264737"/>
    <n v="0"/>
    <n v="0"/>
    <n v="156264737"/>
    <x v="0"/>
    <x v="3"/>
    <x v="21"/>
    <x v="1"/>
    <x v="0"/>
    <x v="8"/>
  </r>
  <r>
    <s v="USD"/>
    <s v="0.14.5.10.405.5.01.312.01"/>
    <s v="145104050131201"/>
    <s v="Cheques Diferidos Descontados"/>
    <n v="0"/>
    <n v="9954.7199999999993"/>
    <n v="73651290"/>
    <n v="73651290"/>
    <x v="0"/>
    <x v="3"/>
    <x v="21"/>
    <x v="1"/>
    <x v="0"/>
    <x v="8"/>
  </r>
  <r>
    <s v="GS"/>
    <s v="0.14.4.10.405.4.01.312.99"/>
    <s v="144104050131299"/>
    <s v="Cheques Diferidos Descontados"/>
    <n v="50940879"/>
    <n v="0"/>
    <n v="0"/>
    <n v="50940879"/>
    <x v="0"/>
    <x v="3"/>
    <x v="21"/>
    <x v="1"/>
    <x v="0"/>
    <x v="8"/>
  </r>
  <r>
    <s v="GS"/>
    <s v="0.14.5.10.405.5.01.312.99"/>
    <s v="145104050131299"/>
    <s v="Cheques Diferidos Descontados"/>
    <n v="24027986"/>
    <n v="0"/>
    <n v="0"/>
    <n v="24027986"/>
    <x v="0"/>
    <x v="3"/>
    <x v="21"/>
    <x v="1"/>
    <x v="0"/>
    <x v="8"/>
  </r>
  <r>
    <s v="USD"/>
    <s v="0.14.5.10.405.5.01.412.01"/>
    <s v="145104050141201"/>
    <s v="Cheques Diferidos Descontados"/>
    <n v="0"/>
    <n v="81049.09"/>
    <n v="599652229"/>
    <n v="599652229"/>
    <x v="0"/>
    <x v="3"/>
    <x v="21"/>
    <x v="1"/>
    <x v="0"/>
    <x v="8"/>
  </r>
  <r>
    <s v="GS"/>
    <s v="0.14.3.10.405.3.01.412.99"/>
    <s v="143104050141299"/>
    <s v="Cheques Diferidos Descontados"/>
    <n v="195476970"/>
    <n v="0"/>
    <n v="0"/>
    <n v="195476970"/>
    <x v="0"/>
    <x v="3"/>
    <x v="21"/>
    <x v="1"/>
    <x v="0"/>
    <x v="8"/>
  </r>
  <r>
    <s v="GS"/>
    <s v="0.14.4.10.405.4.01.412.99"/>
    <s v="144104050141299"/>
    <s v="Cheques Diferidos Descontados"/>
    <n v="112854335"/>
    <n v="0"/>
    <n v="0"/>
    <n v="112854335"/>
    <x v="0"/>
    <x v="3"/>
    <x v="21"/>
    <x v="1"/>
    <x v="0"/>
    <x v="8"/>
  </r>
  <r>
    <s v="GS"/>
    <s v="0.14.5.10.405.5.01.412.99"/>
    <s v="145104050141299"/>
    <s v="Cheques Diferidos Descontados"/>
    <n v="981024746"/>
    <n v="0"/>
    <n v="0"/>
    <n v="981024746"/>
    <x v="0"/>
    <x v="3"/>
    <x v="21"/>
    <x v="1"/>
    <x v="0"/>
    <x v="8"/>
  </r>
  <r>
    <s v="GS"/>
    <s v="0.14.5.10.405.5.01.512.99"/>
    <s v="145104050151299"/>
    <s v="Doc. Descontado - Construccion"/>
    <n v="806418855"/>
    <n v="0"/>
    <n v="0"/>
    <n v="806418855"/>
    <x v="0"/>
    <x v="3"/>
    <x v="21"/>
    <x v="1"/>
    <x v="0"/>
    <x v="8"/>
  </r>
  <r>
    <s v="USD"/>
    <s v="0.14.4.10.405.4.01.612.01"/>
    <s v="144104050161201"/>
    <s v="Cheques Diferidos Descontados"/>
    <n v="0"/>
    <n v="5277.74"/>
    <n v="39048045"/>
    <n v="39048045"/>
    <x v="0"/>
    <x v="3"/>
    <x v="21"/>
    <x v="1"/>
    <x v="0"/>
    <x v="8"/>
  </r>
  <r>
    <s v="USD"/>
    <s v="0.14.5.10.405.5.01.612.01"/>
    <s v="145104050161201"/>
    <s v="Cheques Diferidos Descontados"/>
    <n v="0"/>
    <n v="636246.57999999996"/>
    <n v="4707353034"/>
    <n v="4707353034"/>
    <x v="0"/>
    <x v="3"/>
    <x v="21"/>
    <x v="1"/>
    <x v="0"/>
    <x v="8"/>
  </r>
  <r>
    <s v="GS"/>
    <s v="0.14.3.10.405.3.01.612.99"/>
    <s v="143104050161299"/>
    <s v="Cheques Diferidos Descontados"/>
    <n v="254442985"/>
    <n v="0"/>
    <n v="0"/>
    <n v="254442985"/>
    <x v="0"/>
    <x v="3"/>
    <x v="21"/>
    <x v="1"/>
    <x v="0"/>
    <x v="8"/>
  </r>
  <r>
    <s v="GS"/>
    <s v="0.14.4.10.405.4.01.612.99"/>
    <s v="144104050161299"/>
    <s v="Cheques Diferidos Descontados"/>
    <n v="391098598"/>
    <n v="0"/>
    <n v="0"/>
    <n v="391098598"/>
    <x v="0"/>
    <x v="3"/>
    <x v="21"/>
    <x v="1"/>
    <x v="0"/>
    <x v="8"/>
  </r>
  <r>
    <s v="GS"/>
    <s v="0.14.5.10.405.5.01.612.99"/>
    <s v="145104050161299"/>
    <s v="Cheques Diferidos Descontados"/>
    <n v="6077598584"/>
    <n v="0"/>
    <n v="0"/>
    <n v="6077598584"/>
    <x v="0"/>
    <x v="3"/>
    <x v="21"/>
    <x v="1"/>
    <x v="0"/>
    <x v="8"/>
  </r>
  <r>
    <s v="GS"/>
    <s v="0.14.5.10.405.5.01.712.99"/>
    <s v="145104050171299"/>
    <s v="Cheques Diferidos Descontados"/>
    <n v="210242707"/>
    <n v="0"/>
    <n v="0"/>
    <n v="210242707"/>
    <x v="0"/>
    <x v="3"/>
    <x v="21"/>
    <x v="1"/>
    <x v="0"/>
    <x v="8"/>
  </r>
  <r>
    <s v="USD"/>
    <s v="0.14.2.10.433.2.02.112.01"/>
    <s v="142104330211201"/>
    <s v="Compra de Cartera - Residentes"/>
    <n v="0"/>
    <n v="194152"/>
    <n v="1436458812"/>
    <n v="1436458812"/>
    <x v="0"/>
    <x v="3"/>
    <x v="22"/>
    <x v="0"/>
    <x v="0"/>
    <x v="8"/>
  </r>
  <r>
    <s v="USD"/>
    <s v="0.14.3.10.433.3.02.112.01"/>
    <s v="143104330211201"/>
    <s v="Compra de Cartera - Residentes"/>
    <n v="0"/>
    <n v="1356530"/>
    <n v="10036463554"/>
    <n v="10036463554"/>
    <x v="0"/>
    <x v="3"/>
    <x v="22"/>
    <x v="0"/>
    <x v="0"/>
    <x v="8"/>
  </r>
  <r>
    <s v="USD"/>
    <s v="0.14.4.10.433.4.02.112.01"/>
    <s v="144104330211201"/>
    <s v="Compra de Cartera - Residentes"/>
    <n v="0"/>
    <n v="208750"/>
    <n v="1544464013"/>
    <n v="1544464013"/>
    <x v="0"/>
    <x v="3"/>
    <x v="22"/>
    <x v="0"/>
    <x v="0"/>
    <x v="8"/>
  </r>
  <r>
    <s v="USD"/>
    <s v="0.14.5.10.433.5.02.112.01"/>
    <s v="145104330211201"/>
    <s v="Compra de Cartera - Residentes"/>
    <n v="0"/>
    <n v="1322332"/>
    <n v="9783445205"/>
    <n v="9783445205"/>
    <x v="0"/>
    <x v="3"/>
    <x v="22"/>
    <x v="0"/>
    <x v="0"/>
    <x v="8"/>
  </r>
  <r>
    <s v="USD"/>
    <s v="0.14.6.10.433.6.02.112.01"/>
    <s v="146104330211201"/>
    <s v="Compra de Cartera - Residentes"/>
    <n v="0"/>
    <n v="387922"/>
    <n v="2870091347"/>
    <n v="2870091347"/>
    <x v="0"/>
    <x v="3"/>
    <x v="22"/>
    <x v="0"/>
    <x v="0"/>
    <x v="8"/>
  </r>
  <r>
    <s v="USD"/>
    <s v="0.14.7.10.433.7.02.112.01"/>
    <s v="147104330211201"/>
    <s v="Compra de Cartera - Residentes"/>
    <n v="0"/>
    <n v="3790454"/>
    <n v="28044166678"/>
    <n v="28044166678"/>
    <x v="0"/>
    <x v="3"/>
    <x v="22"/>
    <x v="0"/>
    <x v="0"/>
    <x v="8"/>
  </r>
  <r>
    <s v="USD"/>
    <s v="0.14.8.10.433.8.02.112.01"/>
    <s v="148104330211201"/>
    <s v="Compra de Cartera - Residentes"/>
    <n v="0"/>
    <n v="2522422"/>
    <n v="18662467082"/>
    <n v="18662467082"/>
    <x v="0"/>
    <x v="3"/>
    <x v="22"/>
    <x v="0"/>
    <x v="0"/>
    <x v="8"/>
  </r>
  <r>
    <s v="GS"/>
    <s v="0.14.2.10.433.2.02.112.99"/>
    <s v="142104330211299"/>
    <s v="Compra de Cartera - Residentes"/>
    <n v="3127586671"/>
    <n v="0"/>
    <n v="0"/>
    <n v="3127586671"/>
    <x v="0"/>
    <x v="3"/>
    <x v="22"/>
    <x v="0"/>
    <x v="0"/>
    <x v="8"/>
  </r>
  <r>
    <s v="GS"/>
    <s v="0.14.3.10.433.3.02.112.99"/>
    <s v="143104330211299"/>
    <s v="Compra de Cartera - Residentes"/>
    <n v="3280434268"/>
    <n v="0"/>
    <n v="0"/>
    <n v="3280434268"/>
    <x v="0"/>
    <x v="3"/>
    <x v="22"/>
    <x v="0"/>
    <x v="0"/>
    <x v="8"/>
  </r>
  <r>
    <s v="GS"/>
    <s v="0.14.4.10.433.4.02.112.99"/>
    <s v="144104330211299"/>
    <s v="Compra de Cartera - Residentes"/>
    <n v="2387222936"/>
    <n v="0"/>
    <n v="0"/>
    <n v="2387222936"/>
    <x v="0"/>
    <x v="3"/>
    <x v="22"/>
    <x v="0"/>
    <x v="0"/>
    <x v="8"/>
  </r>
  <r>
    <s v="GS"/>
    <s v="0.14.5.10.433.5.02.112.99"/>
    <s v="145104330211299"/>
    <s v="Compra de Cartera - Residentes"/>
    <n v="7643757390"/>
    <n v="0"/>
    <n v="0"/>
    <n v="7643757390"/>
    <x v="0"/>
    <x v="3"/>
    <x v="22"/>
    <x v="0"/>
    <x v="0"/>
    <x v="8"/>
  </r>
  <r>
    <s v="GS"/>
    <s v="0.14.6.10.433.6.02.112.99"/>
    <s v="146104330211299"/>
    <s v="Compra de Cartera - Residentes"/>
    <n v="4419518558"/>
    <n v="0"/>
    <n v="0"/>
    <n v="4419518558"/>
    <x v="0"/>
    <x v="3"/>
    <x v="22"/>
    <x v="0"/>
    <x v="0"/>
    <x v="8"/>
  </r>
  <r>
    <s v="GS"/>
    <s v="0.14.7.10.433.7.02.112.99"/>
    <s v="147104330211299"/>
    <s v="Compra de Cartera - Residentes"/>
    <n v="15744897312"/>
    <n v="0"/>
    <n v="0"/>
    <n v="15744897312"/>
    <x v="0"/>
    <x v="3"/>
    <x v="22"/>
    <x v="0"/>
    <x v="0"/>
    <x v="8"/>
  </r>
  <r>
    <s v="GS"/>
    <s v="0.14.8.10.433.8.02.112.99"/>
    <s v="148104330211299"/>
    <s v="Compra de Cartera - Residentes"/>
    <n v="14552602546"/>
    <n v="0"/>
    <n v="0"/>
    <n v="14552602546"/>
    <x v="0"/>
    <x v="3"/>
    <x v="22"/>
    <x v="0"/>
    <x v="0"/>
    <x v="8"/>
  </r>
  <r>
    <s v="USD"/>
    <s v="0.14.2.10.433.2.02.212.01"/>
    <s v="142104330221201"/>
    <s v="Compra de Cartera - Residentes"/>
    <n v="0"/>
    <n v="11960"/>
    <n v="88487615"/>
    <n v="88487615"/>
    <x v="0"/>
    <x v="3"/>
    <x v="22"/>
    <x v="0"/>
    <x v="0"/>
    <x v="8"/>
  </r>
  <r>
    <s v="USD"/>
    <s v="0.14.4.10.433.4.02.212.01"/>
    <s v="144104330221201"/>
    <s v="Compra de Cartera - Residentes"/>
    <n v="0"/>
    <n v="2802"/>
    <n v="20730961"/>
    <n v="20730961"/>
    <x v="0"/>
    <x v="3"/>
    <x v="22"/>
    <x v="0"/>
    <x v="0"/>
    <x v="8"/>
  </r>
  <r>
    <s v="GS"/>
    <s v="0.14.2.10.433.2.02.212.99"/>
    <s v="142104330221299"/>
    <s v="Compra de Cartera - Residentes"/>
    <n v="1764170443"/>
    <n v="0"/>
    <n v="0"/>
    <n v="1764170443"/>
    <x v="0"/>
    <x v="3"/>
    <x v="22"/>
    <x v="0"/>
    <x v="0"/>
    <x v="8"/>
  </r>
  <r>
    <s v="GS"/>
    <s v="0.14.3.10.433.3.02.212.99"/>
    <s v="143104330221299"/>
    <s v="Compra de Cartera - Residentes"/>
    <n v="1983788439"/>
    <n v="0"/>
    <n v="0"/>
    <n v="1983788439"/>
    <x v="0"/>
    <x v="3"/>
    <x v="22"/>
    <x v="0"/>
    <x v="0"/>
    <x v="8"/>
  </r>
  <r>
    <s v="GS"/>
    <s v="0.14.4.10.433.4.02.212.99"/>
    <s v="144104330221299"/>
    <s v="Compra de Cartera - Residentes"/>
    <n v="1464137451"/>
    <n v="0"/>
    <n v="0"/>
    <n v="1464137451"/>
    <x v="0"/>
    <x v="3"/>
    <x v="22"/>
    <x v="0"/>
    <x v="0"/>
    <x v="8"/>
  </r>
  <r>
    <s v="GS"/>
    <s v="0.14.5.10.433.5.02.212.99"/>
    <s v="145104330221299"/>
    <s v="Compra de Cartera - Residentes"/>
    <n v="694327832"/>
    <n v="0"/>
    <n v="0"/>
    <n v="694327832"/>
    <x v="0"/>
    <x v="3"/>
    <x v="22"/>
    <x v="0"/>
    <x v="0"/>
    <x v="8"/>
  </r>
  <r>
    <s v="GS"/>
    <s v="0.14.6.10.433.6.02.212.99"/>
    <s v="146104330221299"/>
    <s v="Compra de Cartera - Residentes"/>
    <n v="2361909684"/>
    <n v="0"/>
    <n v="0"/>
    <n v="2361909684"/>
    <x v="0"/>
    <x v="3"/>
    <x v="22"/>
    <x v="0"/>
    <x v="0"/>
    <x v="8"/>
  </r>
  <r>
    <s v="GS"/>
    <s v="0.14.7.10.433.7.02.212.99"/>
    <s v="147104330221299"/>
    <s v="Compra de Cartera - Residentes"/>
    <n v="9223667710"/>
    <n v="0"/>
    <n v="0"/>
    <n v="9223667710"/>
    <x v="0"/>
    <x v="3"/>
    <x v="22"/>
    <x v="0"/>
    <x v="0"/>
    <x v="8"/>
  </r>
  <r>
    <s v="GS"/>
    <s v="0.14.8.10.433.8.02.212.99"/>
    <s v="148104330221299"/>
    <s v="Compra de Cartera - Residentes"/>
    <n v="4790828324"/>
    <n v="0"/>
    <n v="0"/>
    <n v="4790828324"/>
    <x v="0"/>
    <x v="3"/>
    <x v="22"/>
    <x v="0"/>
    <x v="0"/>
    <x v="8"/>
  </r>
  <r>
    <s v="USD"/>
    <s v="0.14.2.10.433.2.02.312.01"/>
    <s v="142104330231201"/>
    <s v="Cartera Comprada - Sec No Fin."/>
    <n v="0"/>
    <n v="110490"/>
    <n v="817474629"/>
    <n v="817474629"/>
    <x v="0"/>
    <x v="3"/>
    <x v="22"/>
    <x v="0"/>
    <x v="0"/>
    <x v="8"/>
  </r>
  <r>
    <s v="USD"/>
    <s v="0.14.5.10.433.5.02.312.01"/>
    <s v="145104330231201"/>
    <s v="Cartera Comprada - Sec No Fin."/>
    <n v="0"/>
    <n v="10240"/>
    <n v="75761971"/>
    <n v="75761971"/>
    <x v="0"/>
    <x v="3"/>
    <x v="22"/>
    <x v="0"/>
    <x v="0"/>
    <x v="8"/>
  </r>
  <r>
    <s v="USD"/>
    <s v="0.14.7.10.433.7.02.312.01"/>
    <s v="147104330231201"/>
    <s v="Cartera Comprada - Sec No Fin."/>
    <n v="0"/>
    <n v="121908"/>
    <n v="901952186"/>
    <n v="901952186"/>
    <x v="0"/>
    <x v="3"/>
    <x v="22"/>
    <x v="0"/>
    <x v="0"/>
    <x v="8"/>
  </r>
  <r>
    <s v="GS"/>
    <s v="0.14.3.10.433.3.02.312.99"/>
    <s v="143104330231299"/>
    <s v="Cartera Comprada - Sec No Fin."/>
    <n v="1000954725"/>
    <n v="0"/>
    <n v="0"/>
    <n v="1000954725"/>
    <x v="0"/>
    <x v="3"/>
    <x v="22"/>
    <x v="0"/>
    <x v="0"/>
    <x v="8"/>
  </r>
  <r>
    <s v="GS"/>
    <s v="0.14.5.10.433.5.02.312.99"/>
    <s v="145104330231299"/>
    <s v="Cartera Comprada - Sec No Fin."/>
    <n v="14059334309"/>
    <n v="0"/>
    <n v="0"/>
    <n v="14059334309"/>
    <x v="0"/>
    <x v="3"/>
    <x v="22"/>
    <x v="0"/>
    <x v="0"/>
    <x v="8"/>
  </r>
  <r>
    <s v="GS"/>
    <s v="0.14.6.10.433.6.02.312.99"/>
    <s v="146104330231299"/>
    <s v="Cartera Comprada - Sec No Fin."/>
    <n v="816104178"/>
    <n v="0"/>
    <n v="0"/>
    <n v="816104178"/>
    <x v="0"/>
    <x v="3"/>
    <x v="22"/>
    <x v="0"/>
    <x v="0"/>
    <x v="8"/>
  </r>
  <r>
    <s v="GS"/>
    <s v="0.14.7.10.433.7.02.312.99"/>
    <s v="147104330231299"/>
    <s v="Cartera Comprada - Sec No Fin."/>
    <n v="177196496"/>
    <n v="0"/>
    <n v="0"/>
    <n v="177196496"/>
    <x v="0"/>
    <x v="3"/>
    <x v="22"/>
    <x v="0"/>
    <x v="0"/>
    <x v="8"/>
  </r>
  <r>
    <s v="USD"/>
    <s v="0.14.5.10.433.5.02.412.01"/>
    <s v="145104330241201"/>
    <s v="Cartera Comprada"/>
    <n v="0"/>
    <n v="13730"/>
    <n v="101583190"/>
    <n v="101583190"/>
    <x v="0"/>
    <x v="3"/>
    <x v="22"/>
    <x v="0"/>
    <x v="0"/>
    <x v="8"/>
  </r>
  <r>
    <s v="USD"/>
    <s v="0.14.6.10.433.6.02.412.01"/>
    <s v="146104330241201"/>
    <s v="Cartera Comprada"/>
    <n v="0"/>
    <n v="85348"/>
    <n v="631458273"/>
    <n v="631458273"/>
    <x v="0"/>
    <x v="3"/>
    <x v="22"/>
    <x v="0"/>
    <x v="0"/>
    <x v="8"/>
  </r>
  <r>
    <s v="USD"/>
    <s v="0.14.7.10.433.7.02.412.01"/>
    <s v="147104330241201"/>
    <s v="Cartera Comprada"/>
    <n v="0"/>
    <n v="1433056"/>
    <n v="10602651113"/>
    <n v="10602651113"/>
    <x v="0"/>
    <x v="3"/>
    <x v="22"/>
    <x v="0"/>
    <x v="0"/>
    <x v="8"/>
  </r>
  <r>
    <s v="USD"/>
    <s v="0.14.8.10.433.8.02.412.01"/>
    <s v="148104330241201"/>
    <s v="Cartera Comprada"/>
    <n v="0"/>
    <n v="2376064"/>
    <n v="17579618392"/>
    <n v="17579618392"/>
    <x v="0"/>
    <x v="3"/>
    <x v="22"/>
    <x v="0"/>
    <x v="0"/>
    <x v="8"/>
  </r>
  <r>
    <s v="GS"/>
    <s v="0.14.2.10.433.2.02.412.99"/>
    <s v="142104330241299"/>
    <s v="Cartera Comprada - Sec No Fin."/>
    <n v="72144667"/>
    <n v="0"/>
    <n v="0"/>
    <n v="72144667"/>
    <x v="0"/>
    <x v="3"/>
    <x v="22"/>
    <x v="0"/>
    <x v="0"/>
    <x v="8"/>
  </r>
  <r>
    <s v="GS"/>
    <s v="0.14.3.10.433.3.02.412.99"/>
    <s v="143104330241299"/>
    <s v="Cartera Comprada - Sec No Fin."/>
    <n v="3550422826"/>
    <n v="0"/>
    <n v="0"/>
    <n v="3550422826"/>
    <x v="0"/>
    <x v="3"/>
    <x v="22"/>
    <x v="0"/>
    <x v="0"/>
    <x v="8"/>
  </r>
  <r>
    <s v="GS"/>
    <s v="0.14.4.10.433.4.02.412.99"/>
    <s v="144104330241299"/>
    <s v="Cartera Comprada - Sec No Fin."/>
    <n v="4385257520"/>
    <n v="0"/>
    <n v="0"/>
    <n v="4385257520"/>
    <x v="0"/>
    <x v="3"/>
    <x v="22"/>
    <x v="0"/>
    <x v="0"/>
    <x v="8"/>
  </r>
  <r>
    <s v="GS"/>
    <s v="0.14.5.10.433.5.02.412.99"/>
    <s v="145104330241299"/>
    <s v="Cartera Comprada - Sec No Fin."/>
    <n v="905667536"/>
    <n v="0"/>
    <n v="0"/>
    <n v="905667536"/>
    <x v="0"/>
    <x v="3"/>
    <x v="22"/>
    <x v="0"/>
    <x v="0"/>
    <x v="8"/>
  </r>
  <r>
    <s v="GS"/>
    <s v="0.14.6.10.433.6.02.412.99"/>
    <s v="146104330241299"/>
    <s v="Cartera Comprada - Sec No Fin."/>
    <n v="374535287"/>
    <n v="0"/>
    <n v="0"/>
    <n v="374535287"/>
    <x v="0"/>
    <x v="3"/>
    <x v="22"/>
    <x v="0"/>
    <x v="0"/>
    <x v="8"/>
  </r>
  <r>
    <s v="GS"/>
    <s v="0.14.7.10.433.7.02.412.99"/>
    <s v="147104330241299"/>
    <s v="Cartera Comprada - Sec No Fin."/>
    <n v="7761981380"/>
    <n v="0"/>
    <n v="0"/>
    <n v="7761981380"/>
    <x v="0"/>
    <x v="3"/>
    <x v="22"/>
    <x v="0"/>
    <x v="0"/>
    <x v="8"/>
  </r>
  <r>
    <s v="GS"/>
    <s v="0.14.8.10.433.8.02.412.99"/>
    <s v="148104330241299"/>
    <s v="Cartera Comprada - Sec No Fin."/>
    <n v="13018153823"/>
    <n v="0"/>
    <n v="0"/>
    <n v="13018153823"/>
    <x v="0"/>
    <x v="3"/>
    <x v="22"/>
    <x v="0"/>
    <x v="0"/>
    <x v="8"/>
  </r>
  <r>
    <s v="USD"/>
    <s v="0.14.8.10.433.8.02.512.01"/>
    <s v="148104330251201"/>
    <s v="Compra de Cartera - Residentes"/>
    <n v="0"/>
    <n v="10474"/>
    <n v="77493251"/>
    <n v="77493251"/>
    <x v="0"/>
    <x v="3"/>
    <x v="22"/>
    <x v="0"/>
    <x v="0"/>
    <x v="8"/>
  </r>
  <r>
    <s v="GS"/>
    <s v="0.14.4.10.433.4.02.512.99"/>
    <s v="144104330251299"/>
    <s v="Compra de Cartera - Residentes"/>
    <n v="187933275"/>
    <n v="0"/>
    <n v="0"/>
    <n v="187933275"/>
    <x v="0"/>
    <x v="3"/>
    <x v="22"/>
    <x v="0"/>
    <x v="0"/>
    <x v="8"/>
  </r>
  <r>
    <s v="GS"/>
    <s v="0.14.6.10.433.6.02.512.99"/>
    <s v="146104330251299"/>
    <s v="Compra de Cartera - Residentes"/>
    <n v="294336298"/>
    <n v="0"/>
    <n v="0"/>
    <n v="294336298"/>
    <x v="0"/>
    <x v="3"/>
    <x v="22"/>
    <x v="0"/>
    <x v="0"/>
    <x v="8"/>
  </r>
  <r>
    <s v="GS"/>
    <s v="0.14.7.10.433.7.02.512.99"/>
    <s v="147104330251299"/>
    <s v="Compra de Cartera - Residentes"/>
    <n v="1100570902"/>
    <n v="0"/>
    <n v="0"/>
    <n v="1100570902"/>
    <x v="0"/>
    <x v="3"/>
    <x v="22"/>
    <x v="0"/>
    <x v="0"/>
    <x v="8"/>
  </r>
  <r>
    <s v="GS"/>
    <s v="0.14.8.10.433.8.02.512.99"/>
    <s v="148104330251299"/>
    <s v="Compra de Cartera - Residentes"/>
    <n v="3597171563"/>
    <n v="0"/>
    <n v="0"/>
    <n v="3597171563"/>
    <x v="0"/>
    <x v="3"/>
    <x v="22"/>
    <x v="0"/>
    <x v="0"/>
    <x v="8"/>
  </r>
  <r>
    <s v="USD"/>
    <s v="0.14.2.10.433.2.02.612.01"/>
    <s v="142104330261201"/>
    <s v="Compra de Cartera -Resid -Menores de 90 Dias"/>
    <n v="0"/>
    <n v="7921"/>
    <n v="58604548"/>
    <n v="58604548"/>
    <x v="0"/>
    <x v="3"/>
    <x v="22"/>
    <x v="0"/>
    <x v="0"/>
    <x v="8"/>
  </r>
  <r>
    <s v="USD"/>
    <s v="0.14.3.10.433.3.02.612.01"/>
    <s v="143104330261201"/>
    <s v="Compra de Cartera -Resid -Menores de 90 Dias"/>
    <n v="0"/>
    <n v="241605"/>
    <n v="1787546001"/>
    <n v="1787546001"/>
    <x v="0"/>
    <x v="3"/>
    <x v="22"/>
    <x v="0"/>
    <x v="0"/>
    <x v="8"/>
  </r>
  <r>
    <s v="USD"/>
    <s v="0.14.4.10.433.4.02.612.01"/>
    <s v="144104330261201"/>
    <s v="Compra de Cartera -Resid -Menores de 90 Dias"/>
    <n v="0"/>
    <n v="242087"/>
    <n v="1791112141"/>
    <n v="1791112141"/>
    <x v="0"/>
    <x v="3"/>
    <x v="22"/>
    <x v="0"/>
    <x v="0"/>
    <x v="8"/>
  </r>
  <r>
    <s v="USD"/>
    <s v="0.14.5.10.433.5.02.612.01"/>
    <s v="145104330261201"/>
    <s v="Compra de Cartera -Resid -Menores de 90 Dias"/>
    <n v="0"/>
    <n v="684925"/>
    <n v="5067506653"/>
    <n v="5067506653"/>
    <x v="0"/>
    <x v="3"/>
    <x v="22"/>
    <x v="0"/>
    <x v="0"/>
    <x v="8"/>
  </r>
  <r>
    <s v="USD"/>
    <s v="0.14.6.10.433.6.02.612.01"/>
    <s v="146104330261201"/>
    <s v="Compra de Cartera -Resid -Menores de 90 Dias"/>
    <n v="0"/>
    <n v="1874866"/>
    <n v="13871439834"/>
    <n v="13871439834"/>
    <x v="0"/>
    <x v="3"/>
    <x v="22"/>
    <x v="0"/>
    <x v="0"/>
    <x v="8"/>
  </r>
  <r>
    <s v="USD"/>
    <s v="0.14.7.10.433.7.02.612.01"/>
    <s v="147104330261201"/>
    <s v="Compra de Cartera -Resid -Menores de 90 Dias"/>
    <n v="0"/>
    <n v="3293993.37"/>
    <n v="24371038167"/>
    <n v="24371038167"/>
    <x v="0"/>
    <x v="3"/>
    <x v="22"/>
    <x v="0"/>
    <x v="0"/>
    <x v="8"/>
  </r>
  <r>
    <s v="USD"/>
    <s v="0.14.8.10.433.8.02.612.01"/>
    <s v="148104330261201"/>
    <s v="Compra de Cartera -Resid -Menores de 90 Dias"/>
    <n v="0"/>
    <n v="7319378.9800000004"/>
    <n v="54153376903"/>
    <n v="54153376903"/>
    <x v="0"/>
    <x v="3"/>
    <x v="22"/>
    <x v="0"/>
    <x v="0"/>
    <x v="8"/>
  </r>
  <r>
    <s v="GS"/>
    <s v="0.14.2.10.433.2.02.612.99"/>
    <s v="142104330261299"/>
    <s v="Compra de Cartera"/>
    <n v="1529180568"/>
    <n v="0"/>
    <n v="0"/>
    <n v="1529180568"/>
    <x v="0"/>
    <x v="3"/>
    <x v="22"/>
    <x v="0"/>
    <x v="0"/>
    <x v="8"/>
  </r>
  <r>
    <s v="GS"/>
    <s v="0.14.3.10.433.3.02.612.99"/>
    <s v="143104330261299"/>
    <s v="Compra de Cartera"/>
    <n v="2961963748"/>
    <n v="0"/>
    <n v="0"/>
    <n v="2961963748"/>
    <x v="0"/>
    <x v="3"/>
    <x v="22"/>
    <x v="0"/>
    <x v="0"/>
    <x v="8"/>
  </r>
  <r>
    <s v="GS"/>
    <s v="0.14.4.10.433.4.02.612.99"/>
    <s v="144104330261299"/>
    <s v="Compra de Cartera"/>
    <n v="48726025722"/>
    <n v="0"/>
    <n v="0"/>
    <n v="48726025722"/>
    <x v="0"/>
    <x v="3"/>
    <x v="22"/>
    <x v="0"/>
    <x v="0"/>
    <x v="8"/>
  </r>
  <r>
    <s v="GS"/>
    <s v="0.14.5.10.433.5.02.612.99"/>
    <s v="145104330261299"/>
    <s v="Compra de Cartera"/>
    <n v="43397368076"/>
    <n v="0"/>
    <n v="0"/>
    <n v="43397368076"/>
    <x v="0"/>
    <x v="3"/>
    <x v="22"/>
    <x v="0"/>
    <x v="0"/>
    <x v="8"/>
  </r>
  <r>
    <s v="GS"/>
    <s v="0.14.6.10.433.6.02.612.99"/>
    <s v="146104330261299"/>
    <s v="Compra de Cartera"/>
    <n v="97700273492"/>
    <n v="0"/>
    <n v="0"/>
    <n v="97700273492"/>
    <x v="0"/>
    <x v="3"/>
    <x v="22"/>
    <x v="0"/>
    <x v="0"/>
    <x v="8"/>
  </r>
  <r>
    <s v="GS"/>
    <s v="0.14.7.10.433.7.02.612.99"/>
    <s v="147104330261299"/>
    <s v="Compra de Cartera"/>
    <n v="87373524153"/>
    <n v="0"/>
    <n v="0"/>
    <n v="87373524153"/>
    <x v="0"/>
    <x v="3"/>
    <x v="22"/>
    <x v="0"/>
    <x v="0"/>
    <x v="8"/>
  </r>
  <r>
    <s v="GS"/>
    <s v="0.14.8.10.433.8.02.612.99"/>
    <s v="148104330261299"/>
    <s v="Compra de Cartera"/>
    <n v="282375101402"/>
    <n v="0"/>
    <n v="0"/>
    <n v="282375101402"/>
    <x v="0"/>
    <x v="3"/>
    <x v="22"/>
    <x v="0"/>
    <x v="0"/>
    <x v="8"/>
  </r>
  <r>
    <s v="USD"/>
    <s v="0.14.4.10.433.4.02.712.01"/>
    <s v="144104330271201"/>
    <s v="Cartera Comprada - Sec No Fin."/>
    <n v="0"/>
    <n v="39456"/>
    <n v="291920345"/>
    <n v="291920345"/>
    <x v="0"/>
    <x v="3"/>
    <x v="22"/>
    <x v="0"/>
    <x v="0"/>
    <x v="8"/>
  </r>
  <r>
    <s v="USD"/>
    <s v="0.14.5.10.433.5.02.712.01"/>
    <s v="145104330271201"/>
    <s v="Cartera Comprada - Sec No Fin."/>
    <n v="0"/>
    <n v="40337"/>
    <n v="298438538"/>
    <n v="298438538"/>
    <x v="0"/>
    <x v="3"/>
    <x v="22"/>
    <x v="0"/>
    <x v="0"/>
    <x v="8"/>
  </r>
  <r>
    <s v="USD"/>
    <s v="0.14.6.10.433.6.02.712.01"/>
    <s v="146104330271201"/>
    <s v="Cartera Comprada - Sec No Fin."/>
    <n v="0"/>
    <n v="105837"/>
    <n v="783048803"/>
    <n v="783048803"/>
    <x v="0"/>
    <x v="3"/>
    <x v="22"/>
    <x v="0"/>
    <x v="0"/>
    <x v="8"/>
  </r>
  <r>
    <s v="USD"/>
    <s v="0.14.7.10.433.7.02.712.01"/>
    <s v="147104330271201"/>
    <s v="Cartera Comprada - Sec No Fin."/>
    <n v="0"/>
    <n v="49220"/>
    <n v="364160569"/>
    <n v="364160569"/>
    <x v="0"/>
    <x v="3"/>
    <x v="22"/>
    <x v="0"/>
    <x v="0"/>
    <x v="8"/>
  </r>
  <r>
    <s v="USD"/>
    <s v="0.14.8.10.433.8.02.712.01"/>
    <s v="148104330271201"/>
    <s v="Cartera Comprada - Sec No Fin."/>
    <n v="0"/>
    <n v="157336"/>
    <n v="1164070850"/>
    <n v="1164070850"/>
    <x v="0"/>
    <x v="3"/>
    <x v="22"/>
    <x v="0"/>
    <x v="0"/>
    <x v="8"/>
  </r>
  <r>
    <s v="GS"/>
    <s v="0.14.3.10.433.3.02.712.99"/>
    <s v="143104330271299"/>
    <s v="Cartera Comprada - Sec No Fin."/>
    <n v="13707123"/>
    <n v="0"/>
    <n v="0"/>
    <n v="13707123"/>
    <x v="0"/>
    <x v="3"/>
    <x v="22"/>
    <x v="0"/>
    <x v="0"/>
    <x v="8"/>
  </r>
  <r>
    <s v="GS"/>
    <s v="0.14.5.10.433.5.02.712.99"/>
    <s v="145104330271299"/>
    <s v="Cartera Comprada - Sec No Fin."/>
    <n v="65664461"/>
    <n v="0"/>
    <n v="0"/>
    <n v="65664461"/>
    <x v="0"/>
    <x v="3"/>
    <x v="22"/>
    <x v="0"/>
    <x v="0"/>
    <x v="8"/>
  </r>
  <r>
    <s v="GS"/>
    <s v="0.14.6.10.433.6.02.712.99"/>
    <s v="146104330271299"/>
    <s v="Cartera Comprada - Sec No Fin."/>
    <n v="1610967035"/>
    <n v="0"/>
    <n v="0"/>
    <n v="1610967035"/>
    <x v="0"/>
    <x v="3"/>
    <x v="22"/>
    <x v="0"/>
    <x v="0"/>
    <x v="8"/>
  </r>
  <r>
    <s v="GS"/>
    <s v="0.14.7.10.433.7.02.712.99"/>
    <s v="147104330271299"/>
    <s v="Cartera Comprada - Sec No Fin."/>
    <n v="2033802161"/>
    <n v="0"/>
    <n v="0"/>
    <n v="2033802161"/>
    <x v="0"/>
    <x v="3"/>
    <x v="22"/>
    <x v="0"/>
    <x v="0"/>
    <x v="8"/>
  </r>
  <r>
    <s v="GS"/>
    <s v="0.14.8.10.433.8.02.712.99"/>
    <s v="148104330271299"/>
    <s v="Cartera Comprada - Sec No Fin."/>
    <n v="2069055951"/>
    <n v="0"/>
    <n v="0"/>
    <n v="2069055951"/>
    <x v="0"/>
    <x v="3"/>
    <x v="22"/>
    <x v="0"/>
    <x v="0"/>
    <x v="8"/>
  </r>
  <r>
    <s v="USD"/>
    <s v="0.14.7.10.433.7.02.716.01"/>
    <s v="147104330271601"/>
    <s v="Compra de Cartera - Residentes"/>
    <n v="0"/>
    <n v="43353"/>
    <n v="320752806"/>
    <n v="320752806"/>
    <x v="0"/>
    <x v="3"/>
    <x v="22"/>
    <x v="0"/>
    <x v="0"/>
    <x v="8"/>
  </r>
  <r>
    <s v="USD"/>
    <s v="0.14.8.10.433.8.02.716.01"/>
    <s v="148104330271601"/>
    <s v="Compra de Cartera - Residentes"/>
    <n v="0"/>
    <n v="41489"/>
    <n v="306961760"/>
    <n v="306961760"/>
    <x v="0"/>
    <x v="3"/>
    <x v="22"/>
    <x v="0"/>
    <x v="0"/>
    <x v="8"/>
  </r>
  <r>
    <s v="GS"/>
    <s v="0.14.3.10.433.3.02.716.99"/>
    <s v="143104330271699"/>
    <s v="Compra de Cartera - Residentes"/>
    <n v="6579055"/>
    <n v="0"/>
    <n v="0"/>
    <n v="6579055"/>
    <x v="0"/>
    <x v="3"/>
    <x v="22"/>
    <x v="0"/>
    <x v="0"/>
    <x v="8"/>
  </r>
  <r>
    <s v="GS"/>
    <s v="0.14.5.10.433.5.02.716.99"/>
    <s v="145104330271699"/>
    <s v="Compra de Cartera - Residentes"/>
    <n v="3729288"/>
    <n v="0"/>
    <n v="0"/>
    <n v="3729288"/>
    <x v="0"/>
    <x v="3"/>
    <x v="22"/>
    <x v="0"/>
    <x v="0"/>
    <x v="8"/>
  </r>
  <r>
    <s v="GS"/>
    <s v="0.14.6.10.433.6.02.716.99"/>
    <s v="146104330271699"/>
    <s v="Compra de Cartera - Residentes"/>
    <n v="25460552"/>
    <n v="0"/>
    <n v="0"/>
    <n v="25460552"/>
    <x v="0"/>
    <x v="3"/>
    <x v="22"/>
    <x v="0"/>
    <x v="0"/>
    <x v="8"/>
  </r>
  <r>
    <s v="GS"/>
    <s v="0.14.7.10.433.7.02.716.99"/>
    <s v="147104330271699"/>
    <s v="Compra de Cartera - Residentes"/>
    <n v="28325139"/>
    <n v="0"/>
    <n v="0"/>
    <n v="28325139"/>
    <x v="0"/>
    <x v="3"/>
    <x v="22"/>
    <x v="0"/>
    <x v="0"/>
    <x v="8"/>
  </r>
  <r>
    <s v="GS"/>
    <s v="0.14.8.10.433.8.02.716.99"/>
    <s v="148104330271699"/>
    <s v="Compra de Cartera - Residentes"/>
    <n v="309216416"/>
    <n v="0"/>
    <n v="0"/>
    <n v="309216416"/>
    <x v="0"/>
    <x v="3"/>
    <x v="22"/>
    <x v="0"/>
    <x v="0"/>
    <x v="8"/>
  </r>
  <r>
    <s v="USD"/>
    <s v="0.14.8.10.433.8.02.732.01"/>
    <s v="148104330273201"/>
    <s v="Compra de Cartera - Residentes"/>
    <n v="0"/>
    <n v="328797"/>
    <n v="2432647348"/>
    <n v="2432647348"/>
    <x v="0"/>
    <x v="3"/>
    <x v="22"/>
    <x v="0"/>
    <x v="0"/>
    <x v="8"/>
  </r>
  <r>
    <s v="GS"/>
    <s v="0.14.5.10.433.5.02.732.99"/>
    <s v="145104330273299"/>
    <s v="Compra de Cartera - Residentes"/>
    <n v="8860134"/>
    <n v="0"/>
    <n v="0"/>
    <n v="8860134"/>
    <x v="0"/>
    <x v="3"/>
    <x v="22"/>
    <x v="0"/>
    <x v="0"/>
    <x v="8"/>
  </r>
  <r>
    <s v="GS"/>
    <s v="0.14.6.10.433.6.02.732.99"/>
    <s v="146104330273299"/>
    <s v="Compra de Cartera - Residentes"/>
    <n v="21738089"/>
    <n v="0"/>
    <n v="0"/>
    <n v="21738089"/>
    <x v="0"/>
    <x v="3"/>
    <x v="22"/>
    <x v="0"/>
    <x v="0"/>
    <x v="8"/>
  </r>
  <r>
    <s v="GS"/>
    <s v="0.14.8.10.433.8.02.732.99"/>
    <s v="148104330273299"/>
    <s v="Compra de Cartera - Residentes"/>
    <n v="2813666964"/>
    <n v="0"/>
    <n v="0"/>
    <n v="2813666964"/>
    <x v="0"/>
    <x v="3"/>
    <x v="22"/>
    <x v="0"/>
    <x v="0"/>
    <x v="8"/>
  </r>
  <r>
    <s v="GS"/>
    <s v="0.14.6.10.433.6.02.812.99"/>
    <s v="146104330281299"/>
    <s v="Compra de Cartera - Residentes"/>
    <n v="16898300"/>
    <n v="0"/>
    <n v="0"/>
    <n v="16898300"/>
    <x v="0"/>
    <x v="3"/>
    <x v="22"/>
    <x v="0"/>
    <x v="0"/>
    <x v="8"/>
  </r>
  <r>
    <s v="GS"/>
    <s v="0.14.7.10.433.7.02.812.99"/>
    <s v="147104330281299"/>
    <s v="Compra de Cartera - Residentes"/>
    <n v="1171267276"/>
    <n v="0"/>
    <n v="0"/>
    <n v="1171267276"/>
    <x v="0"/>
    <x v="3"/>
    <x v="22"/>
    <x v="0"/>
    <x v="0"/>
    <x v="8"/>
  </r>
  <r>
    <s v="GS"/>
    <s v="0.14.8.10.433.8.02.812.99"/>
    <s v="148104330281299"/>
    <s v="Compra de Cartera - Residentes"/>
    <n v="1003444522"/>
    <n v="0"/>
    <n v="0"/>
    <n v="1003444522"/>
    <x v="0"/>
    <x v="3"/>
    <x v="22"/>
    <x v="0"/>
    <x v="0"/>
    <x v="8"/>
  </r>
  <r>
    <s v="USD"/>
    <s v="0.14.7.10.443.7.02.612.01"/>
    <s v="147104430261201"/>
    <s v="Prestamo Comercial"/>
    <n v="0"/>
    <n v="4306"/>
    <n v="31858501"/>
    <n v="31858501"/>
    <x v="0"/>
    <x v="3"/>
    <x v="23"/>
    <x v="0"/>
    <x v="0"/>
    <x v="8"/>
  </r>
  <r>
    <s v="GS"/>
    <s v="0.14.7.10.443.7.02.612.99"/>
    <s v="147104430261299"/>
    <s v="Prestamo Comercial"/>
    <n v="5499080"/>
    <n v="0"/>
    <n v="0"/>
    <n v="5499080"/>
    <x v="0"/>
    <x v="3"/>
    <x v="23"/>
    <x v="0"/>
    <x v="0"/>
    <x v="8"/>
  </r>
  <r>
    <s v="GS"/>
    <s v="0.14.8.10.443.8.02.612.99"/>
    <s v="148104430261299"/>
    <s v="Prestamo Comercial"/>
    <n v="978967927"/>
    <n v="0"/>
    <n v="0"/>
    <n v="978967927"/>
    <x v="0"/>
    <x v="3"/>
    <x v="23"/>
    <x v="0"/>
    <x v="0"/>
    <x v="8"/>
  </r>
  <r>
    <s v="GS"/>
    <s v="0.14.8.10.443.8.02.712.99"/>
    <s v="148104430271299"/>
    <s v="Sector Consumo-"/>
    <n v="577336492"/>
    <n v="0"/>
    <n v="0"/>
    <n v="577336492"/>
    <x v="0"/>
    <x v="3"/>
    <x v="23"/>
    <x v="0"/>
    <x v="0"/>
    <x v="8"/>
  </r>
  <r>
    <s v="GS"/>
    <s v="0.14.8.10.443.8.02.732.99"/>
    <s v="148104430273299"/>
    <s v="Medida Excepcional de Apoyo Emitidas por el Bcp - A?O 2020 -"/>
    <n v="5875278"/>
    <n v="0"/>
    <n v="0"/>
    <n v="5875278"/>
    <x v="0"/>
    <x v="3"/>
    <x v="23"/>
    <x v="0"/>
    <x v="0"/>
    <x v="8"/>
  </r>
  <r>
    <s v="GS"/>
    <s v="0.14.8.10.449.8.02.612.99"/>
    <s v="148104490261299"/>
    <s v="Prestamo Comercial"/>
    <n v="32431416"/>
    <n v="0"/>
    <n v="0"/>
    <n v="32431416"/>
    <x v="0"/>
    <x v="3"/>
    <x v="24"/>
    <x v="0"/>
    <x v="0"/>
    <x v="8"/>
  </r>
  <r>
    <s v="GS"/>
    <s v="0.14.7.80.225.7.82.006.99"/>
    <s v="147802258200699"/>
    <s v="Productos Financieros Documentados - Residentes"/>
    <n v="1100188"/>
    <n v="0"/>
    <n v="0"/>
    <n v="1100188"/>
    <x v="0"/>
    <x v="3"/>
    <x v="25"/>
    <x v="11"/>
    <x v="3"/>
    <x v="9"/>
  </r>
  <r>
    <s v="GS"/>
    <s v="0.14.8.80.225.8.82.006.99"/>
    <s v="148802258200699"/>
    <s v="Productos Financieros Documentados - Residentes"/>
    <n v="78170144"/>
    <n v="0"/>
    <n v="0"/>
    <n v="78170144"/>
    <x v="0"/>
    <x v="3"/>
    <x v="25"/>
    <x v="11"/>
    <x v="3"/>
    <x v="9"/>
  </r>
  <r>
    <s v="USD"/>
    <s v="0.14.2.80.225.2.82.112.01"/>
    <s v="142802258211201"/>
    <s v="Sector Agricola Us$-Hasta 30 Dias"/>
    <n v="0"/>
    <n v="349"/>
    <n v="2582122"/>
    <n v="2582122"/>
    <x v="0"/>
    <x v="3"/>
    <x v="25"/>
    <x v="11"/>
    <x v="3"/>
    <x v="9"/>
  </r>
  <r>
    <s v="USD"/>
    <s v="0.14.3.80.225.3.82.112.01"/>
    <s v="143802258211201"/>
    <s v="Sector Agricola Us$-Hasta 60 Dias"/>
    <n v="0"/>
    <n v="10166"/>
    <n v="75214473"/>
    <n v="75214473"/>
    <x v="0"/>
    <x v="3"/>
    <x v="25"/>
    <x v="11"/>
    <x v="3"/>
    <x v="9"/>
  </r>
  <r>
    <s v="USD"/>
    <s v="0.14.4.80.225.4.82.112.01"/>
    <s v="144802258211201"/>
    <s v="Sector Agricola Us$-Hasta 90 Dias"/>
    <n v="0"/>
    <n v="2701"/>
    <n v="19983700"/>
    <n v="19983700"/>
    <x v="0"/>
    <x v="3"/>
    <x v="25"/>
    <x v="11"/>
    <x v="3"/>
    <x v="9"/>
  </r>
  <r>
    <s v="USD"/>
    <s v="0.14.5.80.225.5.82.112.01"/>
    <s v="145802258211201"/>
    <s v="Sector Agricola Us$-Hasta 180 Dias"/>
    <n v="0"/>
    <n v="38926"/>
    <n v="287999071"/>
    <n v="287999071"/>
    <x v="0"/>
    <x v="3"/>
    <x v="25"/>
    <x v="11"/>
    <x v="3"/>
    <x v="9"/>
  </r>
  <r>
    <s v="USD"/>
    <s v="0.14.6.80.225.6.82.112.01"/>
    <s v="146802258211201"/>
    <s v="Sector Agricola Us$-Hasta 1 Ano"/>
    <n v="0"/>
    <n v="18922.88"/>
    <n v="140003388"/>
    <n v="140003388"/>
    <x v="0"/>
    <x v="3"/>
    <x v="25"/>
    <x v="11"/>
    <x v="3"/>
    <x v="9"/>
  </r>
  <r>
    <s v="USD"/>
    <s v="0.14.7.80.225.7.82.112.01"/>
    <s v="147802258211201"/>
    <s v="Sector Agricola Us$-Hasta 3 Anos"/>
    <n v="0"/>
    <n v="281626.37"/>
    <n v="2083649310"/>
    <n v="2083649310"/>
    <x v="0"/>
    <x v="3"/>
    <x v="25"/>
    <x v="11"/>
    <x v="3"/>
    <x v="9"/>
  </r>
  <r>
    <s v="USD"/>
    <s v="0.14.8.80.225.8.82.112.01"/>
    <s v="148802258211201"/>
    <s v="Sector Agricola Us$-Mas de 3 Anos"/>
    <n v="0"/>
    <n v="388305"/>
    <n v="2872925022"/>
    <n v="2872925022"/>
    <x v="0"/>
    <x v="3"/>
    <x v="25"/>
    <x v="11"/>
    <x v="3"/>
    <x v="9"/>
  </r>
  <r>
    <s v="GS"/>
    <s v="0.14.2.80.225.2.82.112.99"/>
    <s v="142802258211299"/>
    <s v="Fomento Agricola-Hasta 30 Dias"/>
    <n v="6107105"/>
    <n v="0"/>
    <n v="0"/>
    <n v="6107105"/>
    <x v="0"/>
    <x v="3"/>
    <x v="25"/>
    <x v="11"/>
    <x v="3"/>
    <x v="9"/>
  </r>
  <r>
    <s v="GS"/>
    <s v="0.14.3.80.225.3.82.112.99"/>
    <s v="143802258211299"/>
    <s v="Fomento Agricola-Hasta 60 Dias"/>
    <n v="31756342"/>
    <n v="0"/>
    <n v="0"/>
    <n v="31756342"/>
    <x v="0"/>
    <x v="3"/>
    <x v="25"/>
    <x v="11"/>
    <x v="3"/>
    <x v="9"/>
  </r>
  <r>
    <s v="GS"/>
    <s v="0.14.4.80.225.4.82.112.99"/>
    <s v="144802258211299"/>
    <s v="Fomento Agricola-Hasta 90 Dias"/>
    <n v="44552339"/>
    <n v="0"/>
    <n v="0"/>
    <n v="44552339"/>
    <x v="0"/>
    <x v="3"/>
    <x v="25"/>
    <x v="11"/>
    <x v="3"/>
    <x v="9"/>
  </r>
  <r>
    <s v="GS"/>
    <s v="0.14.5.80.225.5.82.112.99"/>
    <s v="145802258211299"/>
    <s v="Fomento Agricola-Hasta 180 Dias"/>
    <n v="315388128"/>
    <n v="0"/>
    <n v="0"/>
    <n v="315388128"/>
    <x v="0"/>
    <x v="3"/>
    <x v="25"/>
    <x v="11"/>
    <x v="3"/>
    <x v="9"/>
  </r>
  <r>
    <s v="GS"/>
    <s v="0.14.6.80.225.6.82.112.99"/>
    <s v="146802258211299"/>
    <s v="Fomento Agricola-Hasta 1 Ano"/>
    <n v="210906384"/>
    <n v="0"/>
    <n v="0"/>
    <n v="210906384"/>
    <x v="0"/>
    <x v="3"/>
    <x v="25"/>
    <x v="11"/>
    <x v="3"/>
    <x v="9"/>
  </r>
  <r>
    <s v="GS"/>
    <s v="0.14.7.80.225.7.82.112.99"/>
    <s v="147802258211299"/>
    <s v="Fomento Agricola-Hasta 3 Anos"/>
    <n v="1860545598"/>
    <n v="0"/>
    <n v="0"/>
    <n v="1860545598"/>
    <x v="0"/>
    <x v="3"/>
    <x v="25"/>
    <x v="11"/>
    <x v="3"/>
    <x v="9"/>
  </r>
  <r>
    <s v="GS"/>
    <s v="0.14.8.80.225.8.82.112.99"/>
    <s v="148802258211299"/>
    <s v="Fomento Agricola-Mas de 3 Anos"/>
    <n v="3796671707"/>
    <n v="0"/>
    <n v="0"/>
    <n v="3796671707"/>
    <x v="0"/>
    <x v="3"/>
    <x v="25"/>
    <x v="11"/>
    <x v="3"/>
    <x v="9"/>
  </r>
  <r>
    <s v="USD"/>
    <s v="0.14.2.80.225.2.82.212.01"/>
    <s v="142802258221201"/>
    <s v="Sector Ganadero Us$-Hasta 30 Dias"/>
    <n v="0"/>
    <n v="22"/>
    <n v="162770"/>
    <n v="162770"/>
    <x v="0"/>
    <x v="3"/>
    <x v="25"/>
    <x v="11"/>
    <x v="3"/>
    <x v="9"/>
  </r>
  <r>
    <s v="USD"/>
    <s v="0.14.4.80.225.4.82.212.01"/>
    <s v="144802258221201"/>
    <s v="Sector Ganadero Us$-Hasta 90 Dias"/>
    <n v="0"/>
    <n v="37"/>
    <n v="273749"/>
    <n v="273749"/>
    <x v="0"/>
    <x v="3"/>
    <x v="25"/>
    <x v="11"/>
    <x v="3"/>
    <x v="9"/>
  </r>
  <r>
    <s v="GS"/>
    <s v="0.14.2.80.225.2.82.212.99"/>
    <s v="142802258221299"/>
    <s v="Sector Ganadero-Hasta 30 Dias"/>
    <n v="2169271"/>
    <n v="0"/>
    <n v="0"/>
    <n v="2169271"/>
    <x v="0"/>
    <x v="3"/>
    <x v="25"/>
    <x v="11"/>
    <x v="3"/>
    <x v="9"/>
  </r>
  <r>
    <s v="GS"/>
    <s v="0.14.3.80.225.3.82.212.99"/>
    <s v="143802258221299"/>
    <s v="Sector Ganadero-Hasta 60 Dias"/>
    <n v="19530830"/>
    <n v="0"/>
    <n v="0"/>
    <n v="19530830"/>
    <x v="0"/>
    <x v="3"/>
    <x v="25"/>
    <x v="11"/>
    <x v="3"/>
    <x v="9"/>
  </r>
  <r>
    <s v="GS"/>
    <s v="0.14.4.80.225.4.82.212.99"/>
    <s v="144802258221299"/>
    <s v="Sector Ganadero-Hasta 90 Dias"/>
    <n v="25360607"/>
    <n v="0"/>
    <n v="0"/>
    <n v="25360607"/>
    <x v="0"/>
    <x v="3"/>
    <x v="25"/>
    <x v="11"/>
    <x v="3"/>
    <x v="9"/>
  </r>
  <r>
    <s v="GS"/>
    <s v="0.14.5.80.225.5.82.212.99"/>
    <s v="145802258221299"/>
    <s v="Sector Ganadero-Hasta 180 Dias"/>
    <n v="31790296"/>
    <n v="0"/>
    <n v="0"/>
    <n v="31790296"/>
    <x v="0"/>
    <x v="3"/>
    <x v="25"/>
    <x v="11"/>
    <x v="3"/>
    <x v="9"/>
  </r>
  <r>
    <s v="GS"/>
    <s v="0.14.6.80.225.6.82.212.99"/>
    <s v="146802258221299"/>
    <s v="Sector Ganadero-Hasta 1 Ano"/>
    <n v="100840455"/>
    <n v="0"/>
    <n v="0"/>
    <n v="100840455"/>
    <x v="0"/>
    <x v="3"/>
    <x v="25"/>
    <x v="11"/>
    <x v="3"/>
    <x v="9"/>
  </r>
  <r>
    <s v="GS"/>
    <s v="0.14.7.80.225.7.82.212.99"/>
    <s v="147802258221299"/>
    <s v="Sector Ganadero-Hasta 3 Anos"/>
    <n v="1119078762"/>
    <n v="0"/>
    <n v="0"/>
    <n v="1119078762"/>
    <x v="0"/>
    <x v="3"/>
    <x v="25"/>
    <x v="11"/>
    <x v="3"/>
    <x v="9"/>
  </r>
  <r>
    <s v="GS"/>
    <s v="0.14.8.80.225.8.82.212.99"/>
    <s v="148802258221299"/>
    <s v="Sector Ganadero-Mas de 3 Anos"/>
    <n v="1165928819"/>
    <n v="0"/>
    <n v="0"/>
    <n v="1165928819"/>
    <x v="0"/>
    <x v="3"/>
    <x v="25"/>
    <x v="11"/>
    <x v="3"/>
    <x v="9"/>
  </r>
  <r>
    <s v="USD"/>
    <s v="0.14.2.80.225.2.82.312.01"/>
    <s v="142802258231201"/>
    <s v="Fomento Industrial Dolares-Hasta 30 Dias"/>
    <n v="0"/>
    <n v="203"/>
    <n v="1501922"/>
    <n v="1501922"/>
    <x v="0"/>
    <x v="3"/>
    <x v="25"/>
    <x v="11"/>
    <x v="3"/>
    <x v="9"/>
  </r>
  <r>
    <s v="USD"/>
    <s v="0.14.5.80.225.5.82.312.01"/>
    <s v="145802258231201"/>
    <s v="Fomento Industrial Dolares-Hasta 180 Dias"/>
    <n v="0"/>
    <n v="35836.720000000001"/>
    <n v="265142632"/>
    <n v="265142632"/>
    <x v="0"/>
    <x v="3"/>
    <x v="25"/>
    <x v="11"/>
    <x v="3"/>
    <x v="9"/>
  </r>
  <r>
    <s v="USD"/>
    <s v="0.14.6.80.225.6.82.312.01"/>
    <s v="146802258231201"/>
    <s v="Fomento Industrial Dolares-Hasta 1 Ano"/>
    <n v="0"/>
    <n v="84706"/>
    <n v="626708353"/>
    <n v="626708353"/>
    <x v="0"/>
    <x v="3"/>
    <x v="25"/>
    <x v="11"/>
    <x v="3"/>
    <x v="9"/>
  </r>
  <r>
    <s v="USD"/>
    <s v="0.14.7.80.225.7.82.312.01"/>
    <s v="147802258231201"/>
    <s v="Fomento Industrial Dolares-Hasta 3 Anos"/>
    <n v="0"/>
    <n v="12273.57"/>
    <n v="90807603"/>
    <n v="90807603"/>
    <x v="0"/>
    <x v="3"/>
    <x v="25"/>
    <x v="11"/>
    <x v="3"/>
    <x v="9"/>
  </r>
  <r>
    <s v="GS"/>
    <s v="0.14.3.80.225.3.82.312.99"/>
    <s v="143802258231299"/>
    <s v="Fomento Industrial-Hasta 60 Dias"/>
    <n v="9065275"/>
    <n v="0"/>
    <n v="0"/>
    <n v="9065275"/>
    <x v="0"/>
    <x v="3"/>
    <x v="25"/>
    <x v="11"/>
    <x v="3"/>
    <x v="9"/>
  </r>
  <r>
    <s v="GS"/>
    <s v="0.14.4.80.225.4.82.312.99"/>
    <s v="144802258231299"/>
    <s v="Fomento Industrial-Hasta 90 Dias"/>
    <n v="2074121"/>
    <n v="0"/>
    <n v="0"/>
    <n v="2074121"/>
    <x v="0"/>
    <x v="3"/>
    <x v="25"/>
    <x v="11"/>
    <x v="3"/>
    <x v="9"/>
  </r>
  <r>
    <s v="GS"/>
    <s v="0.14.5.80.225.5.82.312.99"/>
    <s v="145802258231299"/>
    <s v="Fomento Industrial-Hasta 180 Dias"/>
    <n v="570411678"/>
    <n v="0"/>
    <n v="0"/>
    <n v="570411678"/>
    <x v="0"/>
    <x v="3"/>
    <x v="25"/>
    <x v="11"/>
    <x v="3"/>
    <x v="9"/>
  </r>
  <r>
    <s v="GS"/>
    <s v="0.14.6.80.225.6.82.312.99"/>
    <s v="146802258231299"/>
    <s v="Fomento Industrial-Hasta 1 Ano"/>
    <n v="301815639"/>
    <n v="0"/>
    <n v="0"/>
    <n v="301815639"/>
    <x v="0"/>
    <x v="3"/>
    <x v="25"/>
    <x v="11"/>
    <x v="3"/>
    <x v="9"/>
  </r>
  <r>
    <s v="GS"/>
    <s v="0.14.7.80.225.7.82.312.99"/>
    <s v="147802258231299"/>
    <s v="Fomento Industrial-Hasta 3 Anos"/>
    <n v="107405230"/>
    <n v="0"/>
    <n v="0"/>
    <n v="107405230"/>
    <x v="0"/>
    <x v="3"/>
    <x v="25"/>
    <x v="11"/>
    <x v="3"/>
    <x v="9"/>
  </r>
  <r>
    <s v="GS"/>
    <s v="0.14.8.80.225.8.82.312.99"/>
    <s v="148802258231299"/>
    <s v="Fomento Industrial-Mas de 3 Anos"/>
    <n v="2539937734"/>
    <n v="0"/>
    <n v="0"/>
    <n v="2539937734"/>
    <x v="0"/>
    <x v="3"/>
    <x v="25"/>
    <x v="11"/>
    <x v="3"/>
    <x v="9"/>
  </r>
  <r>
    <s v="USD"/>
    <s v="0.14.5.80.225.5.82.412.01"/>
    <s v="145802258241201"/>
    <s v="Sector Exportacion-Us$-Hasta 180 Dias"/>
    <n v="0"/>
    <n v="3305.91"/>
    <n v="24459205"/>
    <n v="24459205"/>
    <x v="0"/>
    <x v="3"/>
    <x v="25"/>
    <x v="11"/>
    <x v="3"/>
    <x v="9"/>
  </r>
  <r>
    <s v="USD"/>
    <s v="0.14.6.80.225.6.82.412.01"/>
    <s v="146802258241201"/>
    <s v="Sector Exportacion-Us$-Hasta 1 A?O"/>
    <n v="0"/>
    <n v="2444"/>
    <n v="18082252"/>
    <n v="18082252"/>
    <x v="0"/>
    <x v="3"/>
    <x v="25"/>
    <x v="11"/>
    <x v="3"/>
    <x v="9"/>
  </r>
  <r>
    <s v="USD"/>
    <s v="0.14.7.80.225.7.82.412.01"/>
    <s v="147802258241201"/>
    <s v="Sector Exportacion-Us$-Hasta 3 A?Os"/>
    <n v="0"/>
    <n v="226008.61"/>
    <n v="1672154082"/>
    <n v="1672154082"/>
    <x v="0"/>
    <x v="3"/>
    <x v="25"/>
    <x v="11"/>
    <x v="3"/>
    <x v="9"/>
  </r>
  <r>
    <s v="USD"/>
    <s v="0.14.8.80.225.8.82.412.01"/>
    <s v="148802258241201"/>
    <s v="Sector Exportacion-Us$-Mas de 3 A?Os"/>
    <n v="0"/>
    <n v="681140.09"/>
    <n v="5039503504"/>
    <n v="5039503504"/>
    <x v="0"/>
    <x v="3"/>
    <x v="25"/>
    <x v="11"/>
    <x v="3"/>
    <x v="9"/>
  </r>
  <r>
    <s v="GS"/>
    <s v="0.14.2.80.225.2.82.412.99"/>
    <s v="142802258241299"/>
    <s v="Sector Exportacion-Hasta 30 Dias"/>
    <n v="180317"/>
    <n v="0"/>
    <n v="0"/>
    <n v="180317"/>
    <x v="0"/>
    <x v="3"/>
    <x v="25"/>
    <x v="11"/>
    <x v="3"/>
    <x v="9"/>
  </r>
  <r>
    <s v="GS"/>
    <s v="0.14.3.80.225.3.82.412.99"/>
    <s v="143802258241299"/>
    <s v="Sector Exportacion-Hasta 60 Dias"/>
    <n v="43707604"/>
    <n v="0"/>
    <n v="0"/>
    <n v="43707604"/>
    <x v="0"/>
    <x v="3"/>
    <x v="25"/>
    <x v="11"/>
    <x v="3"/>
    <x v="9"/>
  </r>
  <r>
    <s v="GS"/>
    <s v="0.14.4.80.225.4.82.412.99"/>
    <s v="144802258241299"/>
    <s v="Sector Exportacion-Hasta 90 Dias"/>
    <n v="83947266"/>
    <n v="0"/>
    <n v="0"/>
    <n v="83947266"/>
    <x v="0"/>
    <x v="3"/>
    <x v="25"/>
    <x v="11"/>
    <x v="3"/>
    <x v="9"/>
  </r>
  <r>
    <s v="GS"/>
    <s v="0.14.5.80.225.5.82.412.99"/>
    <s v="145802258241299"/>
    <s v="Sector Exportacion-Hasta 180 Dias"/>
    <n v="93561518"/>
    <n v="0"/>
    <n v="0"/>
    <n v="93561518"/>
    <x v="0"/>
    <x v="3"/>
    <x v="25"/>
    <x v="11"/>
    <x v="3"/>
    <x v="9"/>
  </r>
  <r>
    <s v="GS"/>
    <s v="0.14.6.80.225.6.82.412.99"/>
    <s v="146802258241299"/>
    <s v="Sector Exportacion-Hasta 1 A?O"/>
    <n v="22854446"/>
    <n v="0"/>
    <n v="0"/>
    <n v="22854446"/>
    <x v="0"/>
    <x v="3"/>
    <x v="25"/>
    <x v="11"/>
    <x v="3"/>
    <x v="9"/>
  </r>
  <r>
    <s v="GS"/>
    <s v="0.14.7.80.225.7.82.412.99"/>
    <s v="147802258241299"/>
    <s v="Sector Exportacion-Hasta 3 A?Os"/>
    <n v="1019883496"/>
    <n v="0"/>
    <n v="0"/>
    <n v="1019883496"/>
    <x v="0"/>
    <x v="3"/>
    <x v="25"/>
    <x v="11"/>
    <x v="3"/>
    <x v="9"/>
  </r>
  <r>
    <s v="GS"/>
    <s v="0.14.8.80.225.8.82.412.99"/>
    <s v="148802258241299"/>
    <s v="Sector Exportacion-Mas de 3 A?Os"/>
    <n v="4978183220"/>
    <n v="0"/>
    <n v="0"/>
    <n v="4978183220"/>
    <x v="0"/>
    <x v="3"/>
    <x v="25"/>
    <x v="11"/>
    <x v="3"/>
    <x v="9"/>
  </r>
  <r>
    <s v="USD"/>
    <s v="0.14.8.80.225.8.82.512.01"/>
    <s v="148802258251201"/>
    <s v="Sector Construccion - Us$-Mas de 3 A?Os"/>
    <n v="0"/>
    <n v="1370"/>
    <n v="10136123"/>
    <n v="10136123"/>
    <x v="0"/>
    <x v="3"/>
    <x v="25"/>
    <x v="11"/>
    <x v="3"/>
    <x v="9"/>
  </r>
  <r>
    <s v="GS"/>
    <s v="0.14.4.80.225.4.82.512.99"/>
    <s v="144802258251299"/>
    <s v="Sector Construccion-Hasta 90 Dias"/>
    <n v="2926725"/>
    <n v="0"/>
    <n v="0"/>
    <n v="2926725"/>
    <x v="0"/>
    <x v="3"/>
    <x v="25"/>
    <x v="11"/>
    <x v="3"/>
    <x v="9"/>
  </r>
  <r>
    <s v="GS"/>
    <s v="0.14.5.80.225.5.82.512.99"/>
    <s v="145802258251299"/>
    <s v="Sector Construccion-Hasta 180 Dias"/>
    <n v="109983845"/>
    <n v="0"/>
    <n v="0"/>
    <n v="109983845"/>
    <x v="0"/>
    <x v="3"/>
    <x v="25"/>
    <x v="11"/>
    <x v="3"/>
    <x v="9"/>
  </r>
  <r>
    <s v="GS"/>
    <s v="0.14.6.80.225.6.82.512.99"/>
    <s v="146802258251299"/>
    <s v="Sector Construccion-Hasta 1 A?O"/>
    <n v="11626604"/>
    <n v="0"/>
    <n v="0"/>
    <n v="11626604"/>
    <x v="0"/>
    <x v="3"/>
    <x v="25"/>
    <x v="11"/>
    <x v="3"/>
    <x v="9"/>
  </r>
  <r>
    <s v="GS"/>
    <s v="0.14.7.80.225.7.82.512.99"/>
    <s v="147802258251299"/>
    <s v="Sector Construccion-Hasta 3 A?Os"/>
    <n v="137326119"/>
    <n v="0"/>
    <n v="0"/>
    <n v="137326119"/>
    <x v="0"/>
    <x v="3"/>
    <x v="25"/>
    <x v="11"/>
    <x v="3"/>
    <x v="9"/>
  </r>
  <r>
    <s v="GS"/>
    <s v="0.14.8.80.225.8.82.512.99"/>
    <s v="148802258251299"/>
    <s v="Sector Construccion-Mas de 3 A?Os"/>
    <n v="39124721750"/>
    <n v="0"/>
    <n v="0"/>
    <n v="39124721750"/>
    <x v="0"/>
    <x v="3"/>
    <x v="25"/>
    <x v="11"/>
    <x v="3"/>
    <x v="9"/>
  </r>
  <r>
    <s v="USD"/>
    <s v="0.14.2.80.225.2.82.612.01"/>
    <s v="142802258261201"/>
    <s v="Prestamo Comercial - Us$ - Hasta 30 Dias"/>
    <n v="0"/>
    <n v="3020"/>
    <n v="22343863"/>
    <n v="22343863"/>
    <x v="0"/>
    <x v="3"/>
    <x v="25"/>
    <x v="11"/>
    <x v="3"/>
    <x v="9"/>
  </r>
  <r>
    <s v="USD"/>
    <s v="0.14.3.80.225.3.82.612.01"/>
    <s v="143802258261201"/>
    <s v="Prestamo Comercial - Us$ - Hasta 60 Dias"/>
    <n v="0"/>
    <n v="1657"/>
    <n v="12259530"/>
    <n v="12259530"/>
    <x v="0"/>
    <x v="3"/>
    <x v="25"/>
    <x v="11"/>
    <x v="3"/>
    <x v="9"/>
  </r>
  <r>
    <s v="USD"/>
    <s v="0.14.4.80.225.4.82.612.01"/>
    <s v="144802258261201"/>
    <s v="Prestamo Comercial - Us$ - Hasta 90 Dias"/>
    <n v="0"/>
    <n v="23546.55"/>
    <n v="174212211"/>
    <n v="174212211"/>
    <x v="0"/>
    <x v="3"/>
    <x v="25"/>
    <x v="11"/>
    <x v="3"/>
    <x v="9"/>
  </r>
  <r>
    <s v="USD"/>
    <s v="0.14.5.80.225.5.82.612.01"/>
    <s v="145802258261201"/>
    <s v="Prestamo Comercial - Us$ - Hasta 180 Dias"/>
    <n v="0"/>
    <n v="159882.29999999999"/>
    <n v="1182909981"/>
    <n v="1182909981"/>
    <x v="0"/>
    <x v="3"/>
    <x v="25"/>
    <x v="11"/>
    <x v="3"/>
    <x v="9"/>
  </r>
  <r>
    <s v="USD"/>
    <s v="0.14.6.80.225.6.82.612.01"/>
    <s v="146802258261201"/>
    <s v="Prestamo Comercial - Us$ - Hasta 1 A?O"/>
    <n v="0"/>
    <n v="675739.51"/>
    <n v="4999546611"/>
    <n v="4999546611"/>
    <x v="0"/>
    <x v="3"/>
    <x v="25"/>
    <x v="11"/>
    <x v="3"/>
    <x v="9"/>
  </r>
  <r>
    <s v="USD"/>
    <s v="0.14.7.80.225.7.82.612.01"/>
    <s v="147802258261201"/>
    <s v="Prestamo Comercial - Us$ - Hasta 3 A?Os"/>
    <n v="0"/>
    <n v="1244143.56"/>
    <n v="9204957867"/>
    <n v="9204957867"/>
    <x v="0"/>
    <x v="3"/>
    <x v="25"/>
    <x v="11"/>
    <x v="3"/>
    <x v="9"/>
  </r>
  <r>
    <s v="USD"/>
    <s v="0.14.8.80.225.8.82.612.01"/>
    <s v="148802258261201"/>
    <s v="Perstamo Comercial - Us$ - Mayor a 3 A?Os"/>
    <n v="0"/>
    <n v="9841559.6500000004"/>
    <n v="72814058473"/>
    <n v="72814058473"/>
    <x v="0"/>
    <x v="3"/>
    <x v="25"/>
    <x v="11"/>
    <x v="3"/>
    <x v="9"/>
  </r>
  <r>
    <s v="GS"/>
    <s v="0.14.2.80.225.2.82.612.99"/>
    <s v="142802258261299"/>
    <s v="Prestamo Comercial - Gs - Hasta 30 Dias"/>
    <n v="1737983"/>
    <n v="0"/>
    <n v="0"/>
    <n v="1737983"/>
    <x v="0"/>
    <x v="3"/>
    <x v="25"/>
    <x v="11"/>
    <x v="3"/>
    <x v="9"/>
  </r>
  <r>
    <s v="GS"/>
    <s v="0.14.3.80.225.3.82.612.99"/>
    <s v="143802258261299"/>
    <s v="Prestamo Comercial - Gs - H. 60 Dias"/>
    <n v="42523778"/>
    <n v="0"/>
    <n v="0"/>
    <n v="42523778"/>
    <x v="0"/>
    <x v="3"/>
    <x v="25"/>
    <x v="11"/>
    <x v="3"/>
    <x v="9"/>
  </r>
  <r>
    <s v="GS"/>
    <s v="0.14.4.80.225.4.82.612.99"/>
    <s v="144802258261299"/>
    <s v="Prestamo Comercial - Gs - H. 90 Dias"/>
    <n v="938234441"/>
    <n v="0"/>
    <n v="0"/>
    <n v="938234441"/>
    <x v="0"/>
    <x v="3"/>
    <x v="25"/>
    <x v="11"/>
    <x v="3"/>
    <x v="9"/>
  </r>
  <r>
    <s v="GS"/>
    <s v="0.14.5.80.225.5.82.612.99"/>
    <s v="145802258261299"/>
    <s v="Prestamo Comercial - Gs - Hasta 180 Dias"/>
    <n v="3665424212"/>
    <n v="0"/>
    <n v="0"/>
    <n v="3665424212"/>
    <x v="0"/>
    <x v="3"/>
    <x v="25"/>
    <x v="11"/>
    <x v="3"/>
    <x v="9"/>
  </r>
  <r>
    <s v="GS"/>
    <s v="0.14.6.80.225.6.82.612.99"/>
    <s v="146802258261299"/>
    <s v="Prestamo Comercial - Gs - Hasta 1 A?O"/>
    <n v="11750890529"/>
    <n v="0"/>
    <n v="0"/>
    <n v="11750890529"/>
    <x v="0"/>
    <x v="3"/>
    <x v="25"/>
    <x v="11"/>
    <x v="3"/>
    <x v="9"/>
  </r>
  <r>
    <s v="GS"/>
    <s v="0.14.7.80.225.7.82.612.99"/>
    <s v="147802258261299"/>
    <s v="Prestamo Comercial - Gs - Hasta 3 A?Os"/>
    <n v="14759712000"/>
    <n v="0"/>
    <n v="0"/>
    <n v="14759712000"/>
    <x v="0"/>
    <x v="3"/>
    <x v="25"/>
    <x v="11"/>
    <x v="3"/>
    <x v="9"/>
  </r>
  <r>
    <s v="GS"/>
    <s v="0.14.8.80.225.8.82.612.99"/>
    <s v="148802258261299"/>
    <s v="Prestamo Comercial - Gs - Mayor a 3 A?Os"/>
    <n v="231536980010"/>
    <n v="0"/>
    <n v="0"/>
    <n v="231536980010"/>
    <x v="0"/>
    <x v="3"/>
    <x v="25"/>
    <x v="11"/>
    <x v="3"/>
    <x v="9"/>
  </r>
  <r>
    <s v="USD"/>
    <s v="0.14.3.80.225.3.82.712.01"/>
    <s v="143802258271201"/>
    <s v="Sector Consumo - Us$-Hasta 60 Dias"/>
    <n v="0"/>
    <n v="71.33"/>
    <n v="527744"/>
    <n v="527744"/>
    <x v="0"/>
    <x v="3"/>
    <x v="25"/>
    <x v="11"/>
    <x v="3"/>
    <x v="9"/>
  </r>
  <r>
    <s v="USD"/>
    <s v="0.14.4.80.225.4.82.712.01"/>
    <s v="144802258271201"/>
    <s v="Sector Consumo - Us$-Hasta 90 Dias"/>
    <n v="0"/>
    <n v="544"/>
    <n v="4024855"/>
    <n v="4024855"/>
    <x v="0"/>
    <x v="3"/>
    <x v="25"/>
    <x v="11"/>
    <x v="3"/>
    <x v="9"/>
  </r>
  <r>
    <s v="USD"/>
    <s v="0.14.5.80.225.5.82.712.01"/>
    <s v="145802258271201"/>
    <s v="Sector Consumo - Us$-Hasta 180 Dias"/>
    <n v="0"/>
    <n v="788"/>
    <n v="5830120"/>
    <n v="5830120"/>
    <x v="0"/>
    <x v="3"/>
    <x v="25"/>
    <x v="11"/>
    <x v="3"/>
    <x v="9"/>
  </r>
  <r>
    <s v="USD"/>
    <s v="0.14.6.80.225.6.82.712.01"/>
    <s v="146802258271201"/>
    <s v="Sector Consumo - Us$-Hasta 1 Ano"/>
    <n v="0"/>
    <n v="15857.89"/>
    <n v="117326661"/>
    <n v="117326661"/>
    <x v="0"/>
    <x v="3"/>
    <x v="25"/>
    <x v="11"/>
    <x v="3"/>
    <x v="9"/>
  </r>
  <r>
    <s v="USD"/>
    <s v="0.14.7.80.225.7.82.712.01"/>
    <s v="147802258271201"/>
    <s v="Sector Consumo - Us$-Hasta 3 Anos"/>
    <n v="0"/>
    <n v="5926.15"/>
    <n v="43845391"/>
    <n v="43845391"/>
    <x v="0"/>
    <x v="3"/>
    <x v="25"/>
    <x v="11"/>
    <x v="3"/>
    <x v="9"/>
  </r>
  <r>
    <s v="USD"/>
    <s v="0.14.8.80.225.8.82.712.01"/>
    <s v="148802258271201"/>
    <s v="Sector Consumo - Us$-Mas de 3 Anos"/>
    <n v="0"/>
    <n v="84583.73"/>
    <n v="625803722"/>
    <n v="625803722"/>
    <x v="0"/>
    <x v="3"/>
    <x v="25"/>
    <x v="11"/>
    <x v="3"/>
    <x v="9"/>
  </r>
  <r>
    <s v="GS"/>
    <s v="0.14.3.80.225.3.82.712.99"/>
    <s v="143802258271299"/>
    <s v="Sector Consumo-Hasta 60 Dias"/>
    <n v="515612"/>
    <n v="0"/>
    <n v="0"/>
    <n v="515612"/>
    <x v="0"/>
    <x v="3"/>
    <x v="25"/>
    <x v="11"/>
    <x v="3"/>
    <x v="9"/>
  </r>
  <r>
    <s v="GS"/>
    <s v="0.14.4.80.225.4.82.712.99"/>
    <s v="144802258271299"/>
    <s v="Sector Consumo-Hasta 90 Dias"/>
    <n v="2386019"/>
    <n v="0"/>
    <n v="0"/>
    <n v="2386019"/>
    <x v="0"/>
    <x v="3"/>
    <x v="25"/>
    <x v="11"/>
    <x v="3"/>
    <x v="9"/>
  </r>
  <r>
    <s v="GS"/>
    <s v="0.14.5.80.225.5.82.712.99"/>
    <s v="145802258271299"/>
    <s v="Sector Consumo-Hasta 180 Dias"/>
    <n v="59256832"/>
    <n v="0"/>
    <n v="0"/>
    <n v="59256832"/>
    <x v="0"/>
    <x v="3"/>
    <x v="25"/>
    <x v="11"/>
    <x v="3"/>
    <x v="9"/>
  </r>
  <r>
    <s v="GS"/>
    <s v="0.14.6.80.225.6.82.712.99"/>
    <s v="146802258271299"/>
    <s v="Sector Consumo-Hasta 1 Ano"/>
    <n v="925004080"/>
    <n v="0"/>
    <n v="0"/>
    <n v="925004080"/>
    <x v="0"/>
    <x v="3"/>
    <x v="25"/>
    <x v="11"/>
    <x v="3"/>
    <x v="9"/>
  </r>
  <r>
    <s v="GS"/>
    <s v="0.14.7.80.225.7.82.712.99"/>
    <s v="147802258271299"/>
    <s v="Sector Consumo-Hasta 3 Anos"/>
    <n v="5227061186"/>
    <n v="0"/>
    <n v="0"/>
    <n v="5227061186"/>
    <x v="0"/>
    <x v="3"/>
    <x v="25"/>
    <x v="11"/>
    <x v="3"/>
    <x v="9"/>
  </r>
  <r>
    <s v="GS"/>
    <s v="0.14.8.80.225.8.82.712.99"/>
    <s v="148802258271299"/>
    <s v="Sector Consumo-Mas de 3 Anos"/>
    <n v="3773345970"/>
    <n v="0"/>
    <n v="0"/>
    <n v="3773345970"/>
    <x v="0"/>
    <x v="3"/>
    <x v="25"/>
    <x v="11"/>
    <x v="3"/>
    <x v="9"/>
  </r>
  <r>
    <s v="USD"/>
    <s v="0.14.7.80.225.7.82.716.01"/>
    <s v="147802258271601"/>
    <s v="Int. a Cobrar Automoviles - Hasta 3 A?Os -Usd"/>
    <n v="0"/>
    <n v="5493"/>
    <n v="40640675"/>
    <n v="40640675"/>
    <x v="0"/>
    <x v="3"/>
    <x v="25"/>
    <x v="11"/>
    <x v="3"/>
    <x v="9"/>
  </r>
  <r>
    <s v="USD"/>
    <s v="0.14.8.80.225.8.82.716.01"/>
    <s v="148802258271601"/>
    <s v="Int. a Cobrar Automoviles - Mas de 3 A?Os -Usd"/>
    <n v="0"/>
    <n v="8731"/>
    <n v="64597439"/>
    <n v="64597439"/>
    <x v="0"/>
    <x v="3"/>
    <x v="25"/>
    <x v="11"/>
    <x v="3"/>
    <x v="9"/>
  </r>
  <r>
    <s v="GS"/>
    <s v="0.14.3.80.225.3.82.716.99"/>
    <s v="143802258271699"/>
    <s v="Int. a Cobrar Automoviles - 60d -Gs"/>
    <n v="67945"/>
    <n v="0"/>
    <n v="0"/>
    <n v="67945"/>
    <x v="0"/>
    <x v="3"/>
    <x v="25"/>
    <x v="11"/>
    <x v="3"/>
    <x v="9"/>
  </r>
  <r>
    <s v="GS"/>
    <s v="0.14.5.80.225.5.82.716.99"/>
    <s v="145802258271699"/>
    <s v="Int. a Cobrar Automoviles - 180d -Gs"/>
    <n v="62712"/>
    <n v="0"/>
    <n v="0"/>
    <n v="62712"/>
    <x v="0"/>
    <x v="3"/>
    <x v="25"/>
    <x v="11"/>
    <x v="3"/>
    <x v="9"/>
  </r>
  <r>
    <s v="GS"/>
    <s v="0.14.6.80.225.6.82.716.99"/>
    <s v="146802258271699"/>
    <s v="Int. a Cobrar Automoviles - Hasta 1 A?O -Gs"/>
    <n v="1184448"/>
    <n v="0"/>
    <n v="0"/>
    <n v="1184448"/>
    <x v="0"/>
    <x v="3"/>
    <x v="25"/>
    <x v="11"/>
    <x v="3"/>
    <x v="9"/>
  </r>
  <r>
    <s v="GS"/>
    <s v="0.14.7.80.225.7.82.716.99"/>
    <s v="147802258271699"/>
    <s v="Int. a Cobrar Automoviles - Hasta 3 A?Os -Gs"/>
    <n v="1963353"/>
    <n v="0"/>
    <n v="0"/>
    <n v="1963353"/>
    <x v="0"/>
    <x v="3"/>
    <x v="25"/>
    <x v="11"/>
    <x v="3"/>
    <x v="9"/>
  </r>
  <r>
    <s v="GS"/>
    <s v="0.14.8.80.225.8.82.716.99"/>
    <s v="148802258271699"/>
    <s v="Int. a Cobrar Automoviles - Mas de 3 A?Os -Gs"/>
    <n v="297035153"/>
    <n v="0"/>
    <n v="0"/>
    <n v="297035153"/>
    <x v="0"/>
    <x v="3"/>
    <x v="25"/>
    <x v="11"/>
    <x v="3"/>
    <x v="9"/>
  </r>
  <r>
    <s v="USD"/>
    <s v="0.14.8.80.225.8.82.732.01"/>
    <s v="148802258273201"/>
    <s v="Prestamos - Bex Vivienda - Me.-Mas de 3 Anos"/>
    <n v="0"/>
    <n v="86520.13"/>
    <n v="640130429"/>
    <n v="640130429"/>
    <x v="0"/>
    <x v="3"/>
    <x v="25"/>
    <x v="11"/>
    <x v="3"/>
    <x v="9"/>
  </r>
  <r>
    <s v="GS"/>
    <s v="0.14.3.80.225.3.82.732.99"/>
    <s v="143802258273299"/>
    <s v="Prestamos - Bex Vivienda - Gs.-Hasta 60 Dias"/>
    <n v="66858033"/>
    <n v="0"/>
    <n v="0"/>
    <n v="66858033"/>
    <x v="0"/>
    <x v="3"/>
    <x v="25"/>
    <x v="11"/>
    <x v="3"/>
    <x v="9"/>
  </r>
  <r>
    <s v="GS"/>
    <s v="0.14.4.80.225.4.82.732.99"/>
    <s v="144802258273299"/>
    <s v="Prestamos - Bex Vivienda - Gs.-Hasta 90 Dias"/>
    <n v="14458322"/>
    <n v="0"/>
    <n v="0"/>
    <n v="14458322"/>
    <x v="0"/>
    <x v="3"/>
    <x v="25"/>
    <x v="11"/>
    <x v="3"/>
    <x v="9"/>
  </r>
  <r>
    <s v="GS"/>
    <s v="0.14.5.80.225.5.82.732.99"/>
    <s v="145802258273299"/>
    <s v="Prestamos - Bex Vivienda - Gs.-Hasta 180 Dias"/>
    <n v="251988265"/>
    <n v="0"/>
    <n v="0"/>
    <n v="251988265"/>
    <x v="0"/>
    <x v="3"/>
    <x v="25"/>
    <x v="11"/>
    <x v="3"/>
    <x v="9"/>
  </r>
  <r>
    <s v="GS"/>
    <s v="0.14.6.80.225.6.82.732.99"/>
    <s v="146802258273299"/>
    <s v="Prestamos - Bex Vivienda - Gs.-Hasta 1 Ano"/>
    <n v="801911"/>
    <n v="0"/>
    <n v="0"/>
    <n v="801911"/>
    <x v="0"/>
    <x v="3"/>
    <x v="25"/>
    <x v="11"/>
    <x v="3"/>
    <x v="9"/>
  </r>
  <r>
    <s v="GS"/>
    <s v="0.14.7.80.225.7.82.732.99"/>
    <s v="147802258273299"/>
    <s v="Prestamos - Bex Vivienda - Gs.-Hasta 3 Anos"/>
    <n v="2532250"/>
    <n v="0"/>
    <n v="0"/>
    <n v="2532250"/>
    <x v="0"/>
    <x v="3"/>
    <x v="25"/>
    <x v="11"/>
    <x v="3"/>
    <x v="9"/>
  </r>
  <r>
    <s v="GS"/>
    <s v="0.14.8.80.225.8.82.732.99"/>
    <s v="148802258273299"/>
    <s v="Prestamos - Bex Vivienda - Gs.-Mas de 3 Anos"/>
    <n v="56027839699"/>
    <n v="0"/>
    <n v="0"/>
    <n v="56027839699"/>
    <x v="0"/>
    <x v="3"/>
    <x v="25"/>
    <x v="11"/>
    <x v="3"/>
    <x v="9"/>
  </r>
  <r>
    <s v="USD"/>
    <s v="0.14.4.80.225.4.82.812.01"/>
    <s v="144802258281201"/>
    <s v="Pr.c/Pag.M.E.-Cartas de Credito-Hasta 90 Dias"/>
    <n v="0"/>
    <n v="6304"/>
    <n v="46640964"/>
    <n v="46640964"/>
    <x v="0"/>
    <x v="3"/>
    <x v="25"/>
    <x v="11"/>
    <x v="3"/>
    <x v="9"/>
  </r>
  <r>
    <s v="USD"/>
    <s v="0.14.5.80.225.5.82.812.01"/>
    <s v="145802258281201"/>
    <s v="Pr.c/Pag.M.E.-Cartas de Credito-Hasta 180 Dias"/>
    <n v="0"/>
    <n v="77974.58"/>
    <n v="576905067"/>
    <n v="576905067"/>
    <x v="0"/>
    <x v="3"/>
    <x v="25"/>
    <x v="11"/>
    <x v="3"/>
    <x v="9"/>
  </r>
  <r>
    <s v="USD"/>
    <s v="0.14.7.80.225.7.82.812.01"/>
    <s v="147802258281201"/>
    <s v="Prest.Amortizables-Cartas D/Credito H/3 A?Os"/>
    <n v="0"/>
    <n v="122800.21"/>
    <n v="908553318"/>
    <n v="908553318"/>
    <x v="0"/>
    <x v="3"/>
    <x v="25"/>
    <x v="11"/>
    <x v="3"/>
    <x v="9"/>
  </r>
  <r>
    <s v="USD"/>
    <s v="0.14.8.80.225.8.82.812.01"/>
    <s v="148802258281201"/>
    <s v="Pr.c/Pag.M.E.-Cartas de Credito-Mas de 3 Anos"/>
    <n v="0"/>
    <n v="30284.98"/>
    <n v="224067362"/>
    <n v="224067362"/>
    <x v="0"/>
    <x v="3"/>
    <x v="25"/>
    <x v="11"/>
    <x v="3"/>
    <x v="9"/>
  </r>
  <r>
    <s v="GS"/>
    <s v="0.14.6.80.225.6.82.812.99"/>
    <s v="146802258281299"/>
    <s v="Productos Financieros Documentados - Residentes"/>
    <n v="2278197746"/>
    <n v="0"/>
    <n v="0"/>
    <n v="2278197746"/>
    <x v="0"/>
    <x v="3"/>
    <x v="25"/>
    <x v="11"/>
    <x v="3"/>
    <x v="9"/>
  </r>
  <r>
    <s v="GS"/>
    <s v="0.14.7.80.225.7.82.812.99"/>
    <s v="147802258281299"/>
    <s v="Productos Financieros Documentados - Residentes"/>
    <n v="243882991"/>
    <n v="0"/>
    <n v="0"/>
    <n v="243882991"/>
    <x v="0"/>
    <x v="3"/>
    <x v="25"/>
    <x v="11"/>
    <x v="3"/>
    <x v="9"/>
  </r>
  <r>
    <s v="GS"/>
    <s v="0.14.8.80.225.8.82.812.99"/>
    <s v="148802258281299"/>
    <s v="Productos Financieros Documentados - Residentes"/>
    <n v="7724541780"/>
    <n v="0"/>
    <n v="0"/>
    <n v="7724541780"/>
    <x v="0"/>
    <x v="3"/>
    <x v="25"/>
    <x v="11"/>
    <x v="3"/>
    <x v="9"/>
  </r>
  <r>
    <s v="USD"/>
    <s v="0.14.6.80.225.6.92.001.01"/>
    <s v="146802259200101"/>
    <s v="(Int.en Suspenso)-Residentes-Us$-Hasta 1 Ano"/>
    <n v="0"/>
    <n v="-32.06"/>
    <n v="-237200"/>
    <n v="-237200"/>
    <x v="0"/>
    <x v="3"/>
    <x v="25"/>
    <x v="9"/>
    <x v="3"/>
    <x v="9"/>
  </r>
  <r>
    <s v="USD"/>
    <s v="0.14.7.80.225.7.92.001.01"/>
    <s v="147802259200101"/>
    <s v="(Int.en Suspenso)-Residentes-Us$-Hasta 3 Anos"/>
    <n v="0"/>
    <n v="-423.94"/>
    <n v="-3136575"/>
    <n v="-3136575"/>
    <x v="0"/>
    <x v="3"/>
    <x v="25"/>
    <x v="9"/>
    <x v="3"/>
    <x v="9"/>
  </r>
  <r>
    <s v="USD"/>
    <s v="0.14.8.80.225.8.92.001.01"/>
    <s v="148802259200101"/>
    <s v="(Int.en Suspenso)-Residentes-Us$-Mas de 3 Anos"/>
    <n v="0"/>
    <n v="-10996.24"/>
    <n v="-81357111"/>
    <n v="-81357111"/>
    <x v="0"/>
    <x v="3"/>
    <x v="25"/>
    <x v="9"/>
    <x v="3"/>
    <x v="9"/>
  </r>
  <r>
    <s v="GS"/>
    <s v="0.14.5.80.225.5.92.001.99"/>
    <s v="145802259200199"/>
    <s v="(Int.en Suspenso)-Residentes-Gs.-Hasta 180 Dias"/>
    <n v="-453"/>
    <n v="0"/>
    <n v="0"/>
    <n v="-453"/>
    <x v="0"/>
    <x v="3"/>
    <x v="25"/>
    <x v="9"/>
    <x v="3"/>
    <x v="9"/>
  </r>
  <r>
    <s v="GS"/>
    <s v="0.14.6.80.225.6.92.001.99"/>
    <s v="146802259200199"/>
    <s v="(Int.en Suspenso)-Residentes-Gs.-Hasta 1 Ano"/>
    <n v="-275947"/>
    <n v="0"/>
    <n v="0"/>
    <n v="-275947"/>
    <x v="0"/>
    <x v="3"/>
    <x v="25"/>
    <x v="9"/>
    <x v="3"/>
    <x v="9"/>
  </r>
  <r>
    <s v="GS"/>
    <s v="0.14.7.80.225.7.92.001.99"/>
    <s v="147802259200199"/>
    <s v="(Int.en Suspenso)-Residentes-Gs.-Hasta 3 Anos"/>
    <n v="-4868499"/>
    <n v="0"/>
    <n v="0"/>
    <n v="-4868499"/>
    <x v="0"/>
    <x v="3"/>
    <x v="25"/>
    <x v="9"/>
    <x v="3"/>
    <x v="9"/>
  </r>
  <r>
    <s v="GS"/>
    <s v="0.14.8.80.225.8.92.001.99"/>
    <s v="148802259200199"/>
    <s v="(Int.en Suspenso)-Residentes-Gs.-Mas de 3 Anos"/>
    <n v="-841792981"/>
    <n v="0"/>
    <n v="0"/>
    <n v="-841792981"/>
    <x v="0"/>
    <x v="3"/>
    <x v="25"/>
    <x v="9"/>
    <x v="3"/>
    <x v="9"/>
  </r>
  <r>
    <s v="USD"/>
    <s v="0.14.3.80.225.3.94.112.01"/>
    <s v="143802259411201"/>
    <s v="Sector Agricola Us$-Hasta 60 Dias"/>
    <n v="0"/>
    <n v="-2128.0100000000002"/>
    <n v="-15744359"/>
    <n v="-15744359"/>
    <x v="0"/>
    <x v="3"/>
    <x v="25"/>
    <x v="12"/>
    <x v="3"/>
    <x v="9"/>
  </r>
  <r>
    <s v="USD"/>
    <s v="0.14.4.80.225.4.94.112.01"/>
    <s v="144802259411201"/>
    <s v="Sector Agricola Us$-Hasta 90 Dias"/>
    <n v="0"/>
    <n v="-1457.46"/>
    <n v="-10783207"/>
    <n v="-10783207"/>
    <x v="0"/>
    <x v="3"/>
    <x v="25"/>
    <x v="12"/>
    <x v="3"/>
    <x v="9"/>
  </r>
  <r>
    <s v="USD"/>
    <s v="0.14.5.80.225.5.94.112.01"/>
    <s v="145802259411201"/>
    <s v="Sector Agricola Us$-Hasta 180 Dias"/>
    <n v="0"/>
    <n v="-30920.46"/>
    <n v="-228769043"/>
    <n v="-228769043"/>
    <x v="0"/>
    <x v="3"/>
    <x v="25"/>
    <x v="12"/>
    <x v="3"/>
    <x v="9"/>
  </r>
  <r>
    <s v="USD"/>
    <s v="0.14.6.80.225.6.94.112.01"/>
    <s v="146802259411201"/>
    <s v="Sector Agricola Us$-Hasta 1 Ano"/>
    <n v="0"/>
    <n v="-15145.73"/>
    <n v="-112057652"/>
    <n v="-112057652"/>
    <x v="0"/>
    <x v="3"/>
    <x v="25"/>
    <x v="12"/>
    <x v="3"/>
    <x v="9"/>
  </r>
  <r>
    <s v="USD"/>
    <s v="0.14.7.80.225.7.94.112.01"/>
    <s v="147802259411201"/>
    <s v="Sector Agricola Us$-Hasta 3 Anos"/>
    <n v="0"/>
    <n v="-257381.96"/>
    <n v="-1904273891"/>
    <n v="-1904273891"/>
    <x v="0"/>
    <x v="3"/>
    <x v="25"/>
    <x v="12"/>
    <x v="3"/>
    <x v="9"/>
  </r>
  <r>
    <s v="USD"/>
    <s v="0.14.8.80.225.8.94.112.01"/>
    <s v="148802259411201"/>
    <s v="Sector Agricola Us$-Mas de 3 Anos"/>
    <n v="0"/>
    <n v="-371867.77"/>
    <n v="-2751312039"/>
    <n v="-2751312039"/>
    <x v="0"/>
    <x v="3"/>
    <x v="25"/>
    <x v="12"/>
    <x v="3"/>
    <x v="9"/>
  </r>
  <r>
    <s v="GS"/>
    <s v="0.14.2.80.225.2.94.112.99"/>
    <s v="142802259411299"/>
    <s v="Fomento Agricola-Hasta 30 Dias"/>
    <n v="-13981"/>
    <n v="0"/>
    <n v="0"/>
    <n v="-13981"/>
    <x v="0"/>
    <x v="3"/>
    <x v="25"/>
    <x v="12"/>
    <x v="3"/>
    <x v="9"/>
  </r>
  <r>
    <s v="GS"/>
    <s v="0.14.3.80.225.3.94.112.99"/>
    <s v="143802259411299"/>
    <s v="Fomento Agricola-Hasta 60 Dias"/>
    <n v="-5133782"/>
    <n v="0"/>
    <n v="0"/>
    <n v="-5133782"/>
    <x v="0"/>
    <x v="3"/>
    <x v="25"/>
    <x v="12"/>
    <x v="3"/>
    <x v="9"/>
  </r>
  <r>
    <s v="GS"/>
    <s v="0.14.4.80.225.4.94.112.99"/>
    <s v="144802259411299"/>
    <s v="Fomento Agricola-Hasta 90 Dias"/>
    <n v="-22877979"/>
    <n v="0"/>
    <n v="0"/>
    <n v="-22877979"/>
    <x v="0"/>
    <x v="3"/>
    <x v="25"/>
    <x v="12"/>
    <x v="3"/>
    <x v="9"/>
  </r>
  <r>
    <s v="GS"/>
    <s v="0.14.5.80.225.5.94.112.99"/>
    <s v="145802259411299"/>
    <s v="Fomento Agricola-Hasta 180 Dias"/>
    <n v="-232603270"/>
    <n v="0"/>
    <n v="0"/>
    <n v="-232603270"/>
    <x v="0"/>
    <x v="3"/>
    <x v="25"/>
    <x v="12"/>
    <x v="3"/>
    <x v="9"/>
  </r>
  <r>
    <s v="GS"/>
    <s v="0.14.6.80.225.6.94.112.99"/>
    <s v="146802259411299"/>
    <s v="Fomento Agricola-Hasta 1 Ano"/>
    <n v="-172990479"/>
    <n v="0"/>
    <n v="0"/>
    <n v="-172990479"/>
    <x v="0"/>
    <x v="3"/>
    <x v="25"/>
    <x v="12"/>
    <x v="3"/>
    <x v="9"/>
  </r>
  <r>
    <s v="GS"/>
    <s v="0.14.7.80.225.7.94.112.99"/>
    <s v="147802259411299"/>
    <s v="Fomento Agricola-Hasta 3 Anos"/>
    <n v="-1722188976"/>
    <n v="0"/>
    <n v="0"/>
    <n v="-1722188976"/>
    <x v="0"/>
    <x v="3"/>
    <x v="25"/>
    <x v="12"/>
    <x v="3"/>
    <x v="9"/>
  </r>
  <r>
    <s v="GS"/>
    <s v="0.14.8.80.225.8.94.112.99"/>
    <s v="148802259411299"/>
    <s v="Fomento Agricola-Mas de 3 Anos"/>
    <n v="-3646740788"/>
    <n v="0"/>
    <n v="0"/>
    <n v="-3646740788"/>
    <x v="0"/>
    <x v="3"/>
    <x v="25"/>
    <x v="12"/>
    <x v="3"/>
    <x v="9"/>
  </r>
  <r>
    <s v="USD"/>
    <s v="0.14.4.80.225.4.94.212.01"/>
    <s v="144802259421201"/>
    <s v="Sector Ganadero Us$-Hasta 90 Dias"/>
    <n v="0"/>
    <n v="-20.3"/>
    <n v="-150192"/>
    <n v="-150192"/>
    <x v="0"/>
    <x v="3"/>
    <x v="25"/>
    <x v="12"/>
    <x v="3"/>
    <x v="9"/>
  </r>
  <r>
    <s v="GS"/>
    <s v="0.14.3.80.225.3.94.212.99"/>
    <s v="143802259421299"/>
    <s v="Sector Ganadero-Hasta 60 Dias"/>
    <n v="-3548184"/>
    <n v="0"/>
    <n v="0"/>
    <n v="-3548184"/>
    <x v="0"/>
    <x v="3"/>
    <x v="25"/>
    <x v="12"/>
    <x v="3"/>
    <x v="9"/>
  </r>
  <r>
    <s v="GS"/>
    <s v="0.14.4.80.225.4.94.212.99"/>
    <s v="144802259421299"/>
    <s v="Sector Ganadero-Hasta 90 Dias"/>
    <n v="-9402310"/>
    <n v="0"/>
    <n v="0"/>
    <n v="-9402310"/>
    <x v="0"/>
    <x v="3"/>
    <x v="25"/>
    <x v="12"/>
    <x v="3"/>
    <x v="9"/>
  </r>
  <r>
    <s v="GS"/>
    <s v="0.14.5.80.225.5.94.212.99"/>
    <s v="145802259421299"/>
    <s v="Sector Ganadero-Hasta 180 Dias"/>
    <n v="-20650154"/>
    <n v="0"/>
    <n v="0"/>
    <n v="-20650154"/>
    <x v="0"/>
    <x v="3"/>
    <x v="25"/>
    <x v="12"/>
    <x v="3"/>
    <x v="9"/>
  </r>
  <r>
    <s v="GS"/>
    <s v="0.14.6.80.225.6.94.212.99"/>
    <s v="146802259421299"/>
    <s v="Sector Ganadero-Hasta 1 Ano"/>
    <n v="-81683917"/>
    <n v="0"/>
    <n v="0"/>
    <n v="-81683917"/>
    <x v="0"/>
    <x v="3"/>
    <x v="25"/>
    <x v="12"/>
    <x v="3"/>
    <x v="9"/>
  </r>
  <r>
    <s v="GS"/>
    <s v="0.14.7.80.225.7.94.212.99"/>
    <s v="147802259421299"/>
    <s v="Sector Ganadero-Hasta 3 Anos"/>
    <n v="-991653579"/>
    <n v="0"/>
    <n v="0"/>
    <n v="-991653579"/>
    <x v="0"/>
    <x v="3"/>
    <x v="25"/>
    <x v="12"/>
    <x v="3"/>
    <x v="9"/>
  </r>
  <r>
    <s v="GS"/>
    <s v="0.14.8.80.225.8.94.212.99"/>
    <s v="148802259421299"/>
    <s v="Sector Ganadero-Mas de 3 Anos"/>
    <n v="-1119972541"/>
    <n v="0"/>
    <n v="0"/>
    <n v="-1119972541"/>
    <x v="0"/>
    <x v="3"/>
    <x v="25"/>
    <x v="12"/>
    <x v="3"/>
    <x v="9"/>
  </r>
  <r>
    <s v="USD"/>
    <s v="0.14.5.80.225.5.94.312.01"/>
    <s v="145802259431201"/>
    <s v="Fomento Industrial - Dolares-Hasta 180 Dias"/>
    <n v="0"/>
    <n v="-8922.4"/>
    <n v="-66013536"/>
    <n v="-66013536"/>
    <x v="0"/>
    <x v="3"/>
    <x v="25"/>
    <x v="12"/>
    <x v="3"/>
    <x v="9"/>
  </r>
  <r>
    <s v="USD"/>
    <s v="0.14.7.80.225.7.94.312.01"/>
    <s v="147802259431201"/>
    <s v="Fomento Industrial - Dolares-Hasta 3 Anos"/>
    <n v="0"/>
    <n v="-11106.34"/>
    <n v="-82171700"/>
    <n v="-82171700"/>
    <x v="0"/>
    <x v="3"/>
    <x v="25"/>
    <x v="12"/>
    <x v="3"/>
    <x v="9"/>
  </r>
  <r>
    <s v="GS"/>
    <s v="0.14.3.80.225.3.94.312.99"/>
    <s v="143802259431299"/>
    <s v="Fomento Industrial-Hasta 60 Dias"/>
    <n v="-1007252"/>
    <n v="0"/>
    <n v="0"/>
    <n v="-1007252"/>
    <x v="0"/>
    <x v="3"/>
    <x v="25"/>
    <x v="12"/>
    <x v="3"/>
    <x v="9"/>
  </r>
  <r>
    <s v="GS"/>
    <s v="0.14.4.80.225.4.94.312.99"/>
    <s v="144802259431299"/>
    <s v="Fomento Industrial-Hasta 90 Dias"/>
    <n v="-884552"/>
    <n v="0"/>
    <n v="0"/>
    <n v="-884552"/>
    <x v="0"/>
    <x v="3"/>
    <x v="25"/>
    <x v="12"/>
    <x v="3"/>
    <x v="9"/>
  </r>
  <r>
    <s v="GS"/>
    <s v="0.14.5.80.225.5.94.312.99"/>
    <s v="145802259431299"/>
    <s v="Fomento Industrial-Hasta 180 Dias"/>
    <n v="-453540880"/>
    <n v="0"/>
    <n v="0"/>
    <n v="-453540880"/>
    <x v="0"/>
    <x v="3"/>
    <x v="25"/>
    <x v="12"/>
    <x v="3"/>
    <x v="9"/>
  </r>
  <r>
    <s v="GS"/>
    <s v="0.14.6.80.225.6.94.312.99"/>
    <s v="146802259431299"/>
    <s v="Fomento Industrial-Hasta 1 Ano"/>
    <n v="-191385380"/>
    <n v="0"/>
    <n v="0"/>
    <n v="-191385380"/>
    <x v="0"/>
    <x v="3"/>
    <x v="25"/>
    <x v="12"/>
    <x v="3"/>
    <x v="9"/>
  </r>
  <r>
    <s v="GS"/>
    <s v="0.14.7.80.225.7.94.312.99"/>
    <s v="147802259431299"/>
    <s v="Fomento Industrial-Hasta 3 Anos"/>
    <n v="-91739195"/>
    <n v="0"/>
    <n v="0"/>
    <n v="-91739195"/>
    <x v="0"/>
    <x v="3"/>
    <x v="25"/>
    <x v="12"/>
    <x v="3"/>
    <x v="9"/>
  </r>
  <r>
    <s v="GS"/>
    <s v="0.14.8.80.225.8.94.312.99"/>
    <s v="148802259431299"/>
    <s v="Fomento Industrial-Mas de 3 Anos"/>
    <n v="-2365033289"/>
    <n v="0"/>
    <n v="0"/>
    <n v="-2365033289"/>
    <x v="0"/>
    <x v="3"/>
    <x v="25"/>
    <x v="12"/>
    <x v="3"/>
    <x v="9"/>
  </r>
  <r>
    <s v="USD"/>
    <s v="0.14.5.80.225.5.94.412.01"/>
    <s v="145802259441201"/>
    <s v="Sector Exportacion-Us$-Hasta 180 Dias"/>
    <n v="0"/>
    <n v="-2156.79"/>
    <n v="-15957291"/>
    <n v="-15957291"/>
    <x v="0"/>
    <x v="3"/>
    <x v="25"/>
    <x v="12"/>
    <x v="3"/>
    <x v="9"/>
  </r>
  <r>
    <s v="USD"/>
    <s v="0.14.6.80.225.6.94.412.01"/>
    <s v="146802259441201"/>
    <s v="Sector Exportacion-Us$-Hasta 1 Ano"/>
    <n v="0"/>
    <n v="-1927.66"/>
    <n v="-14262043"/>
    <n v="-14262043"/>
    <x v="0"/>
    <x v="3"/>
    <x v="25"/>
    <x v="12"/>
    <x v="3"/>
    <x v="9"/>
  </r>
  <r>
    <s v="USD"/>
    <s v="0.14.7.80.225.7.94.412.01"/>
    <s v="147802259441201"/>
    <s v="Sector Exportacion-Us$-Hasta 3 Anos"/>
    <n v="0"/>
    <n v="-124482.52"/>
    <n v="-921000107"/>
    <n v="-921000107"/>
    <x v="0"/>
    <x v="3"/>
    <x v="25"/>
    <x v="12"/>
    <x v="3"/>
    <x v="9"/>
  </r>
  <r>
    <s v="USD"/>
    <s v="0.14.8.80.225.8.94.412.01"/>
    <s v="148802259441201"/>
    <s v="Sector Exportacion-Us$-Mas de 3 Anos"/>
    <n v="0"/>
    <n v="-663512.18999999994"/>
    <n v="-4909081194"/>
    <n v="-4909081194"/>
    <x v="0"/>
    <x v="3"/>
    <x v="25"/>
    <x v="12"/>
    <x v="3"/>
    <x v="9"/>
  </r>
  <r>
    <s v="GS"/>
    <s v="0.14.3.80.225.3.94.412.99"/>
    <s v="143802259441299"/>
    <s v="Sector Exportacion-Hasta 60 Dias"/>
    <n v="-12371720"/>
    <n v="0"/>
    <n v="0"/>
    <n v="-12371720"/>
    <x v="0"/>
    <x v="3"/>
    <x v="25"/>
    <x v="12"/>
    <x v="3"/>
    <x v="9"/>
  </r>
  <r>
    <s v="GS"/>
    <s v="0.14.4.80.225.4.94.412.99"/>
    <s v="144802259441299"/>
    <s v="Sector Exportacion-Hasta 90 Dias"/>
    <n v="-44898331"/>
    <n v="0"/>
    <n v="0"/>
    <n v="-44898331"/>
    <x v="0"/>
    <x v="3"/>
    <x v="25"/>
    <x v="12"/>
    <x v="3"/>
    <x v="9"/>
  </r>
  <r>
    <s v="GS"/>
    <s v="0.14.5.80.225.5.94.412.99"/>
    <s v="145802259441299"/>
    <s v="Sector Exportacion-Hasta 180 Dias"/>
    <n v="-51414840"/>
    <n v="0"/>
    <n v="0"/>
    <n v="-51414840"/>
    <x v="0"/>
    <x v="3"/>
    <x v="25"/>
    <x v="12"/>
    <x v="3"/>
    <x v="9"/>
  </r>
  <r>
    <s v="GS"/>
    <s v="0.14.6.80.225.6.94.412.99"/>
    <s v="146802259441299"/>
    <s v="Sector Exportacion-Hasta 1 Ano"/>
    <n v="-19470140"/>
    <n v="0"/>
    <n v="0"/>
    <n v="-19470140"/>
    <x v="0"/>
    <x v="3"/>
    <x v="25"/>
    <x v="12"/>
    <x v="3"/>
    <x v="9"/>
  </r>
  <r>
    <s v="GS"/>
    <s v="0.14.7.80.225.7.94.412.99"/>
    <s v="147802259441299"/>
    <s v="Sector Exportacion-Hasta 3 Anos"/>
    <n v="-904661994"/>
    <n v="0"/>
    <n v="0"/>
    <n v="-904661994"/>
    <x v="0"/>
    <x v="3"/>
    <x v="25"/>
    <x v="12"/>
    <x v="3"/>
    <x v="9"/>
  </r>
  <r>
    <s v="GS"/>
    <s v="0.14.8.80.225.8.94.412.99"/>
    <s v="148802259441299"/>
    <s v="Sector Exportacion-Mas de 3 Anos"/>
    <n v="-4834836712"/>
    <n v="0"/>
    <n v="0"/>
    <n v="-4834836712"/>
    <x v="0"/>
    <x v="3"/>
    <x v="25"/>
    <x v="12"/>
    <x v="3"/>
    <x v="9"/>
  </r>
  <r>
    <s v="USD"/>
    <s v="0.14.8.80.225.8.94.512.01"/>
    <s v="148802259451201"/>
    <s v="Sector Construccion - Us$-Mas de 3 Anos"/>
    <n v="0"/>
    <n v="-1301.94"/>
    <n v="-9632572"/>
    <n v="-9632572"/>
    <x v="0"/>
    <x v="3"/>
    <x v="25"/>
    <x v="12"/>
    <x v="3"/>
    <x v="9"/>
  </r>
  <r>
    <s v="GS"/>
    <s v="0.14.4.80.225.4.94.512.99"/>
    <s v="144802259451299"/>
    <s v="Sector Construccion-Hasta 90 Dias"/>
    <n v="-1488920"/>
    <n v="0"/>
    <n v="0"/>
    <n v="-1488920"/>
    <x v="0"/>
    <x v="3"/>
    <x v="25"/>
    <x v="12"/>
    <x v="3"/>
    <x v="9"/>
  </r>
  <r>
    <s v="GS"/>
    <s v="0.14.5.80.225.5.94.512.99"/>
    <s v="145802259451299"/>
    <s v="Sector Construccion-Hasta 180 Dias"/>
    <n v="-60589433"/>
    <n v="0"/>
    <n v="0"/>
    <n v="-60589433"/>
    <x v="0"/>
    <x v="3"/>
    <x v="25"/>
    <x v="12"/>
    <x v="3"/>
    <x v="9"/>
  </r>
  <r>
    <s v="GS"/>
    <s v="0.14.6.80.225.6.94.512.99"/>
    <s v="146802259451299"/>
    <s v="Sector Construccion-Hasta 1 Ano"/>
    <n v="-9249697"/>
    <n v="0"/>
    <n v="0"/>
    <n v="-9249697"/>
    <x v="0"/>
    <x v="3"/>
    <x v="25"/>
    <x v="12"/>
    <x v="3"/>
    <x v="9"/>
  </r>
  <r>
    <s v="GS"/>
    <s v="0.14.7.80.225.7.94.512.99"/>
    <s v="147802259451299"/>
    <s v="Sector Construccion-Hasta 3 Anos"/>
    <n v="-126078271"/>
    <n v="0"/>
    <n v="0"/>
    <n v="-126078271"/>
    <x v="0"/>
    <x v="3"/>
    <x v="25"/>
    <x v="12"/>
    <x v="3"/>
    <x v="9"/>
  </r>
  <r>
    <s v="GS"/>
    <s v="0.14.8.80.225.8.94.512.99"/>
    <s v="148802259451299"/>
    <s v="Sector Construccion-Mas de 3 Anos"/>
    <n v="-33178448436"/>
    <n v="0"/>
    <n v="0"/>
    <n v="-33178448436"/>
    <x v="0"/>
    <x v="3"/>
    <x v="25"/>
    <x v="12"/>
    <x v="3"/>
    <x v="9"/>
  </r>
  <r>
    <s v="USD"/>
    <s v="0.14.2.80.225.2.94.612.01"/>
    <s v="142802259461201"/>
    <s v="Prestamo Comercial - Us$ - Hasta 30 Dias"/>
    <n v="0"/>
    <n v="-198.98"/>
    <n v="-1472179"/>
    <n v="-1472179"/>
    <x v="0"/>
    <x v="3"/>
    <x v="25"/>
    <x v="12"/>
    <x v="3"/>
    <x v="9"/>
  </r>
  <r>
    <s v="USD"/>
    <s v="0.14.3.80.225.3.94.612.01"/>
    <s v="143802259461201"/>
    <s v="Prestamo Comercial - Us$ - Hasta 60 Dias"/>
    <n v="0"/>
    <n v="-311.83"/>
    <n v="-2307115"/>
    <n v="-2307115"/>
    <x v="0"/>
    <x v="3"/>
    <x v="25"/>
    <x v="12"/>
    <x v="3"/>
    <x v="9"/>
  </r>
  <r>
    <s v="USD"/>
    <s v="0.14.4.80.225.4.94.612.01"/>
    <s v="144802259461201"/>
    <s v="Prestamo Comercial - Us$ - Hasta 90 Dias"/>
    <n v="0"/>
    <n v="-17147.96"/>
    <n v="-126871411"/>
    <n v="-126871411"/>
    <x v="0"/>
    <x v="3"/>
    <x v="25"/>
    <x v="12"/>
    <x v="3"/>
    <x v="9"/>
  </r>
  <r>
    <s v="USD"/>
    <s v="0.14.5.80.225.5.94.612.01"/>
    <s v="145802259461201"/>
    <s v="Prestamo Comercial - Us$ - Hasta 180 Dias"/>
    <n v="0"/>
    <n v="-68960.240000000005"/>
    <n v="-510211300"/>
    <n v="-510211300"/>
    <x v="0"/>
    <x v="3"/>
    <x v="25"/>
    <x v="12"/>
    <x v="3"/>
    <x v="9"/>
  </r>
  <r>
    <s v="USD"/>
    <s v="0.14.6.80.225.6.94.612.01"/>
    <s v="146802259461201"/>
    <s v="Prestamo Comercial - Us$ - Hasta 1 A?O"/>
    <n v="0"/>
    <n v="-326578.61"/>
    <n v="-2416234301"/>
    <n v="-2416234301"/>
    <x v="0"/>
    <x v="3"/>
    <x v="25"/>
    <x v="12"/>
    <x v="3"/>
    <x v="9"/>
  </r>
  <r>
    <s v="USD"/>
    <s v="0.14.7.80.225.7.94.612.01"/>
    <s v="147802259461201"/>
    <s v="Prestamo Comercial - Us$ - Hasta 3 A?Os"/>
    <n v="0"/>
    <n v="-881685.08"/>
    <n v="-6523261683"/>
    <n v="-6523261683"/>
    <x v="0"/>
    <x v="3"/>
    <x v="25"/>
    <x v="12"/>
    <x v="3"/>
    <x v="9"/>
  </r>
  <r>
    <s v="USD"/>
    <s v="0.14.8.80.225.8.94.612.01"/>
    <s v="148802259461201"/>
    <s v="Perstamo Comercial - Us$ - Mayor a 3 A?Os"/>
    <n v="0"/>
    <n v="-8757891.6099999994"/>
    <n v="-64796399602"/>
    <n v="-64796399602"/>
    <x v="0"/>
    <x v="3"/>
    <x v="25"/>
    <x v="12"/>
    <x v="3"/>
    <x v="9"/>
  </r>
  <r>
    <s v="GS"/>
    <s v="0.14.3.80.225.3.94.612.99"/>
    <s v="143802259461299"/>
    <s v="Prestamo Comercial - Gs - H. 60 Dias"/>
    <n v="-8703875"/>
    <n v="0"/>
    <n v="0"/>
    <n v="-8703875"/>
    <x v="0"/>
    <x v="3"/>
    <x v="25"/>
    <x v="12"/>
    <x v="3"/>
    <x v="9"/>
  </r>
  <r>
    <s v="GS"/>
    <s v="0.14.4.80.225.4.94.612.99"/>
    <s v="144802259461299"/>
    <s v="Prestamo Comercial - Gs - H. 90 Dias"/>
    <n v="-433379425"/>
    <n v="0"/>
    <n v="0"/>
    <n v="-433379425"/>
    <x v="0"/>
    <x v="3"/>
    <x v="25"/>
    <x v="12"/>
    <x v="3"/>
    <x v="9"/>
  </r>
  <r>
    <s v="GS"/>
    <s v="0.14.5.80.225.5.94.612.99"/>
    <s v="145802259461299"/>
    <s v="Prestamo Comercial - Gs - Hasta 180 Dias"/>
    <n v="-1367487848"/>
    <n v="0"/>
    <n v="0"/>
    <n v="-1367487848"/>
    <x v="0"/>
    <x v="3"/>
    <x v="25"/>
    <x v="12"/>
    <x v="3"/>
    <x v="9"/>
  </r>
  <r>
    <s v="GS"/>
    <s v="0.14.6.80.225.6.94.612.99"/>
    <s v="146802259461299"/>
    <s v="Prestamo Comercial - Gs - Hasta 1 A?O"/>
    <n v="-6045212349"/>
    <n v="0"/>
    <n v="0"/>
    <n v="-6045212349"/>
    <x v="0"/>
    <x v="3"/>
    <x v="25"/>
    <x v="12"/>
    <x v="3"/>
    <x v="9"/>
  </r>
  <r>
    <s v="GS"/>
    <s v="0.14.7.80.225.7.94.612.99"/>
    <s v="147802259461299"/>
    <s v="Prestamo Comercial - Gs - Hasta 3 A?Os"/>
    <n v="-9014642896"/>
    <n v="0"/>
    <n v="0"/>
    <n v="-9014642896"/>
    <x v="0"/>
    <x v="3"/>
    <x v="25"/>
    <x v="12"/>
    <x v="3"/>
    <x v="9"/>
  </r>
  <r>
    <s v="GS"/>
    <s v="0.14.8.80.225.8.94.612.99"/>
    <s v="148802259461299"/>
    <s v="Prestamo Comercial - Gs - Mayor a 3 A?Os"/>
    <n v="-216013554879"/>
    <n v="0"/>
    <n v="0"/>
    <n v="-216013554879"/>
    <x v="0"/>
    <x v="3"/>
    <x v="25"/>
    <x v="12"/>
    <x v="3"/>
    <x v="9"/>
  </r>
  <r>
    <s v="USD"/>
    <s v="0.14.3.80.225.3.94.712.01"/>
    <s v="143802259471201"/>
    <s v="Sector Consumo - Us$-Hasta 60 Dias"/>
    <n v="0"/>
    <n v="-19.45"/>
    <n v="-143903"/>
    <n v="-143903"/>
    <x v="0"/>
    <x v="3"/>
    <x v="25"/>
    <x v="12"/>
    <x v="3"/>
    <x v="9"/>
  </r>
  <r>
    <s v="USD"/>
    <s v="0.14.4.80.225.4.94.712.01"/>
    <s v="144802259471201"/>
    <s v="Sector Consumo - Us$-Hasta 90 Dias"/>
    <n v="0"/>
    <n v="-308.76"/>
    <n v="-2284401"/>
    <n v="-2284401"/>
    <x v="0"/>
    <x v="3"/>
    <x v="25"/>
    <x v="12"/>
    <x v="3"/>
    <x v="9"/>
  </r>
  <r>
    <s v="USD"/>
    <s v="0.14.5.80.225.5.94.712.01"/>
    <s v="145802259471201"/>
    <s v="Sector Consumo - Us$-Hasta 180 Dias"/>
    <n v="0"/>
    <n v="-514.76"/>
    <n v="-3808519"/>
    <n v="-3808519"/>
    <x v="0"/>
    <x v="3"/>
    <x v="25"/>
    <x v="12"/>
    <x v="3"/>
    <x v="9"/>
  </r>
  <r>
    <s v="USD"/>
    <s v="0.14.6.80.225.6.94.712.01"/>
    <s v="146802259471201"/>
    <s v="Sector Consumo - Us$-Hasta 1 Ano"/>
    <n v="0"/>
    <n v="-8477.2800000000007"/>
    <n v="-62720258"/>
    <n v="-62720258"/>
    <x v="0"/>
    <x v="3"/>
    <x v="25"/>
    <x v="12"/>
    <x v="3"/>
    <x v="9"/>
  </r>
  <r>
    <s v="USD"/>
    <s v="0.14.7.80.225.7.94.712.01"/>
    <s v="147802259471201"/>
    <s v="Sector Consumo - Us$-Hasta 3 Anos"/>
    <n v="0"/>
    <n v="-5313.61"/>
    <n v="-39313434"/>
    <n v="-39313434"/>
    <x v="0"/>
    <x v="3"/>
    <x v="25"/>
    <x v="12"/>
    <x v="3"/>
    <x v="9"/>
  </r>
  <r>
    <s v="USD"/>
    <s v="0.14.8.80.225.8.94.712.01"/>
    <s v="148802259471201"/>
    <s v="Sector Consumo - Us$-Mas de 3 Anos"/>
    <n v="0"/>
    <n v="-41420.019999999997"/>
    <n v="-306451403"/>
    <n v="-306451403"/>
    <x v="0"/>
    <x v="3"/>
    <x v="25"/>
    <x v="12"/>
    <x v="3"/>
    <x v="9"/>
  </r>
  <r>
    <s v="GS"/>
    <s v="0.14.3.80.225.3.94.712.99"/>
    <s v="143802259471299"/>
    <s v="Sector Consumo-Hasta 60 Dias"/>
    <n v="-224579"/>
    <n v="0"/>
    <n v="0"/>
    <n v="-224579"/>
    <x v="0"/>
    <x v="3"/>
    <x v="25"/>
    <x v="12"/>
    <x v="3"/>
    <x v="9"/>
  </r>
  <r>
    <s v="GS"/>
    <s v="0.14.4.80.225.4.94.712.99"/>
    <s v="144802259471299"/>
    <s v="Sector Consumo-Hasta 90 Dias"/>
    <n v="-1516183"/>
    <n v="0"/>
    <n v="0"/>
    <n v="-1516183"/>
    <x v="0"/>
    <x v="3"/>
    <x v="25"/>
    <x v="12"/>
    <x v="3"/>
    <x v="9"/>
  </r>
  <r>
    <s v="GS"/>
    <s v="0.14.5.80.225.5.94.712.99"/>
    <s v="145802259471299"/>
    <s v="Sector Consumo-Hasta 180 Dias"/>
    <n v="-35513722"/>
    <n v="0"/>
    <n v="0"/>
    <n v="-35513722"/>
    <x v="0"/>
    <x v="3"/>
    <x v="25"/>
    <x v="12"/>
    <x v="3"/>
    <x v="9"/>
  </r>
  <r>
    <s v="GS"/>
    <s v="0.14.6.80.225.6.94.712.99"/>
    <s v="146802259471299"/>
    <s v="Sector Consumo-Hasta 1 Ano"/>
    <n v="-736292544"/>
    <n v="0"/>
    <n v="0"/>
    <n v="-736292544"/>
    <x v="0"/>
    <x v="3"/>
    <x v="25"/>
    <x v="12"/>
    <x v="3"/>
    <x v="9"/>
  </r>
  <r>
    <s v="GS"/>
    <s v="0.14.7.80.225.7.94.712.99"/>
    <s v="147802259471299"/>
    <s v="Sector Consumo-Hasta 3 Anos"/>
    <n v="-4498304923"/>
    <n v="0"/>
    <n v="0"/>
    <n v="-4498304923"/>
    <x v="0"/>
    <x v="3"/>
    <x v="25"/>
    <x v="12"/>
    <x v="3"/>
    <x v="9"/>
  </r>
  <r>
    <s v="GS"/>
    <s v="0.14.8.80.225.8.94.712.99"/>
    <s v="148802259471299"/>
    <s v="Sector Consumo-Mas de 3 Anos"/>
    <n v="-3187962485"/>
    <n v="0"/>
    <n v="0"/>
    <n v="-3187962485"/>
    <x v="0"/>
    <x v="3"/>
    <x v="25"/>
    <x v="12"/>
    <x v="3"/>
    <x v="9"/>
  </r>
  <r>
    <s v="USD"/>
    <s v="0.14.7.80.225.7.94.716.01"/>
    <s v="147802259471601"/>
    <s v="Int. a Dev. Automoviles - Hasta 3 A?Os -Usd"/>
    <n v="0"/>
    <n v="-5205.72"/>
    <n v="-38515196"/>
    <n v="-38515196"/>
    <x v="0"/>
    <x v="3"/>
    <x v="25"/>
    <x v="12"/>
    <x v="3"/>
    <x v="9"/>
  </r>
  <r>
    <s v="USD"/>
    <s v="0.14.8.80.225.8.94.716.01"/>
    <s v="148802259471601"/>
    <s v="Int. a Dev. Automoviles - Mas de 3 A?Os -Usd"/>
    <n v="0"/>
    <n v="-8435.6200000000008"/>
    <n v="-62412031"/>
    <n v="-62412031"/>
    <x v="0"/>
    <x v="3"/>
    <x v="25"/>
    <x v="12"/>
    <x v="3"/>
    <x v="9"/>
  </r>
  <r>
    <s v="GS"/>
    <s v="0.14.3.80.225.3.94.716.99"/>
    <s v="143802259471699"/>
    <s v="Int. a Dev. Automoviles - 60d -Gs"/>
    <n v="-14915"/>
    <n v="0"/>
    <n v="0"/>
    <n v="-14915"/>
    <x v="0"/>
    <x v="3"/>
    <x v="25"/>
    <x v="12"/>
    <x v="3"/>
    <x v="9"/>
  </r>
  <r>
    <s v="GS"/>
    <s v="0.14.5.80.225.5.94.716.99"/>
    <s v="145802259471699"/>
    <s v="Int. a Dev. Automoviles - 180d -Gs"/>
    <n v="-32460"/>
    <n v="0"/>
    <n v="0"/>
    <n v="-32460"/>
    <x v="0"/>
    <x v="3"/>
    <x v="25"/>
    <x v="12"/>
    <x v="3"/>
    <x v="9"/>
  </r>
  <r>
    <s v="GS"/>
    <s v="0.14.6.80.225.6.94.716.99"/>
    <s v="146802259471699"/>
    <s v="Int. a Dev. Automoviles - Hasta 1 A?O -Gs"/>
    <n v="-971868"/>
    <n v="0"/>
    <n v="0"/>
    <n v="-971868"/>
    <x v="0"/>
    <x v="3"/>
    <x v="25"/>
    <x v="12"/>
    <x v="3"/>
    <x v="9"/>
  </r>
  <r>
    <s v="GS"/>
    <s v="0.14.7.80.225.7.94.716.99"/>
    <s v="147802259471699"/>
    <s v="Int. a Dev. Automoviles - Hasta 3 A?Os -Gs"/>
    <n v="-1532239"/>
    <n v="0"/>
    <n v="0"/>
    <n v="-1532239"/>
    <x v="0"/>
    <x v="3"/>
    <x v="25"/>
    <x v="12"/>
    <x v="3"/>
    <x v="9"/>
  </r>
  <r>
    <s v="GS"/>
    <s v="0.14.8.80.225.8.94.716.99"/>
    <s v="148802259471699"/>
    <s v="Int. a Dev. Automoviles - Mas de 3 A?Os -Gs"/>
    <n v="-288686730"/>
    <n v="0"/>
    <n v="0"/>
    <n v="-288686730"/>
    <x v="0"/>
    <x v="3"/>
    <x v="25"/>
    <x v="12"/>
    <x v="3"/>
    <x v="9"/>
  </r>
  <r>
    <s v="USD"/>
    <s v="0.14.8.80.225.8.94.732.01"/>
    <s v="148802259473201"/>
    <s v="Prestamos - Bex Vivienda - Me.-Mas de 3 Anos"/>
    <n v="0"/>
    <n v="-83436.34"/>
    <n v="-617314608"/>
    <n v="-617314608"/>
    <x v="0"/>
    <x v="3"/>
    <x v="25"/>
    <x v="12"/>
    <x v="3"/>
    <x v="9"/>
  </r>
  <r>
    <s v="GS"/>
    <s v="0.14.3.80.225.3.94.732.99"/>
    <s v="143802259473299"/>
    <s v="Prestamos - Bex Vivienda - Gs.-Hasta 60 Dias"/>
    <n v="-9226367"/>
    <n v="0"/>
    <n v="0"/>
    <n v="-9226367"/>
    <x v="0"/>
    <x v="3"/>
    <x v="25"/>
    <x v="12"/>
    <x v="3"/>
    <x v="9"/>
  </r>
  <r>
    <s v="GS"/>
    <s v="0.14.4.80.225.4.94.732.99"/>
    <s v="144802259473299"/>
    <s v="Prestamos - Bex Vivienda - Gs.-Hasta 90 Dias"/>
    <n v="-6558746"/>
    <n v="0"/>
    <n v="0"/>
    <n v="-6558746"/>
    <x v="0"/>
    <x v="3"/>
    <x v="25"/>
    <x v="12"/>
    <x v="3"/>
    <x v="9"/>
  </r>
  <r>
    <s v="GS"/>
    <s v="0.14.5.80.225.5.94.732.99"/>
    <s v="145802259473299"/>
    <s v="Prestamos - Bex Vivienda - Gs.-Hasta 180 Dias"/>
    <n v="-87511460"/>
    <n v="0"/>
    <n v="0"/>
    <n v="-87511460"/>
    <x v="0"/>
    <x v="3"/>
    <x v="25"/>
    <x v="12"/>
    <x v="3"/>
    <x v="9"/>
  </r>
  <r>
    <s v="GS"/>
    <s v="0.14.6.80.225.6.94.732.99"/>
    <s v="146802259473299"/>
    <s v="Prestamos - Bex Vivienda - Gs.-Hasta 1 Ano"/>
    <n v="-637254"/>
    <n v="0"/>
    <n v="0"/>
    <n v="-637254"/>
    <x v="0"/>
    <x v="3"/>
    <x v="25"/>
    <x v="12"/>
    <x v="3"/>
    <x v="9"/>
  </r>
  <r>
    <s v="GS"/>
    <s v="0.14.7.80.225.7.94.732.99"/>
    <s v="147802259473299"/>
    <s v="Prestamos - Bex Vivienda - Gs.-Hasta 3 Anos"/>
    <n v="-2532250"/>
    <n v="0"/>
    <n v="0"/>
    <n v="-2532250"/>
    <x v="0"/>
    <x v="3"/>
    <x v="25"/>
    <x v="12"/>
    <x v="3"/>
    <x v="9"/>
  </r>
  <r>
    <s v="GS"/>
    <s v="0.14.8.80.225.8.94.732.99"/>
    <s v="148802259473299"/>
    <s v="Prestamos - Bex Vivienda - Gs.-Mas de 3 Anos"/>
    <n v="-55612822267"/>
    <n v="0"/>
    <n v="0"/>
    <n v="-55612822267"/>
    <x v="0"/>
    <x v="3"/>
    <x v="25"/>
    <x v="12"/>
    <x v="3"/>
    <x v="9"/>
  </r>
  <r>
    <s v="USD"/>
    <s v="0.14.5.80.225.5.94.812.01"/>
    <s v="145802259481201"/>
    <s v="Pr.c/Pag. M.E.-Cartas de Credito-Hasta 180 Dias"/>
    <n v="0"/>
    <n v="-29652.04"/>
    <n v="-219384473"/>
    <n v="-219384473"/>
    <x v="0"/>
    <x v="3"/>
    <x v="25"/>
    <x v="12"/>
    <x v="3"/>
    <x v="9"/>
  </r>
  <r>
    <s v="USD"/>
    <s v="0.14.7.80.225.7.94.812.01"/>
    <s v="147802259481201"/>
    <s v="Prest.Amortizables-Cartas D/Credito H/3 A?Os"/>
    <n v="0"/>
    <n v="-119462.11"/>
    <n v="-883855951"/>
    <n v="-883855951"/>
    <x v="0"/>
    <x v="3"/>
    <x v="25"/>
    <x v="12"/>
    <x v="3"/>
    <x v="9"/>
  </r>
  <r>
    <s v="USD"/>
    <s v="0.14.8.80.225.8.94.812.01"/>
    <s v="148802259481201"/>
    <s v="Pr.c/Pag. M.E.-Cartas de Credito-Mas de 3 Anos"/>
    <n v="0"/>
    <n v="-29746.37"/>
    <n v="-220082385"/>
    <n v="-220082385"/>
    <x v="0"/>
    <x v="3"/>
    <x v="25"/>
    <x v="12"/>
    <x v="3"/>
    <x v="9"/>
  </r>
  <r>
    <s v="GS"/>
    <s v="0.14.6.80.225.6.94.812.99"/>
    <s v="146802259481299"/>
    <s v="Int a Dev Prest Contra Pag Importacion Gs"/>
    <n v="-664358256"/>
    <n v="0"/>
    <n v="0"/>
    <n v="-664358256"/>
    <x v="0"/>
    <x v="3"/>
    <x v="25"/>
    <x v="12"/>
    <x v="3"/>
    <x v="9"/>
  </r>
  <r>
    <s v="GS"/>
    <s v="0.14.7.80.225.7.94.812.99"/>
    <s v="147802259481299"/>
    <s v="Int a Dev Prest Contra Pag Importacion Gs"/>
    <n v="-216707915"/>
    <n v="0"/>
    <n v="0"/>
    <n v="-216707915"/>
    <x v="0"/>
    <x v="3"/>
    <x v="25"/>
    <x v="12"/>
    <x v="3"/>
    <x v="9"/>
  </r>
  <r>
    <s v="GS"/>
    <s v="0.14.8.80.225.8.94.812.99"/>
    <s v="148802259481299"/>
    <s v="Int a Dev Prest Contra Pag Importacion Gs"/>
    <n v="-6819058911"/>
    <n v="0"/>
    <n v="0"/>
    <n v="-6819058911"/>
    <x v="0"/>
    <x v="3"/>
    <x v="25"/>
    <x v="12"/>
    <x v="3"/>
    <x v="9"/>
  </r>
  <r>
    <s v="USD"/>
    <s v="0.14.7.80.447.7.82.612.01"/>
    <s v="147804478261201"/>
    <s v="Prestamo Comercial"/>
    <n v="0"/>
    <n v="83.02"/>
    <n v="614234"/>
    <n v="614234"/>
    <x v="0"/>
    <x v="3"/>
    <x v="26"/>
    <x v="11"/>
    <x v="3"/>
    <x v="9"/>
  </r>
  <r>
    <s v="GS"/>
    <s v="0.14.7.80.447.7.82.612.99"/>
    <s v="147804478261299"/>
    <s v="Prestamo Comercial"/>
    <n v="82955"/>
    <n v="0"/>
    <n v="0"/>
    <n v="82955"/>
    <x v="0"/>
    <x v="3"/>
    <x v="26"/>
    <x v="11"/>
    <x v="3"/>
    <x v="9"/>
  </r>
  <r>
    <s v="GS"/>
    <s v="0.14.8.80.447.8.82.612.99"/>
    <s v="148804478261299"/>
    <s v="Prestamo Comercial"/>
    <n v="119984650"/>
    <n v="0"/>
    <n v="0"/>
    <n v="119984650"/>
    <x v="0"/>
    <x v="3"/>
    <x v="26"/>
    <x v="11"/>
    <x v="3"/>
    <x v="9"/>
  </r>
  <r>
    <s v="GS"/>
    <s v="0.14.8.80.447.8.82.712.99"/>
    <s v="148804478271299"/>
    <s v="Sector Consumo"/>
    <n v="101068740"/>
    <n v="0"/>
    <n v="0"/>
    <n v="101068740"/>
    <x v="0"/>
    <x v="3"/>
    <x v="26"/>
    <x v="11"/>
    <x v="3"/>
    <x v="9"/>
  </r>
  <r>
    <s v="GS"/>
    <s v="0.14.8.80.447.8.82.732.99"/>
    <s v="148804478273299"/>
    <s v="Productos Financieros Documentados - Med.Trans. Bcp 2020"/>
    <n v="3623687"/>
    <n v="0"/>
    <n v="0"/>
    <n v="3623687"/>
    <x v="0"/>
    <x v="3"/>
    <x v="26"/>
    <x v="11"/>
    <x v="3"/>
    <x v="9"/>
  </r>
  <r>
    <s v="USD"/>
    <s v="0.14.7.80.447.7.94.612.01"/>
    <s v="147804479461201"/>
    <s v="Prestamo Comercial"/>
    <n v="0"/>
    <n v="-50.81"/>
    <n v="-375924"/>
    <n v="-375924"/>
    <x v="0"/>
    <x v="3"/>
    <x v="26"/>
    <x v="12"/>
    <x v="3"/>
    <x v="9"/>
  </r>
  <r>
    <s v="GS"/>
    <s v="0.14.8.80.447.8.94.612.99"/>
    <s v="148804479461299"/>
    <s v="Prestamo Comercial"/>
    <n v="-106352868"/>
    <n v="0"/>
    <n v="0"/>
    <n v="-106352868"/>
    <x v="0"/>
    <x v="3"/>
    <x v="26"/>
    <x v="12"/>
    <x v="3"/>
    <x v="9"/>
  </r>
  <r>
    <s v="GS"/>
    <s v="0.14.8.80.447.8.94.712.99"/>
    <s v="148804479471299"/>
    <s v="Sector Consumo"/>
    <n v="-92052801"/>
    <n v="0"/>
    <n v="0"/>
    <n v="-92052801"/>
    <x v="0"/>
    <x v="3"/>
    <x v="26"/>
    <x v="12"/>
    <x v="3"/>
    <x v="9"/>
  </r>
  <r>
    <s v="GS"/>
    <s v="0.14.8.80.447.8.94.732.99"/>
    <s v="148804479473299"/>
    <s v="(Productos Financieros Doc. a Devengar - Med.Trans. Bcp 2020"/>
    <n v="-1298848"/>
    <n v="0"/>
    <n v="0"/>
    <n v="-1298848"/>
    <x v="0"/>
    <x v="3"/>
    <x v="26"/>
    <x v="12"/>
    <x v="3"/>
    <x v="9"/>
  </r>
  <r>
    <s v="GS"/>
    <s v="0.14.8.80.451.8.82.612.99"/>
    <s v="148804518261299"/>
    <s v="Prestamo Comercial"/>
    <n v="949053"/>
    <n v="0"/>
    <n v="0"/>
    <n v="949053"/>
    <x v="0"/>
    <x v="3"/>
    <x v="27"/>
    <x v="11"/>
    <x v="3"/>
    <x v="9"/>
  </r>
  <r>
    <s v="GS"/>
    <s v="0.14.8.80.451.8.94.612.99"/>
    <s v="148804519461299"/>
    <s v="Prestamo Comercial"/>
    <n v="-843495"/>
    <n v="0"/>
    <n v="0"/>
    <n v="-843495"/>
    <x v="0"/>
    <x v="3"/>
    <x v="27"/>
    <x v="12"/>
    <x v="3"/>
    <x v="9"/>
  </r>
  <r>
    <s v="USD"/>
    <s v="0.14.2.90.231.2.92.001.01"/>
    <s v="142902319200101"/>
    <s v="Prevision s/Prestamos en Dolares"/>
    <n v="0"/>
    <n v="-1625.65"/>
    <n v="-12027583"/>
    <n v="-12027583"/>
    <x v="0"/>
    <x v="3"/>
    <x v="28"/>
    <x v="9"/>
    <x v="2"/>
    <x v="10"/>
  </r>
  <r>
    <s v="USD"/>
    <s v="0.14.3.90.231.3.92.001.01"/>
    <s v="143902319200101"/>
    <s v="Prev.para Riesgos Crediticios M.E."/>
    <n v="0"/>
    <n v="-257.67"/>
    <n v="-1906405"/>
    <n v="-1906405"/>
    <x v="0"/>
    <x v="3"/>
    <x v="28"/>
    <x v="9"/>
    <x v="2"/>
    <x v="10"/>
  </r>
  <r>
    <s v="USD"/>
    <s v="0.14.4.90.231.4.92.001.01"/>
    <s v="144902319200101"/>
    <s v="Prevision p/Creditos en Us$ Hasta 90 Dias"/>
    <n v="0"/>
    <n v="-5636.8"/>
    <n v="-41704598"/>
    <n v="-41704598"/>
    <x v="0"/>
    <x v="3"/>
    <x v="28"/>
    <x v="9"/>
    <x v="2"/>
    <x v="10"/>
  </r>
  <r>
    <s v="USD"/>
    <s v="0.14.5.90.231.5.92.001.01"/>
    <s v="145902319200101"/>
    <s v="Prevision para Prestamos en Dolares"/>
    <n v="0"/>
    <n v="-2611.4499999999998"/>
    <n v="-19321152"/>
    <n v="-19321152"/>
    <x v="0"/>
    <x v="3"/>
    <x v="28"/>
    <x v="9"/>
    <x v="2"/>
    <x v="10"/>
  </r>
  <r>
    <s v="USD"/>
    <s v="0.14.6.90.231.6.92.001.01"/>
    <s v="146902319200101"/>
    <s v="Prevision p/Creditos en Us$ Hasta 1 A?O"/>
    <n v="0"/>
    <n v="-11333.41"/>
    <n v="-83851707"/>
    <n v="-83851707"/>
    <x v="0"/>
    <x v="3"/>
    <x v="28"/>
    <x v="9"/>
    <x v="2"/>
    <x v="10"/>
  </r>
  <r>
    <s v="USD"/>
    <s v="0.14.7.90.231.7.92.001.01"/>
    <s v="147902319200101"/>
    <s v="Previsiones por Cred.Riesgos Hasta 3 A?Os"/>
    <n v="0"/>
    <n v="-15729.76"/>
    <n v="-116378674"/>
    <n v="-116378674"/>
    <x v="0"/>
    <x v="3"/>
    <x v="28"/>
    <x v="9"/>
    <x v="2"/>
    <x v="10"/>
  </r>
  <r>
    <s v="USD"/>
    <s v="0.14.8.90.231.8.92.001.01"/>
    <s v="148902319200101"/>
    <s v="Prevision para Prestamos en Dolares"/>
    <n v="0"/>
    <n v="-306208.21999999997"/>
    <n v="-2265521323"/>
    <n v="-2265521323"/>
    <x v="0"/>
    <x v="3"/>
    <x v="28"/>
    <x v="9"/>
    <x v="2"/>
    <x v="10"/>
  </r>
  <r>
    <s v="GS"/>
    <s v="0.14.2.90.231.2.92.001.99"/>
    <s v="142902319200199"/>
    <s v="Prevision p/Riesgos Cred.Prestamos-Hasta 30 Dias"/>
    <n v="-32515710"/>
    <n v="0"/>
    <n v="0"/>
    <n v="-32515710"/>
    <x v="0"/>
    <x v="3"/>
    <x v="28"/>
    <x v="9"/>
    <x v="2"/>
    <x v="10"/>
  </r>
  <r>
    <s v="GS"/>
    <s v="0.14.3.90.231.3.92.001.99"/>
    <s v="143902319200199"/>
    <s v="Prevision p/Riesgos Cred.Prestamos-Hasta 60 Dias"/>
    <n v="-9250909"/>
    <n v="0"/>
    <n v="0"/>
    <n v="-9250909"/>
    <x v="0"/>
    <x v="3"/>
    <x v="28"/>
    <x v="9"/>
    <x v="2"/>
    <x v="10"/>
  </r>
  <r>
    <s v="GS"/>
    <s v="0.14.4.90.231.4.92.001.99"/>
    <s v="144902319200199"/>
    <s v="Prevision p/Riesgos Cred.Prestamos-Hasta 90 Dias"/>
    <n v="-86761148"/>
    <n v="0"/>
    <n v="0"/>
    <n v="-86761148"/>
    <x v="0"/>
    <x v="3"/>
    <x v="28"/>
    <x v="9"/>
    <x v="2"/>
    <x v="10"/>
  </r>
  <r>
    <s v="GS"/>
    <s v="0.14.5.90.231.5.92.001.99"/>
    <s v="145902319200199"/>
    <s v="Prevision p/Riesgos Cred.Prestamos-Hasta 180 Dias"/>
    <n v="-412854341"/>
    <n v="0"/>
    <n v="0"/>
    <n v="-412854341"/>
    <x v="0"/>
    <x v="3"/>
    <x v="28"/>
    <x v="9"/>
    <x v="2"/>
    <x v="10"/>
  </r>
  <r>
    <s v="GS"/>
    <s v="0.14.6.90.231.6.92.001.99"/>
    <s v="146902319200199"/>
    <s v="Prevision p/Riesgos Cred.Prestamos-Hasta 1 Ano"/>
    <n v="-401689629"/>
    <n v="0"/>
    <n v="0"/>
    <n v="-401689629"/>
    <x v="0"/>
    <x v="3"/>
    <x v="28"/>
    <x v="9"/>
    <x v="2"/>
    <x v="10"/>
  </r>
  <r>
    <s v="GS"/>
    <s v="0.14.7.90.231.7.92.001.99"/>
    <s v="147902319200199"/>
    <s v="Prevision p/Riesgos Cred.Prestamos-Hasta 3 Anos"/>
    <n v="-1170433218"/>
    <n v="0"/>
    <n v="0"/>
    <n v="-1170433218"/>
    <x v="0"/>
    <x v="3"/>
    <x v="28"/>
    <x v="9"/>
    <x v="2"/>
    <x v="10"/>
  </r>
  <r>
    <s v="GS"/>
    <s v="0.14.8.90.231.8.92.001.99"/>
    <s v="148902319200199"/>
    <s v="Prevision p/Riesgos Cred.Prestamos-Mas de 3 Anos"/>
    <n v="-4919528078"/>
    <n v="0"/>
    <n v="0"/>
    <n v="-4919528078"/>
    <x v="0"/>
    <x v="3"/>
    <x v="28"/>
    <x v="9"/>
    <x v="2"/>
    <x v="10"/>
  </r>
  <r>
    <s v="GS"/>
    <s v="0.14.2.90.231.2.92.020.99"/>
    <s v="142902319202099"/>
    <s v="(Previsiones s/Tarjetas Visa)"/>
    <n v="-114683624"/>
    <n v="0"/>
    <n v="0"/>
    <n v="-114683624"/>
    <x v="0"/>
    <x v="3"/>
    <x v="28"/>
    <x v="9"/>
    <x v="2"/>
    <x v="10"/>
  </r>
  <r>
    <s v="USD"/>
    <s v="0.14.7.90.231.7.92.202.01"/>
    <s v="147902319220201"/>
    <s v="Prevision Especifica Res 4 Covid 19 - Cuenta Nueva"/>
    <n v="0"/>
    <n v="-1788.92"/>
    <n v="-13235557"/>
    <n v="-13235557"/>
    <x v="0"/>
    <x v="3"/>
    <x v="28"/>
    <x v="9"/>
    <x v="2"/>
    <x v="10"/>
  </r>
  <r>
    <s v="GS"/>
    <s v="0.14.7.90.231.7.92.202.99"/>
    <s v="147902319220299"/>
    <s v="Prevision Especifica Res 4 Covid 19 - Cuenta Nueva"/>
    <n v="-83731"/>
    <n v="0"/>
    <n v="0"/>
    <n v="-83731"/>
    <x v="0"/>
    <x v="3"/>
    <x v="28"/>
    <x v="9"/>
    <x v="2"/>
    <x v="10"/>
  </r>
  <r>
    <s v="GS"/>
    <s v="0.14.8.90.231.8.92.202.99"/>
    <s v="148902319220299"/>
    <s v="Prevision Especifica Res 4 Covid 19 - Cuenta Nueva"/>
    <n v="-153541954"/>
    <n v="0"/>
    <n v="0"/>
    <n v="-153541954"/>
    <x v="0"/>
    <x v="3"/>
    <x v="28"/>
    <x v="9"/>
    <x v="2"/>
    <x v="10"/>
  </r>
  <r>
    <s v="GS"/>
    <s v="0.14.7.90.231.7.94.000.99"/>
    <s v="147902319400099"/>
    <s v="Previsiones Genericas"/>
    <n v="-14051995566"/>
    <n v="0"/>
    <n v="0"/>
    <n v="-14051995566"/>
    <x v="0"/>
    <x v="3"/>
    <x v="28"/>
    <x v="12"/>
    <x v="2"/>
    <x v="10"/>
  </r>
  <r>
    <s v="GS"/>
    <s v="0.14.7.90.231.7.94.001.99"/>
    <s v="147902319400199"/>
    <s v="Previsiones Genericas-Exceso"/>
    <n v="-7908324703"/>
    <n v="0"/>
    <n v="0"/>
    <n v="-7908324703"/>
    <x v="0"/>
    <x v="3"/>
    <x v="28"/>
    <x v="12"/>
    <x v="2"/>
    <x v="10"/>
  </r>
  <r>
    <s v="USD"/>
    <s v="0.15.0.10.241.0.02.060.01"/>
    <s v="150102410206001"/>
    <s v="Anticipos por Compras y Servicios Me"/>
    <n v="0"/>
    <n v="8227273"/>
    <n v="60870548836"/>
    <n v="60870548836"/>
    <x v="0"/>
    <x v="4"/>
    <x v="29"/>
    <x v="0"/>
    <x v="0"/>
    <x v="11"/>
  </r>
  <r>
    <s v="GS"/>
    <s v="0.15.0.10.241.0.02.060.99"/>
    <s v="150102410206099"/>
    <s v="Anticipos por Compras y Servicios"/>
    <n v="308705673141"/>
    <n v="0"/>
    <n v="0"/>
    <n v="308705673141"/>
    <x v="0"/>
    <x v="4"/>
    <x v="29"/>
    <x v="0"/>
    <x v="0"/>
    <x v="11"/>
  </r>
  <r>
    <s v="GS"/>
    <s v="0.15.0.10.243.0.01.002.99"/>
    <s v="150102430100299"/>
    <s v="Seguro Pagado por Adelantado"/>
    <n v="243811008"/>
    <n v="0"/>
    <n v="0"/>
    <n v="243811008"/>
    <x v="0"/>
    <x v="4"/>
    <x v="30"/>
    <x v="1"/>
    <x v="0"/>
    <x v="11"/>
  </r>
  <r>
    <s v="GS"/>
    <s v="0.15.0.10.243.0.01.012.99"/>
    <s v="150102430101299"/>
    <s v="Gastos Pagados por Adelantado"/>
    <n v="40899038766"/>
    <n v="0"/>
    <n v="0"/>
    <n v="40899038766"/>
    <x v="0"/>
    <x v="4"/>
    <x v="30"/>
    <x v="1"/>
    <x v="0"/>
    <x v="11"/>
  </r>
  <r>
    <s v="GS"/>
    <s v="0.15.0.10.243.0.01.013.99"/>
    <s v="150102430101399"/>
    <s v="Gastos Pagados por Adelantado - Patrocinio"/>
    <n v="29180413839"/>
    <n v="0"/>
    <n v="0"/>
    <n v="29180413839"/>
    <x v="0"/>
    <x v="4"/>
    <x v="30"/>
    <x v="1"/>
    <x v="0"/>
    <x v="11"/>
  </r>
  <r>
    <s v="GS"/>
    <s v="0.15.0.10.243.0.01.017.99"/>
    <s v="150102430101799"/>
    <s v="Patentes Pagados por Anticipado"/>
    <n v="618994499"/>
    <n v="0"/>
    <n v="0"/>
    <n v="618994499"/>
    <x v="0"/>
    <x v="4"/>
    <x v="30"/>
    <x v="1"/>
    <x v="0"/>
    <x v="11"/>
  </r>
  <r>
    <s v="GS"/>
    <s v="0.15.0.10.245.0.04.000.99"/>
    <s v="150102450400099"/>
    <s v="Anticipo Impuesto a Renta"/>
    <n v="1233157382"/>
    <n v="0"/>
    <n v="0"/>
    <n v="1233157382"/>
    <x v="0"/>
    <x v="4"/>
    <x v="31"/>
    <x v="2"/>
    <x v="0"/>
    <x v="11"/>
  </r>
  <r>
    <s v="GS"/>
    <s v="0.15.0.10.247.0.02.002.99"/>
    <s v="150102470200299"/>
    <s v="Iva Credito Fiscal 5 - Gs"/>
    <n v="32486304"/>
    <n v="0"/>
    <n v="0"/>
    <n v="32486304"/>
    <x v="0"/>
    <x v="4"/>
    <x v="32"/>
    <x v="0"/>
    <x v="0"/>
    <x v="11"/>
  </r>
  <r>
    <s v="GS"/>
    <s v="0.15.0.10.247.0.02.005.99"/>
    <s v="150102470200599"/>
    <s v="Credito Fiscal - Idu"/>
    <n v="1952186005"/>
    <n v="0"/>
    <n v="0"/>
    <n v="1952186005"/>
    <x v="0"/>
    <x v="4"/>
    <x v="32"/>
    <x v="0"/>
    <x v="0"/>
    <x v="11"/>
  </r>
  <r>
    <s v="GS"/>
    <s v="0.15.0.10.247.0.02.100.99"/>
    <s v="150102470210099"/>
    <s v="Saldo a Favor del Contribuyente"/>
    <n v="13028966525"/>
    <n v="0"/>
    <n v="0"/>
    <n v="13028966525"/>
    <x v="0"/>
    <x v="4"/>
    <x v="32"/>
    <x v="0"/>
    <x v="0"/>
    <x v="11"/>
  </r>
  <r>
    <s v="GS"/>
    <s v="0.15.0.10.247.0.02.200.99"/>
    <s v="150102470220099"/>
    <s v="Saldo a Favor Iva Financiero"/>
    <n v="2552266088"/>
    <n v="0"/>
    <n v="0"/>
    <n v="2552266088"/>
    <x v="0"/>
    <x v="4"/>
    <x v="32"/>
    <x v="0"/>
    <x v="0"/>
    <x v="11"/>
  </r>
  <r>
    <s v="GS"/>
    <s v="0.15.0.10.247.0.02.300.99"/>
    <s v="150102470230099"/>
    <s v="Operaciones a Liquidar - I.V.A"/>
    <n v="163061401"/>
    <n v="0"/>
    <n v="0"/>
    <n v="163061401"/>
    <x v="0"/>
    <x v="4"/>
    <x v="32"/>
    <x v="0"/>
    <x v="0"/>
    <x v="11"/>
  </r>
  <r>
    <s v="GS"/>
    <s v="0.15.0.10.249.0.01.000.99"/>
    <s v="150102490100099"/>
    <s v="Anticipos Al Personal"/>
    <n v="42705179"/>
    <n v="0"/>
    <n v="0"/>
    <n v="42705179"/>
    <x v="0"/>
    <x v="4"/>
    <x v="33"/>
    <x v="1"/>
    <x v="0"/>
    <x v="11"/>
  </r>
  <r>
    <s v="USD"/>
    <s v="0.15.0.10.251.0.02.001.01"/>
    <s v="150102510200101"/>
    <s v="Deudores por Venta de Bienes a Plazos - Rodados"/>
    <n v="0"/>
    <n v="8250"/>
    <n v="61038698"/>
    <n v="61038698"/>
    <x v="0"/>
    <x v="4"/>
    <x v="34"/>
    <x v="0"/>
    <x v="0"/>
    <x v="11"/>
  </r>
  <r>
    <s v="GS"/>
    <s v="0.15.0.10.251.0.02.021.99"/>
    <s v="150102510202199"/>
    <s v="Deudores por Venta a Plazo"/>
    <n v="6349203070"/>
    <n v="0"/>
    <n v="0"/>
    <n v="6349203070"/>
    <x v="0"/>
    <x v="4"/>
    <x v="34"/>
    <x v="0"/>
    <x v="0"/>
    <x v="11"/>
  </r>
  <r>
    <s v="GS"/>
    <s v="0.15.0.10.251.0.94.011.99"/>
    <s v="150102519401199"/>
    <s v="(Ganancias a Real. X Bienes Inmueb. Vend. a Plazo)"/>
    <n v="-293919137"/>
    <n v="0"/>
    <n v="0"/>
    <n v="-293919137"/>
    <x v="0"/>
    <x v="4"/>
    <x v="34"/>
    <x v="12"/>
    <x v="0"/>
    <x v="11"/>
  </r>
  <r>
    <s v="GS"/>
    <s v="0.15.0.10.253.0.02.020.99"/>
    <s v="150102530202099"/>
    <s v="Gastos a Recuperar-Residentes"/>
    <n v="1030000"/>
    <n v="0"/>
    <n v="0"/>
    <n v="1030000"/>
    <x v="0"/>
    <x v="4"/>
    <x v="35"/>
    <x v="0"/>
    <x v="0"/>
    <x v="11"/>
  </r>
  <r>
    <s v="GS"/>
    <s v="0.15.0.10.253.0.02.030.99"/>
    <s v="150102530203099"/>
    <s v="Faltante de Caja"/>
    <n v="1135305"/>
    <n v="0"/>
    <n v="0"/>
    <n v="1135305"/>
    <x v="0"/>
    <x v="4"/>
    <x v="35"/>
    <x v="0"/>
    <x v="0"/>
    <x v="11"/>
  </r>
  <r>
    <s v="GS"/>
    <s v="0.15.0.10.257.0.02.000.99"/>
    <s v="150102570200099"/>
    <s v="Op a Cancelar en It-Ahorros"/>
    <n v="591224731"/>
    <n v="0"/>
    <n v="0"/>
    <n v="591224731"/>
    <x v="0"/>
    <x v="4"/>
    <x v="36"/>
    <x v="0"/>
    <x v="0"/>
    <x v="11"/>
  </r>
  <r>
    <s v="GS"/>
    <s v="0.15.0.10.257.0.02.001.99"/>
    <s v="150102570200199"/>
    <s v="Redondeo de Saldos"/>
    <n v="22000000"/>
    <n v="0"/>
    <n v="0"/>
    <n v="22000000"/>
    <x v="0"/>
    <x v="4"/>
    <x v="36"/>
    <x v="0"/>
    <x v="0"/>
    <x v="11"/>
  </r>
  <r>
    <s v="USD"/>
    <s v="0.15.0.10.257.0.02.002.01"/>
    <s v="150102570200201"/>
    <s v="Deudores Iva Prestamos"/>
    <n v="0"/>
    <n v="575969.85"/>
    <n v="4261387811"/>
    <n v="4261387811"/>
    <x v="0"/>
    <x v="4"/>
    <x v="36"/>
    <x v="0"/>
    <x v="0"/>
    <x v="11"/>
  </r>
  <r>
    <s v="GS"/>
    <s v="0.15.0.10.257.0.02.002.99"/>
    <s v="150102570200299"/>
    <s v="Deudores Iva Prestamos"/>
    <n v="4752474322"/>
    <n v="0"/>
    <n v="0"/>
    <n v="4752474322"/>
    <x v="0"/>
    <x v="4"/>
    <x v="36"/>
    <x v="0"/>
    <x v="0"/>
    <x v="11"/>
  </r>
  <r>
    <s v="GS"/>
    <s v="0.15.0.10.257.0.02.003.99"/>
    <s v="150102570200399"/>
    <s v="Comisiones a Cobrar - Red de Cobros"/>
    <n v="1569637"/>
    <n v="0"/>
    <n v="0"/>
    <n v="1569637"/>
    <x v="0"/>
    <x v="4"/>
    <x v="36"/>
    <x v="0"/>
    <x v="0"/>
    <x v="11"/>
  </r>
  <r>
    <s v="GS"/>
    <s v="0.15.0.10.257.0.02.007.99"/>
    <s v="150102570200799"/>
    <s v="Sipap a Liquidar Gs"/>
    <n v="438278808"/>
    <n v="0"/>
    <n v="0"/>
    <n v="438278808"/>
    <x v="0"/>
    <x v="4"/>
    <x v="36"/>
    <x v="0"/>
    <x v="0"/>
    <x v="11"/>
  </r>
  <r>
    <s v="GS"/>
    <s v="0.15.0.10.257.0.02.008.99"/>
    <s v="150102570200899"/>
    <s v="Billetera Tigo Money - Cobranzas"/>
    <n v="7310492"/>
    <n v="0"/>
    <n v="0"/>
    <n v="7310492"/>
    <x v="0"/>
    <x v="4"/>
    <x v="36"/>
    <x v="0"/>
    <x v="0"/>
    <x v="11"/>
  </r>
  <r>
    <s v="GS"/>
    <s v="0.15.0.10.257.0.02.012.99"/>
    <s v="150102570201299"/>
    <s v="Cobros Pendientes de Reembolso - Pronet"/>
    <n v="396873184"/>
    <n v="0"/>
    <n v="0"/>
    <n v="396873184"/>
    <x v="0"/>
    <x v="4"/>
    <x v="36"/>
    <x v="0"/>
    <x v="0"/>
    <x v="11"/>
  </r>
  <r>
    <s v="GS"/>
    <s v="0.15.0.10.257.0.02.015.99"/>
    <s v="150102570201599"/>
    <s v="Vcd-Comis. a Facturar Pronet"/>
    <n v="2334038"/>
    <n v="0"/>
    <n v="0"/>
    <n v="2334038"/>
    <x v="0"/>
    <x v="4"/>
    <x v="36"/>
    <x v="0"/>
    <x v="0"/>
    <x v="11"/>
  </r>
  <r>
    <s v="GS"/>
    <s v="0.15.0.10.257.0.02.019.99"/>
    <s v="150102570201999"/>
    <s v="Operaciones a Cancelar en Caja"/>
    <n v="890732"/>
    <n v="0"/>
    <n v="0"/>
    <n v="890732"/>
    <x v="0"/>
    <x v="4"/>
    <x v="36"/>
    <x v="0"/>
    <x v="0"/>
    <x v="11"/>
  </r>
  <r>
    <s v="GS"/>
    <s v="0.15.0.10.257.0.02.021.99"/>
    <s v="150102570202199"/>
    <s v="Retenciones por Cobrar Iva 10%"/>
    <n v="77506485"/>
    <n v="0"/>
    <n v="0"/>
    <n v="77506485"/>
    <x v="0"/>
    <x v="4"/>
    <x v="36"/>
    <x v="0"/>
    <x v="0"/>
    <x v="11"/>
  </r>
  <r>
    <s v="GS"/>
    <s v="0.15.0.10.257.0.02.025.99"/>
    <s v="150102570202599"/>
    <s v="Cobros Pendientes Cnb - Operaciones"/>
    <n v="2578234930"/>
    <n v="0"/>
    <n v="0"/>
    <n v="2578234930"/>
    <x v="0"/>
    <x v="4"/>
    <x v="36"/>
    <x v="0"/>
    <x v="0"/>
    <x v="11"/>
  </r>
  <r>
    <s v="USD"/>
    <s v="0.15.0.10.257.0.02.029.01"/>
    <s v="150102570202901"/>
    <s v="Vcd Adelantos a Rendir"/>
    <n v="0"/>
    <n v="7293"/>
    <n v="53958209"/>
    <n v="53958209"/>
    <x v="0"/>
    <x v="4"/>
    <x v="36"/>
    <x v="0"/>
    <x v="0"/>
    <x v="11"/>
  </r>
  <r>
    <s v="GS"/>
    <s v="0.15.0.10.257.0.02.029.99"/>
    <s v="150102570202999"/>
    <s v="Vcd Adelantos a Rendir"/>
    <n v="124204344"/>
    <n v="0"/>
    <n v="0"/>
    <n v="124204344"/>
    <x v="0"/>
    <x v="4"/>
    <x v="36"/>
    <x v="0"/>
    <x v="0"/>
    <x v="11"/>
  </r>
  <r>
    <s v="GS"/>
    <s v="0.15.0.10.257.0.02.031.99"/>
    <s v="150102570203199"/>
    <s v="Otras Cuentas Deudoras"/>
    <n v="108725921300"/>
    <n v="0"/>
    <n v="0"/>
    <n v="108725921300"/>
    <x v="0"/>
    <x v="4"/>
    <x v="36"/>
    <x v="0"/>
    <x v="0"/>
    <x v="11"/>
  </r>
  <r>
    <s v="GS"/>
    <s v="0.15.0.10.257.0.02.034.99"/>
    <s v="150102570203499"/>
    <s v="Otras Retribuciones Al Personal a Recuperar"/>
    <n v="275674416"/>
    <n v="0"/>
    <n v="0"/>
    <n v="275674416"/>
    <x v="0"/>
    <x v="4"/>
    <x v="36"/>
    <x v="0"/>
    <x v="0"/>
    <x v="11"/>
  </r>
  <r>
    <s v="GS"/>
    <s v="0.15.0.10.257.0.02.042.99"/>
    <s v="150102570204299"/>
    <s v="Vcd-Comis. a Facturar Documenta"/>
    <n v="2442477"/>
    <n v="0"/>
    <n v="0"/>
    <n v="2442477"/>
    <x v="0"/>
    <x v="4"/>
    <x v="36"/>
    <x v="0"/>
    <x v="0"/>
    <x v="11"/>
  </r>
  <r>
    <s v="GS"/>
    <s v="0.15.0.10.257.0.02.043.99"/>
    <s v="150102570204399"/>
    <s v="Operaciones a Liquidar - Devoluciones Teds"/>
    <n v="487163585"/>
    <n v="0"/>
    <n v="0"/>
    <n v="487163585"/>
    <x v="0"/>
    <x v="4"/>
    <x v="36"/>
    <x v="0"/>
    <x v="0"/>
    <x v="11"/>
  </r>
  <r>
    <s v="GS"/>
    <s v="0.15.0.10.257.0.02.047.99"/>
    <s v="150102570204799"/>
    <s v="Gastos Bancarios a Facturar"/>
    <n v="284036473"/>
    <n v="0"/>
    <n v="0"/>
    <n v="284036473"/>
    <x v="0"/>
    <x v="4"/>
    <x v="36"/>
    <x v="0"/>
    <x v="0"/>
    <x v="11"/>
  </r>
  <r>
    <s v="GS"/>
    <s v="0.15.0.10.257.0.02.052.99"/>
    <s v="150102570205299"/>
    <s v="Facturas a Cobrar Bancard"/>
    <n v="2686782552"/>
    <n v="0"/>
    <n v="0"/>
    <n v="2686782552"/>
    <x v="0"/>
    <x v="4"/>
    <x v="36"/>
    <x v="0"/>
    <x v="0"/>
    <x v="11"/>
  </r>
  <r>
    <s v="GS"/>
    <s v="0.15.0.10.257.0.02.053.99"/>
    <s v="150102570205399"/>
    <s v="Cuentas por Cobrar"/>
    <n v="21000000"/>
    <n v="0"/>
    <n v="0"/>
    <n v="21000000"/>
    <x v="0"/>
    <x v="4"/>
    <x v="36"/>
    <x v="0"/>
    <x v="0"/>
    <x v="11"/>
  </r>
  <r>
    <s v="USD"/>
    <s v="0.15.0.10.257.0.02.055.01"/>
    <s v="150102570205501"/>
    <s v="Apn Wepa Usd"/>
    <n v="0"/>
    <n v="1125"/>
    <n v="8323459"/>
    <n v="8323459"/>
    <x v="0"/>
    <x v="4"/>
    <x v="36"/>
    <x v="0"/>
    <x v="0"/>
    <x v="11"/>
  </r>
  <r>
    <s v="GS"/>
    <s v="0.15.0.10.257.0.02.055.99"/>
    <s v="150102570205599"/>
    <s v="Apn Wepa Gs"/>
    <n v="1018055900"/>
    <n v="0"/>
    <n v="0"/>
    <n v="1018055900"/>
    <x v="0"/>
    <x v="4"/>
    <x v="36"/>
    <x v="0"/>
    <x v="0"/>
    <x v="11"/>
  </r>
  <r>
    <s v="GS"/>
    <s v="0.15.0.10.257.0.02.080.99"/>
    <s v="150102570208099"/>
    <s v="Bancard Adelantos a Cobrar"/>
    <n v="505000"/>
    <n v="0"/>
    <n v="0"/>
    <n v="505000"/>
    <x v="0"/>
    <x v="4"/>
    <x v="36"/>
    <x v="0"/>
    <x v="0"/>
    <x v="11"/>
  </r>
  <r>
    <s v="GS"/>
    <s v="0.15.0.10.257.0.02.101.99"/>
    <s v="150102570210199"/>
    <s v="Wepa-Wu Teds"/>
    <n v="38369781"/>
    <n v="0"/>
    <n v="0"/>
    <n v="38369781"/>
    <x v="0"/>
    <x v="4"/>
    <x v="36"/>
    <x v="0"/>
    <x v="0"/>
    <x v="11"/>
  </r>
  <r>
    <s v="GS"/>
    <s v="0.15.0.10.257.0.02.102.99"/>
    <s v="150102570210299"/>
    <s v="Extracciones Bnf-Wepa"/>
    <n v="76820000"/>
    <n v="0"/>
    <n v="0"/>
    <n v="76820000"/>
    <x v="0"/>
    <x v="4"/>
    <x v="36"/>
    <x v="0"/>
    <x v="0"/>
    <x v="11"/>
  </r>
  <r>
    <s v="GS"/>
    <s v="0.15.0.10.257.0.02.105.99"/>
    <s v="150102570210599"/>
    <s v="Extraccion Wepa - Pix Gs"/>
    <n v="45410000"/>
    <n v="0"/>
    <n v="0"/>
    <n v="45410000"/>
    <x v="0"/>
    <x v="4"/>
    <x v="36"/>
    <x v="0"/>
    <x v="0"/>
    <x v="11"/>
  </r>
  <r>
    <s v="USD"/>
    <s v="0.15.0.10.257.0.02.110.01"/>
    <s v="150102570211001"/>
    <s v="V.C.D. Faltantes de Caja"/>
    <n v="0"/>
    <n v="100"/>
    <n v="739863"/>
    <n v="739863"/>
    <x v="0"/>
    <x v="4"/>
    <x v="36"/>
    <x v="0"/>
    <x v="0"/>
    <x v="11"/>
  </r>
  <r>
    <s v="GS"/>
    <s v="0.15.0.10.257.0.02.110.99"/>
    <s v="150102570211099"/>
    <s v="V.C.D. Faltantes de Caja"/>
    <n v="157"/>
    <n v="0"/>
    <n v="0"/>
    <n v="157"/>
    <x v="0"/>
    <x v="4"/>
    <x v="36"/>
    <x v="0"/>
    <x v="0"/>
    <x v="11"/>
  </r>
  <r>
    <s v="USD"/>
    <s v="0.15.0.10.257.0.02.130.01"/>
    <s v="150102570213001"/>
    <s v="Cobros a Recuperar Wepa Usd"/>
    <n v="0"/>
    <n v="10206.56"/>
    <n v="75514561"/>
    <n v="75514561"/>
    <x v="0"/>
    <x v="4"/>
    <x v="36"/>
    <x v="0"/>
    <x v="0"/>
    <x v="11"/>
  </r>
  <r>
    <s v="GS"/>
    <s v="0.15.0.10.257.0.02.130.99"/>
    <s v="150102570213099"/>
    <s v="Cobros a Recuperar Wepa"/>
    <n v="519985808"/>
    <n v="0"/>
    <n v="0"/>
    <n v="519985808"/>
    <x v="0"/>
    <x v="4"/>
    <x v="36"/>
    <x v="0"/>
    <x v="0"/>
    <x v="11"/>
  </r>
  <r>
    <s v="USD"/>
    <s v="0.15.0.10.257.0.02.170.01"/>
    <s v="150102570217001"/>
    <s v="Operaciones a Liquidar Dia Anterior Usd"/>
    <n v="0"/>
    <n v="6375701.2999999998"/>
    <n v="47171454909"/>
    <n v="47171454909"/>
    <x v="0"/>
    <x v="4"/>
    <x v="36"/>
    <x v="0"/>
    <x v="0"/>
    <x v="11"/>
  </r>
  <r>
    <s v="GS"/>
    <s v="0.15.0.10.257.0.02.181.99"/>
    <s v="150102570218199"/>
    <s v="Cobros Pendientes de Reembolso - Infonet"/>
    <n v="2712811"/>
    <n v="0"/>
    <n v="0"/>
    <n v="2712811"/>
    <x v="0"/>
    <x v="4"/>
    <x v="36"/>
    <x v="0"/>
    <x v="0"/>
    <x v="11"/>
  </r>
  <r>
    <s v="GS"/>
    <s v="0.15.0.10.257.0.02.192.99"/>
    <s v="150102570219299"/>
    <s v="Depositos Pronet"/>
    <n v="16975240323"/>
    <n v="0"/>
    <n v="0"/>
    <n v="16975240323"/>
    <x v="0"/>
    <x v="4"/>
    <x v="36"/>
    <x v="0"/>
    <x v="0"/>
    <x v="11"/>
  </r>
  <r>
    <s v="GS"/>
    <s v="0.15.0.10.257.0.02.193.99"/>
    <s v="150102570219399"/>
    <s v="Comisiones Dep. Ext Via Pronet"/>
    <n v="242647087"/>
    <n v="0"/>
    <n v="0"/>
    <n v="242647087"/>
    <x v="0"/>
    <x v="4"/>
    <x v="36"/>
    <x v="0"/>
    <x v="0"/>
    <x v="11"/>
  </r>
  <r>
    <s v="GS"/>
    <s v="0.15.0.10.257.0.02.194.99"/>
    <s v="150102570219499"/>
    <s v="Operaciones a Liquidar Dia Anterior Gs"/>
    <n v="-47095838053"/>
    <n v="0"/>
    <n v="0"/>
    <n v="-47095838053"/>
    <x v="0"/>
    <x v="4"/>
    <x v="36"/>
    <x v="0"/>
    <x v="0"/>
    <x v="11"/>
  </r>
  <r>
    <s v="GS"/>
    <s v="0.15.0.10.257.0.02.201.99"/>
    <s v="150102570220199"/>
    <s v="Credito Agricola Habilitación"/>
    <n v="47345810"/>
    <n v="0"/>
    <n v="0"/>
    <n v="47345810"/>
    <x v="0"/>
    <x v="4"/>
    <x v="36"/>
    <x v="0"/>
    <x v="0"/>
    <x v="11"/>
  </r>
  <r>
    <s v="GS"/>
    <s v="0.15.0.10.257.0.02.202.99"/>
    <s v="150102570220299"/>
    <s v="V.C.A. Red Fácil"/>
    <n v="214865409"/>
    <n v="0"/>
    <n v="0"/>
    <n v="214865409"/>
    <x v="0"/>
    <x v="4"/>
    <x v="36"/>
    <x v="0"/>
    <x v="0"/>
    <x v="11"/>
  </r>
  <r>
    <s v="GS"/>
    <s v="0.15.0.10.257.0.02.214.99"/>
    <s v="150102570221499"/>
    <s v="Operaciones a Cancelar-Teds"/>
    <n v="800459621"/>
    <n v="0"/>
    <n v="0"/>
    <n v="800459621"/>
    <x v="0"/>
    <x v="4"/>
    <x v="36"/>
    <x v="0"/>
    <x v="0"/>
    <x v="11"/>
  </r>
  <r>
    <s v="USD"/>
    <s v="0.15.0.10.257.0.02.443.01"/>
    <s v="150102570244301"/>
    <s v="Honorarios Fiduciarios a Cobrar Usd"/>
    <n v="0"/>
    <n v="163409.07"/>
    <n v="1209003248"/>
    <n v="1209003248"/>
    <x v="0"/>
    <x v="4"/>
    <x v="36"/>
    <x v="0"/>
    <x v="0"/>
    <x v="11"/>
  </r>
  <r>
    <s v="GS"/>
    <s v="0.15.0.10.257.0.02.443.99"/>
    <s v="150102570244399"/>
    <s v="Honorarios Fiduciarios a Cobrar Gs"/>
    <n v="270810000"/>
    <n v="0"/>
    <n v="0"/>
    <n v="270810000"/>
    <x v="0"/>
    <x v="4"/>
    <x v="36"/>
    <x v="0"/>
    <x v="0"/>
    <x v="11"/>
  </r>
  <r>
    <s v="USD"/>
    <s v="0.15.0.10.257.0.02.444.01"/>
    <s v="150102570244401"/>
    <s v="Clearing Red Digital S.a Usd"/>
    <n v="0"/>
    <n v="26740.83"/>
    <n v="197845507"/>
    <n v="197845507"/>
    <x v="0"/>
    <x v="4"/>
    <x v="36"/>
    <x v="0"/>
    <x v="0"/>
    <x v="11"/>
  </r>
  <r>
    <s v="GS"/>
    <s v="0.15.0.10.257.0.02.444.99"/>
    <s v="150102570244499"/>
    <s v="Clearing Red Digital S.a Gs"/>
    <n v="5385886374"/>
    <n v="0"/>
    <n v="0"/>
    <n v="5385886374"/>
    <x v="0"/>
    <x v="4"/>
    <x v="36"/>
    <x v="0"/>
    <x v="0"/>
    <x v="11"/>
  </r>
  <r>
    <s v="USD"/>
    <s v="0.15.0.10.257.0.02.446.01"/>
    <s v="150102570244601"/>
    <s v="Operaciones a Cancelar Operaciones - Usd"/>
    <n v="0"/>
    <n v="18661"/>
    <n v="138065834"/>
    <n v="138065834"/>
    <x v="0"/>
    <x v="4"/>
    <x v="36"/>
    <x v="0"/>
    <x v="0"/>
    <x v="11"/>
  </r>
  <r>
    <s v="GS"/>
    <s v="0.15.0.10.257.0.02.447.99"/>
    <s v="150102570244799"/>
    <s v="Servicios Wepa-Bancard"/>
    <n v="1879443287"/>
    <n v="0"/>
    <n v="0"/>
    <n v="1879443287"/>
    <x v="0"/>
    <x v="4"/>
    <x v="36"/>
    <x v="0"/>
    <x v="0"/>
    <x v="11"/>
  </r>
  <r>
    <s v="GS"/>
    <s v="0.15.0.10.257.0.02.449.99"/>
    <s v="150102570244999"/>
    <s v="Wepa Facturadora Gs"/>
    <n v="2845122730"/>
    <n v="0"/>
    <n v="0"/>
    <n v="2845122730"/>
    <x v="0"/>
    <x v="4"/>
    <x v="36"/>
    <x v="0"/>
    <x v="0"/>
    <x v="11"/>
  </r>
  <r>
    <s v="GS"/>
    <s v="0.15.0.10.257.0.02.451.99"/>
    <s v="150102570245199"/>
    <s v="Devoluciones Contracargo Tc"/>
    <n v="1082399837"/>
    <n v="0"/>
    <n v="0"/>
    <n v="1082399837"/>
    <x v="0"/>
    <x v="4"/>
    <x v="36"/>
    <x v="0"/>
    <x v="0"/>
    <x v="11"/>
  </r>
  <r>
    <s v="USD"/>
    <s v="0.15.0.10.257.0.02.452.01"/>
    <s v="150102570245201"/>
    <s v="Operaciones a Canc. Descuento de Cheque - Usd."/>
    <n v="0"/>
    <n v="0"/>
    <n v="461169"/>
    <n v="461169"/>
    <x v="0"/>
    <x v="4"/>
    <x v="36"/>
    <x v="0"/>
    <x v="0"/>
    <x v="11"/>
  </r>
  <r>
    <s v="GS"/>
    <s v="0.15.0.10.257.0.02.452.99"/>
    <s v="150102570245299"/>
    <s v="Operaciones a Canc. Descuento de Cheque - Gs."/>
    <n v="172287277"/>
    <n v="0"/>
    <n v="0"/>
    <n v="172287277"/>
    <x v="0"/>
    <x v="4"/>
    <x v="36"/>
    <x v="0"/>
    <x v="0"/>
    <x v="11"/>
  </r>
  <r>
    <s v="GS"/>
    <s v="0.15.0.10.257.0.02.453.99"/>
    <s v="150102570245399"/>
    <s v="Devoluciones Contracargo Td"/>
    <n v="184029479"/>
    <n v="0"/>
    <n v="0"/>
    <n v="184029479"/>
    <x v="0"/>
    <x v="4"/>
    <x v="36"/>
    <x v="0"/>
    <x v="0"/>
    <x v="11"/>
  </r>
  <r>
    <s v="GS"/>
    <s v="0.15.0.10.257.0.02.460.99"/>
    <s v="150102570246099"/>
    <s v="Gastos de Fusión y Adquisiciones"/>
    <n v="73538236168"/>
    <n v="0"/>
    <n v="0"/>
    <n v="73538236168"/>
    <x v="0"/>
    <x v="4"/>
    <x v="36"/>
    <x v="0"/>
    <x v="0"/>
    <x v="11"/>
  </r>
  <r>
    <s v="GS"/>
    <s v="0.15.0.10.257.0.02.470.99"/>
    <s v="150102570247099"/>
    <s v="Adelantos a Rendir – Remates Judiciales"/>
    <n v="23763385"/>
    <n v="0"/>
    <n v="0"/>
    <n v="23763385"/>
    <x v="0"/>
    <x v="4"/>
    <x v="36"/>
    <x v="0"/>
    <x v="0"/>
    <x v="11"/>
  </r>
  <r>
    <s v="GS"/>
    <s v="0.15.0.10.257.0.02.555.99"/>
    <s v="150102570255599"/>
    <s v="Operaciones a Cancelar Tarjetas"/>
    <n v="5403529664"/>
    <n v="0"/>
    <n v="0"/>
    <n v="5403529664"/>
    <x v="0"/>
    <x v="4"/>
    <x v="36"/>
    <x v="0"/>
    <x v="0"/>
    <x v="11"/>
  </r>
  <r>
    <s v="USD"/>
    <s v="0.15.0.10.257.0.02.556.01"/>
    <s v="150102570255601"/>
    <s v="Operaciones a Cancelar - Tesorería - Usd"/>
    <n v="0"/>
    <n v="51984"/>
    <n v="384610382"/>
    <n v="384610382"/>
    <x v="0"/>
    <x v="4"/>
    <x v="36"/>
    <x v="0"/>
    <x v="0"/>
    <x v="11"/>
  </r>
  <r>
    <s v="USD"/>
    <s v="0.15.0.10.257.0.02.901.01"/>
    <s v="150102570290101"/>
    <s v="Descuentos - Notas de Créditos Usd"/>
    <n v="0"/>
    <n v="335.13"/>
    <n v="2479503"/>
    <n v="2479503"/>
    <x v="0"/>
    <x v="4"/>
    <x v="36"/>
    <x v="0"/>
    <x v="0"/>
    <x v="11"/>
  </r>
  <r>
    <s v="GS"/>
    <s v="0.15.0.90.263.0.92.000.99"/>
    <s v="150902639200099"/>
    <s v="Prevision por Creditos Diversos  "/>
    <n v="-146385434"/>
    <n v="0"/>
    <n v="0"/>
    <n v="-146385434"/>
    <x v="0"/>
    <x v="4"/>
    <x v="37"/>
    <x v="9"/>
    <x v="2"/>
    <x v="12"/>
  </r>
  <r>
    <s v="GS"/>
    <s v="0.15.0.90.263.0.92.010.99"/>
    <s v="150902639201099"/>
    <s v="Prev. p/ Deudores por Vta. de Bienes a Plazo"/>
    <n v="-76103219"/>
    <n v="0"/>
    <n v="0"/>
    <n v="-76103219"/>
    <x v="0"/>
    <x v="4"/>
    <x v="37"/>
    <x v="9"/>
    <x v="2"/>
    <x v="12"/>
  </r>
  <r>
    <s v="GS"/>
    <s v="0.16.0.10.265.0.02.021.99"/>
    <s v="160102650202199"/>
    <s v="Tarjetas -Operaciones Vencidas"/>
    <n v="5482587249"/>
    <n v="0"/>
    <n v="0"/>
    <n v="5482587249"/>
    <x v="0"/>
    <x v="5"/>
    <x v="38"/>
    <x v="0"/>
    <x v="0"/>
    <x v="13"/>
  </r>
  <r>
    <s v="GS"/>
    <s v="0.16.0.10.265.0.02.412.99"/>
    <s v="160102650241299"/>
    <s v="Sector Exportacion - Gs"/>
    <n v="39679737"/>
    <n v="0"/>
    <n v="0"/>
    <n v="39679737"/>
    <x v="0"/>
    <x v="5"/>
    <x v="38"/>
    <x v="0"/>
    <x v="0"/>
    <x v="13"/>
  </r>
  <r>
    <s v="USD"/>
    <s v="0.16.0.10.265.0.02.612.01"/>
    <s v="160102650261201"/>
    <s v="Prestamo Comercial - Us$ "/>
    <n v="0"/>
    <n v="67413.23"/>
    <n v="498765546"/>
    <n v="498765546"/>
    <x v="0"/>
    <x v="5"/>
    <x v="38"/>
    <x v="0"/>
    <x v="0"/>
    <x v="13"/>
  </r>
  <r>
    <s v="GS"/>
    <s v="0.16.0.10.265.0.02.612.99"/>
    <s v="160102650261299"/>
    <s v="Prestamo Comercial - Gs "/>
    <n v="1265662560"/>
    <n v="0"/>
    <n v="0"/>
    <n v="1265662560"/>
    <x v="0"/>
    <x v="5"/>
    <x v="38"/>
    <x v="0"/>
    <x v="0"/>
    <x v="13"/>
  </r>
  <r>
    <s v="GS"/>
    <s v="0.16.0.10.265.0.02.712.99"/>
    <s v="160102650271299"/>
    <s v="Sector Consumo Gs."/>
    <n v="3808280564"/>
    <n v="0"/>
    <n v="0"/>
    <n v="3808280564"/>
    <x v="0"/>
    <x v="5"/>
    <x v="38"/>
    <x v="0"/>
    <x v="0"/>
    <x v="13"/>
  </r>
  <r>
    <s v="GS"/>
    <s v="0.16.0.10.265.0.02.716.99"/>
    <s v="160102650271699"/>
    <s v="Vencidos Automoviles - Gs'"/>
    <n v="70901004"/>
    <n v="0"/>
    <n v="0"/>
    <n v="70901004"/>
    <x v="0"/>
    <x v="5"/>
    <x v="38"/>
    <x v="0"/>
    <x v="0"/>
    <x v="13"/>
  </r>
  <r>
    <s v="GS"/>
    <s v="0.16.0.10.265.0.02.812.99"/>
    <s v="160102650281299"/>
    <s v="Prestamos Amortizables-Cartas de Creditos"/>
    <n v="456022962"/>
    <n v="0"/>
    <n v="0"/>
    <n v="456022962"/>
    <x v="0"/>
    <x v="5"/>
    <x v="38"/>
    <x v="0"/>
    <x v="0"/>
    <x v="13"/>
  </r>
  <r>
    <s v="GS"/>
    <s v="0.16.0.10.265.0.04.732.99"/>
    <s v="160102650473299"/>
    <s v="Prestamos - Bex Vivienda - Gs"/>
    <n v="2152569930"/>
    <n v="0"/>
    <n v="0"/>
    <n v="2152569930"/>
    <x v="0"/>
    <x v="5"/>
    <x v="38"/>
    <x v="2"/>
    <x v="0"/>
    <x v="13"/>
  </r>
  <r>
    <s v="GS"/>
    <s v="0.16.0.10.265.0.05.612.99"/>
    <s v="160102650561299"/>
    <s v="Compra de Cartera"/>
    <n v="13880145"/>
    <n v="0"/>
    <n v="0"/>
    <n v="13880145"/>
    <x v="0"/>
    <x v="5"/>
    <x v="38"/>
    <x v="16"/>
    <x v="0"/>
    <x v="13"/>
  </r>
  <r>
    <s v="USD"/>
    <s v="0.16.0.10.265.0.05.712.01"/>
    <s v="160102650571201"/>
    <s v="Compra de Cartera - Sec No Fin. No Publico"/>
    <n v="0"/>
    <n v="8024"/>
    <n v="59366607"/>
    <n v="59366607"/>
    <x v="0"/>
    <x v="5"/>
    <x v="38"/>
    <x v="16"/>
    <x v="0"/>
    <x v="13"/>
  </r>
  <r>
    <s v="GS"/>
    <s v="0.16.0.10.265.0.05.712.99"/>
    <s v="160102650571299"/>
    <s v="Compra de Cartera - Sec No Fin. No Publico"/>
    <n v="101275586"/>
    <n v="0"/>
    <n v="0"/>
    <n v="101275586"/>
    <x v="0"/>
    <x v="5"/>
    <x v="38"/>
    <x v="16"/>
    <x v="0"/>
    <x v="13"/>
  </r>
  <r>
    <s v="GS"/>
    <s v="0.16.0.10.269.0.02.021.99"/>
    <s v="160102690202199"/>
    <s v="Tarjetas -Operaciones Vencidas"/>
    <n v="2197714023"/>
    <n v="0"/>
    <n v="0"/>
    <n v="2197714023"/>
    <x v="0"/>
    <x v="5"/>
    <x v="39"/>
    <x v="0"/>
    <x v="0"/>
    <x v="13"/>
  </r>
  <r>
    <s v="GS"/>
    <s v="0.16.0.10.269.0.02.090.99"/>
    <s v="160102690209099"/>
    <s v="Tarjetas de Creditos en Gestion 91-180 Dias"/>
    <n v="1123791"/>
    <n v="0"/>
    <n v="0"/>
    <n v="1123791"/>
    <x v="0"/>
    <x v="5"/>
    <x v="39"/>
    <x v="0"/>
    <x v="0"/>
    <x v="13"/>
  </r>
  <r>
    <s v="GS"/>
    <s v="0.16.0.10.269.0.02.412.99"/>
    <s v="160102690241299"/>
    <s v="Sector Exportacion - Gs"/>
    <n v="188373501"/>
    <n v="0"/>
    <n v="0"/>
    <n v="188373501"/>
    <x v="0"/>
    <x v="5"/>
    <x v="39"/>
    <x v="0"/>
    <x v="0"/>
    <x v="13"/>
  </r>
  <r>
    <s v="GS"/>
    <s v="0.16.0.10.269.0.02.612.99"/>
    <s v="160102690261299"/>
    <s v="Prestamo Comercial - Gs "/>
    <n v="1343257003"/>
    <n v="0"/>
    <n v="0"/>
    <n v="1343257003"/>
    <x v="0"/>
    <x v="5"/>
    <x v="39"/>
    <x v="0"/>
    <x v="0"/>
    <x v="13"/>
  </r>
  <r>
    <s v="GS"/>
    <s v="0.16.0.10.269.0.02.712.99"/>
    <s v="160102690271299"/>
    <s v="Sector Consumo Gs."/>
    <n v="5841507399"/>
    <n v="0"/>
    <n v="0"/>
    <n v="5841507399"/>
    <x v="0"/>
    <x v="5"/>
    <x v="39"/>
    <x v="0"/>
    <x v="0"/>
    <x v="13"/>
  </r>
  <r>
    <s v="GS"/>
    <s v="0.16.0.10.269.0.02.716.99"/>
    <s v="160102690271699"/>
    <s v="En Gestion Automoviles - Gs'"/>
    <n v="34019475"/>
    <n v="0"/>
    <n v="0"/>
    <n v="34019475"/>
    <x v="0"/>
    <x v="5"/>
    <x v="39"/>
    <x v="0"/>
    <x v="0"/>
    <x v="13"/>
  </r>
  <r>
    <s v="GS"/>
    <s v="0.16.0.10.269.0.02.732.99"/>
    <s v="160102690273299"/>
    <s v="Prestamos - Bex Vivienda - Gs."/>
    <n v="50614893"/>
    <n v="0"/>
    <n v="0"/>
    <n v="50614893"/>
    <x v="0"/>
    <x v="5"/>
    <x v="39"/>
    <x v="0"/>
    <x v="0"/>
    <x v="13"/>
  </r>
  <r>
    <s v="USD"/>
    <s v="0.16.0.10.269.0.04.612.01"/>
    <s v="160102690461201"/>
    <s v="Descripcion"/>
    <n v="0"/>
    <n v="60082"/>
    <n v="444524488"/>
    <n v="444524488"/>
    <x v="0"/>
    <x v="5"/>
    <x v="39"/>
    <x v="2"/>
    <x v="0"/>
    <x v="13"/>
  </r>
  <r>
    <s v="USD"/>
    <s v="0.16.0.10.269.0.04.712.01"/>
    <s v="160102690471201"/>
    <s v="Compra de Cartera - Sec No Fin. No Publico"/>
    <n v="0"/>
    <n v="18438.8"/>
    <n v="136421859"/>
    <n v="136421859"/>
    <x v="0"/>
    <x v="5"/>
    <x v="39"/>
    <x v="2"/>
    <x v="0"/>
    <x v="13"/>
  </r>
  <r>
    <s v="GS"/>
    <s v="0.16.0.10.269.0.04.712.99"/>
    <s v="160102690471299"/>
    <s v="Compra de Cartera - Sec No Fin. No Publico"/>
    <n v="157576355"/>
    <n v="0"/>
    <n v="0"/>
    <n v="157576355"/>
    <x v="0"/>
    <x v="5"/>
    <x v="39"/>
    <x v="2"/>
    <x v="0"/>
    <x v="13"/>
  </r>
  <r>
    <s v="GS"/>
    <s v="0.16.0.30.275.0.02.021.99"/>
    <s v="160302750202199"/>
    <s v="Tarjetas -Operaciones Vencidas"/>
    <n v="41173764"/>
    <n v="0"/>
    <n v="0"/>
    <n v="41173764"/>
    <x v="0"/>
    <x v="5"/>
    <x v="40"/>
    <x v="0"/>
    <x v="4"/>
    <x v="14"/>
  </r>
  <r>
    <s v="GS"/>
    <s v="0.16.0.30.275.0.02.090.99"/>
    <s v="160302750209099"/>
    <s v="Tarjetas de Creditos Morosas Mas de 180 Dias"/>
    <n v="1111905"/>
    <n v="0"/>
    <n v="0"/>
    <n v="1111905"/>
    <x v="0"/>
    <x v="5"/>
    <x v="40"/>
    <x v="0"/>
    <x v="4"/>
    <x v="14"/>
  </r>
  <r>
    <s v="GS"/>
    <s v="0.16.0.30.275.0.02.312.99"/>
    <s v="160302750231299"/>
    <s v="Fomento Industrial-Gs."/>
    <n v="104130266"/>
    <n v="0"/>
    <n v="0"/>
    <n v="104130266"/>
    <x v="0"/>
    <x v="5"/>
    <x v="40"/>
    <x v="0"/>
    <x v="4"/>
    <x v="14"/>
  </r>
  <r>
    <s v="GS"/>
    <s v="0.16.0.30.275.0.02.612.99"/>
    <s v="160302750261299"/>
    <s v="Prestamo Comercial - Gs "/>
    <n v="86346742"/>
    <n v="0"/>
    <n v="0"/>
    <n v="86346742"/>
    <x v="0"/>
    <x v="5"/>
    <x v="40"/>
    <x v="0"/>
    <x v="4"/>
    <x v="14"/>
  </r>
  <r>
    <s v="GS"/>
    <s v="0.16.0.30.275.0.02.712.99"/>
    <s v="160302750271299"/>
    <s v="Sector Consumo Gs."/>
    <n v="81530307"/>
    <n v="0"/>
    <n v="0"/>
    <n v="81530307"/>
    <x v="0"/>
    <x v="5"/>
    <x v="40"/>
    <x v="0"/>
    <x v="4"/>
    <x v="14"/>
  </r>
  <r>
    <s v="GS"/>
    <s v="0.16.0.30.275.0.02.732.99"/>
    <s v="160302750273299"/>
    <s v="Prestamos - Bex Vivienda - Gs."/>
    <n v="16808032"/>
    <n v="0"/>
    <n v="0"/>
    <n v="16808032"/>
    <x v="0"/>
    <x v="5"/>
    <x v="40"/>
    <x v="0"/>
    <x v="4"/>
    <x v="14"/>
  </r>
  <r>
    <s v="GS"/>
    <s v="0.16.0.30.275.0.08.312.99"/>
    <s v="160302750831299"/>
    <s v="Fomento Industrial"/>
    <n v="330316027"/>
    <n v="0"/>
    <n v="0"/>
    <n v="330316027"/>
    <x v="0"/>
    <x v="5"/>
    <x v="40"/>
    <x v="13"/>
    <x v="4"/>
    <x v="14"/>
  </r>
  <r>
    <s v="GS"/>
    <s v="0.16.0.30.275.0.08.412.99"/>
    <s v="160302750841299"/>
    <s v="Sector Exportacion"/>
    <n v="185585762"/>
    <n v="0"/>
    <n v="0"/>
    <n v="185585762"/>
    <x v="0"/>
    <x v="5"/>
    <x v="40"/>
    <x v="13"/>
    <x v="4"/>
    <x v="14"/>
  </r>
  <r>
    <s v="USD"/>
    <s v="0.16.0.30.275.0.08.612.01"/>
    <s v="160302750861201"/>
    <s v="Prestamo Comercial"/>
    <n v="0"/>
    <n v="3363.53"/>
    <n v="24885514"/>
    <n v="24885514"/>
    <x v="0"/>
    <x v="5"/>
    <x v="40"/>
    <x v="13"/>
    <x v="4"/>
    <x v="14"/>
  </r>
  <r>
    <s v="GS"/>
    <s v="0.16.0.30.275.0.08.612.99"/>
    <s v="160302750861299"/>
    <s v="Prestamo Comercial"/>
    <n v="519878251"/>
    <n v="0"/>
    <n v="0"/>
    <n v="519878251"/>
    <x v="0"/>
    <x v="5"/>
    <x v="40"/>
    <x v="13"/>
    <x v="4"/>
    <x v="14"/>
  </r>
  <r>
    <s v="GS"/>
    <s v="0.16.0.30.275.0.08.712.99"/>
    <s v="160302750871299"/>
    <s v="Sector Consumo-"/>
    <n v="24982626"/>
    <n v="0"/>
    <n v="0"/>
    <n v="24982626"/>
    <x v="0"/>
    <x v="5"/>
    <x v="40"/>
    <x v="13"/>
    <x v="4"/>
    <x v="14"/>
  </r>
  <r>
    <s v="GS"/>
    <s v="0.16.0.30.275.0.10.112.99"/>
    <s v="160302751011299"/>
    <s v="Sector Agricola"/>
    <n v="2506632873"/>
    <n v="0"/>
    <n v="0"/>
    <n v="2506632873"/>
    <x v="0"/>
    <x v="5"/>
    <x v="40"/>
    <x v="14"/>
    <x v="4"/>
    <x v="14"/>
  </r>
  <r>
    <s v="GS"/>
    <s v="0.16.0.70.429.0.92.000.98"/>
    <s v="160704299200098"/>
    <s v="(Resid.-Gananc.p/Valuación en Suspenso)"/>
    <n v="0"/>
    <n v="0"/>
    <n v="-14473716"/>
    <n v="-14473716"/>
    <x v="0"/>
    <x v="5"/>
    <x v="41"/>
    <x v="9"/>
    <x v="5"/>
    <x v="15"/>
  </r>
  <r>
    <s v="GS"/>
    <s v="0.16.0.80.277.0.82.001.99"/>
    <s v="160802778200199"/>
    <s v="Int a Cobrar-Rrr"/>
    <n v="626931753"/>
    <n v="0"/>
    <n v="0"/>
    <n v="626931753"/>
    <x v="0"/>
    <x v="5"/>
    <x v="42"/>
    <x v="11"/>
    <x v="3"/>
    <x v="16"/>
  </r>
  <r>
    <s v="GS"/>
    <s v="0.16.0.80.277.0.82.412.99"/>
    <s v="160802778241299"/>
    <s v="Sector Exportacion - Gs"/>
    <n v="1464957"/>
    <n v="0"/>
    <n v="0"/>
    <n v="1464957"/>
    <x v="0"/>
    <x v="5"/>
    <x v="42"/>
    <x v="11"/>
    <x v="3"/>
    <x v="16"/>
  </r>
  <r>
    <s v="USD"/>
    <s v="0.16.0.80.277.0.82.612.01"/>
    <s v="160802778261201"/>
    <s v="Prestamo Comercial - Us$ "/>
    <n v="0"/>
    <n v="597.63"/>
    <n v="4421643"/>
    <n v="4421643"/>
    <x v="0"/>
    <x v="5"/>
    <x v="42"/>
    <x v="11"/>
    <x v="3"/>
    <x v="16"/>
  </r>
  <r>
    <s v="GS"/>
    <s v="0.16.0.80.277.0.82.612.99"/>
    <s v="160802778261299"/>
    <s v="Prestamo Comercial - Gs "/>
    <n v="10475672"/>
    <n v="0"/>
    <n v="0"/>
    <n v="10475672"/>
    <x v="0"/>
    <x v="5"/>
    <x v="42"/>
    <x v="11"/>
    <x v="3"/>
    <x v="16"/>
  </r>
  <r>
    <s v="USD"/>
    <s v="0.16.0.80.277.0.82.712.01"/>
    <s v="160802778271201"/>
    <s v="Sector Consumo Us$"/>
    <n v="0"/>
    <n v="3034.15"/>
    <n v="22448553"/>
    <n v="22448553"/>
    <x v="0"/>
    <x v="5"/>
    <x v="42"/>
    <x v="11"/>
    <x v="3"/>
    <x v="16"/>
  </r>
  <r>
    <s v="GS"/>
    <s v="0.16.0.80.277.0.82.712.99"/>
    <s v="160802778271299"/>
    <s v="Sector Consumo Gs."/>
    <n v="517566515"/>
    <n v="0"/>
    <n v="0"/>
    <n v="517566515"/>
    <x v="0"/>
    <x v="5"/>
    <x v="42"/>
    <x v="11"/>
    <x v="3"/>
    <x v="16"/>
  </r>
  <r>
    <s v="GS"/>
    <s v="0.16.0.80.277.0.82.716.99"/>
    <s v="160802778271699"/>
    <s v="Int. a Cobrar Vencidos Autom. - Gs'"/>
    <n v="29748440"/>
    <n v="0"/>
    <n v="0"/>
    <n v="29748440"/>
    <x v="0"/>
    <x v="5"/>
    <x v="42"/>
    <x v="11"/>
    <x v="3"/>
    <x v="16"/>
  </r>
  <r>
    <s v="GS"/>
    <s v="0.16.0.80.277.0.82.732.99"/>
    <s v="160802778273299"/>
    <s v="Prestamos Bex Vivienda Gs."/>
    <n v="1689599633"/>
    <n v="0"/>
    <n v="0"/>
    <n v="1689599633"/>
    <x v="0"/>
    <x v="5"/>
    <x v="42"/>
    <x v="11"/>
    <x v="3"/>
    <x v="16"/>
  </r>
  <r>
    <s v="GS"/>
    <s v="0.16.0.80.277.0.82.812.99"/>
    <s v="160802778281299"/>
    <s v="Prestamos Amortizables-Cartas de Creditos"/>
    <n v="48032036"/>
    <n v="0"/>
    <n v="0"/>
    <n v="48032036"/>
    <x v="0"/>
    <x v="5"/>
    <x v="42"/>
    <x v="11"/>
    <x v="3"/>
    <x v="16"/>
  </r>
  <r>
    <s v="GS"/>
    <s v="0.16.0.80.277.0.92.412.99"/>
    <s v="160802779241299"/>
    <s v="Sector Exportacion - Gs"/>
    <n v="-537996"/>
    <n v="0"/>
    <n v="0"/>
    <n v="-537996"/>
    <x v="0"/>
    <x v="5"/>
    <x v="42"/>
    <x v="9"/>
    <x v="3"/>
    <x v="16"/>
  </r>
  <r>
    <s v="GS"/>
    <s v="0.16.0.80.277.0.92.612.99"/>
    <s v="160802779261299"/>
    <s v="Prestamo Comercial - Gs "/>
    <n v="-10119912"/>
    <n v="0"/>
    <n v="0"/>
    <n v="-10119912"/>
    <x v="0"/>
    <x v="5"/>
    <x v="42"/>
    <x v="9"/>
    <x v="3"/>
    <x v="16"/>
  </r>
  <r>
    <s v="USD"/>
    <s v="0.16.0.80.277.0.92.712.01"/>
    <s v="160802779271201"/>
    <s v="Sector Consumo Us$"/>
    <n v="0"/>
    <n v="-39.270000000000003"/>
    <n v="-290544"/>
    <n v="-290544"/>
    <x v="0"/>
    <x v="5"/>
    <x v="42"/>
    <x v="9"/>
    <x v="3"/>
    <x v="16"/>
  </r>
  <r>
    <s v="GS"/>
    <s v="0.16.0.80.277.0.92.712.99"/>
    <s v="160802779271299"/>
    <s v="Sector Consumo Gs."/>
    <n v="-36200505"/>
    <n v="0"/>
    <n v="0"/>
    <n v="-36200505"/>
    <x v="0"/>
    <x v="5"/>
    <x v="42"/>
    <x v="9"/>
    <x v="3"/>
    <x v="16"/>
  </r>
  <r>
    <s v="GS"/>
    <s v="0.16.0.80.277.0.92.716.99"/>
    <s v="160802779271699"/>
    <s v="Int. Susp. Vencidos Autom. - Gs'"/>
    <n v="-795845"/>
    <n v="0"/>
    <n v="0"/>
    <n v="-795845"/>
    <x v="0"/>
    <x v="5"/>
    <x v="42"/>
    <x v="9"/>
    <x v="3"/>
    <x v="16"/>
  </r>
  <r>
    <s v="GS"/>
    <s v="0.16.0.80.277.0.92.732.99"/>
    <s v="160802779273299"/>
    <s v="Prestamos Bex Vivienda - Gs."/>
    <n v="-5345894"/>
    <n v="0"/>
    <n v="0"/>
    <n v="-5345894"/>
    <x v="0"/>
    <x v="5"/>
    <x v="42"/>
    <x v="9"/>
    <x v="3"/>
    <x v="16"/>
  </r>
  <r>
    <s v="GS"/>
    <s v="0.16.0.80.277.0.92.812.99"/>
    <s v="160802779281299"/>
    <s v="Prestamos Amortizables-Cartas de Creditos"/>
    <n v="-2371093"/>
    <n v="0"/>
    <n v="0"/>
    <n v="-2371093"/>
    <x v="0"/>
    <x v="5"/>
    <x v="42"/>
    <x v="9"/>
    <x v="3"/>
    <x v="16"/>
  </r>
  <r>
    <s v="GS"/>
    <s v="0.16.0.80.277.0.94.412.99"/>
    <s v="160802779441299"/>
    <s v="Sector Exportacion - Gs"/>
    <n v="-1229470"/>
    <n v="0"/>
    <n v="0"/>
    <n v="-1229470"/>
    <x v="0"/>
    <x v="5"/>
    <x v="42"/>
    <x v="12"/>
    <x v="3"/>
    <x v="16"/>
  </r>
  <r>
    <s v="GS"/>
    <s v="0.16.0.80.277.0.94.612.99"/>
    <s v="160802779461299"/>
    <s v="Prestamo Comercial - Gs "/>
    <n v="-436088066"/>
    <n v="0"/>
    <n v="0"/>
    <n v="-436088066"/>
    <x v="0"/>
    <x v="5"/>
    <x v="42"/>
    <x v="12"/>
    <x v="3"/>
    <x v="16"/>
  </r>
  <r>
    <s v="USD"/>
    <s v="0.16.0.80.277.0.94.712.01"/>
    <s v="160802779471201"/>
    <s v="Sector Consumo Us$"/>
    <n v="0"/>
    <n v="-712.55"/>
    <n v="-5271894"/>
    <n v="-5271894"/>
    <x v="0"/>
    <x v="5"/>
    <x v="42"/>
    <x v="12"/>
    <x v="3"/>
    <x v="16"/>
  </r>
  <r>
    <s v="GS"/>
    <s v="0.16.0.80.277.0.94.712.99"/>
    <s v="160802779471299"/>
    <s v="Sector Consumo Gs."/>
    <n v="-361910575"/>
    <n v="0"/>
    <n v="0"/>
    <n v="-361910575"/>
    <x v="0"/>
    <x v="5"/>
    <x v="42"/>
    <x v="12"/>
    <x v="3"/>
    <x v="16"/>
  </r>
  <r>
    <s v="GS"/>
    <s v="0.16.0.80.277.0.94.716.99"/>
    <s v="160802779471699"/>
    <s v="Int. a Dev. Vencidos Autom. - Gs'"/>
    <n v="-26201100"/>
    <n v="0"/>
    <n v="0"/>
    <n v="-26201100"/>
    <x v="0"/>
    <x v="5"/>
    <x v="42"/>
    <x v="12"/>
    <x v="3"/>
    <x v="16"/>
  </r>
  <r>
    <s v="GS"/>
    <s v="0.16.0.80.277.0.94.732.99"/>
    <s v="160802779473299"/>
    <s v="Prestamos Bex Viviendas Gs."/>
    <n v="-1647450357"/>
    <n v="0"/>
    <n v="0"/>
    <n v="-1647450357"/>
    <x v="0"/>
    <x v="5"/>
    <x v="42"/>
    <x v="12"/>
    <x v="3"/>
    <x v="16"/>
  </r>
  <r>
    <s v="GS"/>
    <s v="0.16.0.80.277.0.94.812.99"/>
    <s v="160802779481299"/>
    <s v="Prestamos Amortizables-Cartas de Creditos"/>
    <n v="-54373864"/>
    <n v="0"/>
    <n v="0"/>
    <n v="-54373864"/>
    <x v="0"/>
    <x v="5"/>
    <x v="42"/>
    <x v="12"/>
    <x v="3"/>
    <x v="16"/>
  </r>
  <r>
    <s v="GS"/>
    <s v="0.16.0.80.279.0.82.412.99"/>
    <s v="160802798241299"/>
    <s v="Sector Exportacion - Gs"/>
    <n v="22143975"/>
    <n v="0"/>
    <n v="0"/>
    <n v="22143975"/>
    <x v="0"/>
    <x v="5"/>
    <x v="43"/>
    <x v="11"/>
    <x v="3"/>
    <x v="16"/>
  </r>
  <r>
    <s v="USD"/>
    <s v="0.16.0.80.279.0.82.612.01"/>
    <s v="160802798261201"/>
    <s v="Prestamo Comercial - Us$ "/>
    <n v="0"/>
    <n v="4918"/>
    <n v="36386462"/>
    <n v="36386462"/>
    <x v="0"/>
    <x v="5"/>
    <x v="43"/>
    <x v="11"/>
    <x v="3"/>
    <x v="16"/>
  </r>
  <r>
    <s v="GS"/>
    <s v="0.16.0.80.279.0.82.612.99"/>
    <s v="160802798261299"/>
    <s v="Prestamo Comercial - Gs "/>
    <n v="315888406"/>
    <n v="0"/>
    <n v="0"/>
    <n v="315888406"/>
    <x v="0"/>
    <x v="5"/>
    <x v="43"/>
    <x v="11"/>
    <x v="3"/>
    <x v="16"/>
  </r>
  <r>
    <s v="USD"/>
    <s v="0.16.0.80.279.0.82.712.01"/>
    <s v="160802798271201"/>
    <s v="Sector Consumo Us$"/>
    <n v="0"/>
    <n v="8616"/>
    <n v="63746596"/>
    <n v="63746596"/>
    <x v="0"/>
    <x v="5"/>
    <x v="43"/>
    <x v="11"/>
    <x v="3"/>
    <x v="16"/>
  </r>
  <r>
    <s v="GS"/>
    <s v="0.16.0.80.279.0.82.712.99"/>
    <s v="160802798271299"/>
    <s v="Int. a Cobrar - Sector Consumo Gs."/>
    <n v="835327514"/>
    <n v="0"/>
    <n v="0"/>
    <n v="835327514"/>
    <x v="0"/>
    <x v="5"/>
    <x v="43"/>
    <x v="11"/>
    <x v="3"/>
    <x v="16"/>
  </r>
  <r>
    <s v="GS"/>
    <s v="0.16.0.80.279.0.82.716.99"/>
    <s v="160802798271699"/>
    <s v="Int. a Cobrar en Gestion Autom. - Gs'"/>
    <n v="14898745"/>
    <n v="0"/>
    <n v="0"/>
    <n v="14898745"/>
    <x v="0"/>
    <x v="5"/>
    <x v="43"/>
    <x v="11"/>
    <x v="3"/>
    <x v="16"/>
  </r>
  <r>
    <s v="GS"/>
    <s v="0.16.0.80.279.0.82.732.99"/>
    <s v="160802798273299"/>
    <s v="Prestamos Bex Viviendas Gs."/>
    <n v="18981181"/>
    <n v="0"/>
    <n v="0"/>
    <n v="18981181"/>
    <x v="0"/>
    <x v="5"/>
    <x v="43"/>
    <x v="11"/>
    <x v="3"/>
    <x v="16"/>
  </r>
  <r>
    <s v="GS"/>
    <s v="0.16.0.80.279.0.92.412.99"/>
    <s v="160802799241299"/>
    <s v="Sector Exportacion - Gs"/>
    <n v="-2599349"/>
    <n v="0"/>
    <n v="0"/>
    <n v="-2599349"/>
    <x v="0"/>
    <x v="5"/>
    <x v="43"/>
    <x v="9"/>
    <x v="3"/>
    <x v="16"/>
  </r>
  <r>
    <s v="USD"/>
    <s v="0.16.0.80.279.0.92.612.01"/>
    <s v="160802799261201"/>
    <s v="Prestamo Comercial - Us$ "/>
    <n v="0"/>
    <n v="-424.35"/>
    <n v="-3139609"/>
    <n v="-3139609"/>
    <x v="0"/>
    <x v="5"/>
    <x v="43"/>
    <x v="9"/>
    <x v="3"/>
    <x v="16"/>
  </r>
  <r>
    <s v="GS"/>
    <s v="0.16.0.80.279.0.92.612.99"/>
    <s v="160802799261299"/>
    <s v="Prestamo Comercial - Gs "/>
    <n v="-27272696"/>
    <n v="0"/>
    <n v="0"/>
    <n v="-27272696"/>
    <x v="0"/>
    <x v="5"/>
    <x v="43"/>
    <x v="9"/>
    <x v="3"/>
    <x v="16"/>
  </r>
  <r>
    <s v="USD"/>
    <s v="0.16.0.80.279.0.92.712.01"/>
    <s v="160802799271201"/>
    <s v="Sector Consumo Us$"/>
    <n v="0"/>
    <n v="-931.74"/>
    <n v="-6893600"/>
    <n v="-6893600"/>
    <x v="0"/>
    <x v="5"/>
    <x v="43"/>
    <x v="9"/>
    <x v="3"/>
    <x v="16"/>
  </r>
  <r>
    <s v="GS"/>
    <s v="0.16.0.80.279.0.92.712.99"/>
    <s v="160802799271299"/>
    <s v="Int. a Devengar - Sector Consumo Gs."/>
    <n v="-164740263"/>
    <n v="0"/>
    <n v="0"/>
    <n v="-164740263"/>
    <x v="0"/>
    <x v="5"/>
    <x v="43"/>
    <x v="9"/>
    <x v="3"/>
    <x v="16"/>
  </r>
  <r>
    <s v="GS"/>
    <s v="0.16.0.80.279.0.92.716.99"/>
    <s v="160802799271699"/>
    <s v="Int. Susp. en Gestion Autom. - Gs'"/>
    <n v="-1764788"/>
    <n v="0"/>
    <n v="0"/>
    <n v="-1764788"/>
    <x v="0"/>
    <x v="5"/>
    <x v="43"/>
    <x v="9"/>
    <x v="3"/>
    <x v="16"/>
  </r>
  <r>
    <s v="GS"/>
    <s v="0.16.0.80.279.0.92.732.99"/>
    <s v="160802799273299"/>
    <s v="Prestamos Bex Viviendas Gs."/>
    <n v="-2309878"/>
    <n v="0"/>
    <n v="0"/>
    <n v="-2309878"/>
    <x v="0"/>
    <x v="5"/>
    <x v="43"/>
    <x v="9"/>
    <x v="3"/>
    <x v="16"/>
  </r>
  <r>
    <s v="GS"/>
    <s v="0.16.0.80.279.0.94.412.99"/>
    <s v="160802799441299"/>
    <s v="Sector Exportacion - Gs"/>
    <n v="-8635479"/>
    <n v="0"/>
    <n v="0"/>
    <n v="-8635479"/>
    <x v="0"/>
    <x v="5"/>
    <x v="43"/>
    <x v="12"/>
    <x v="3"/>
    <x v="16"/>
  </r>
  <r>
    <s v="GS"/>
    <s v="0.16.0.80.279.0.94.612.99"/>
    <s v="160802799461299"/>
    <s v="Prestamo Comercial - Gs "/>
    <n v="-223675980"/>
    <n v="0"/>
    <n v="0"/>
    <n v="-223675980"/>
    <x v="0"/>
    <x v="5"/>
    <x v="43"/>
    <x v="12"/>
    <x v="3"/>
    <x v="16"/>
  </r>
  <r>
    <s v="USD"/>
    <s v="0.16.0.80.279.0.94.712.01"/>
    <s v="160802799471201"/>
    <s v="Sector Consumo Us$"/>
    <n v="0"/>
    <n v="-3348.7"/>
    <n v="-24775792"/>
    <n v="-24775792"/>
    <x v="0"/>
    <x v="5"/>
    <x v="43"/>
    <x v="12"/>
    <x v="3"/>
    <x v="16"/>
  </r>
  <r>
    <s v="GS"/>
    <s v="0.16.0.80.279.0.94.712.99"/>
    <s v="160802799471299"/>
    <s v="Sector Consumo Gs."/>
    <n v="-341479051"/>
    <n v="0"/>
    <n v="0"/>
    <n v="-341479051"/>
    <x v="0"/>
    <x v="5"/>
    <x v="43"/>
    <x v="12"/>
    <x v="3"/>
    <x v="16"/>
  </r>
  <r>
    <s v="GS"/>
    <s v="0.16.0.80.279.0.94.716.99"/>
    <s v="160802799471699"/>
    <s v="Int. a Dev. en Gestion Autom. - Gs'"/>
    <n v="-11112635"/>
    <n v="0"/>
    <n v="0"/>
    <n v="-11112635"/>
    <x v="0"/>
    <x v="5"/>
    <x v="43"/>
    <x v="12"/>
    <x v="3"/>
    <x v="16"/>
  </r>
  <r>
    <s v="GS"/>
    <s v="0.16.0.80.279.0.94.732.99"/>
    <s v="160802799473299"/>
    <s v="Prestamos Bex Viviendas Gs."/>
    <n v="-16671303"/>
    <n v="0"/>
    <n v="0"/>
    <n v="-16671303"/>
    <x v="0"/>
    <x v="5"/>
    <x v="43"/>
    <x v="12"/>
    <x v="3"/>
    <x v="16"/>
  </r>
  <r>
    <s v="GS"/>
    <s v="0.16.0.80.347.0.82.312.99"/>
    <s v="160803478231299"/>
    <s v="Fomento Industrial-Gs."/>
    <n v="4988835"/>
    <n v="0"/>
    <n v="0"/>
    <n v="4988835"/>
    <x v="0"/>
    <x v="5"/>
    <x v="44"/>
    <x v="11"/>
    <x v="3"/>
    <x v="16"/>
  </r>
  <r>
    <s v="GS"/>
    <s v="0.16.0.80.347.0.82.612.99"/>
    <s v="160803478261299"/>
    <s v="Prestamo Comercial - Gs "/>
    <n v="3990201"/>
    <n v="0"/>
    <n v="0"/>
    <n v="3990201"/>
    <x v="0"/>
    <x v="5"/>
    <x v="44"/>
    <x v="11"/>
    <x v="3"/>
    <x v="16"/>
  </r>
  <r>
    <s v="GS"/>
    <s v="0.16.0.80.347.0.82.712.99"/>
    <s v="160803478271299"/>
    <s v="Sector Consumo Gs."/>
    <n v="10807427"/>
    <n v="0"/>
    <n v="0"/>
    <n v="10807427"/>
    <x v="0"/>
    <x v="5"/>
    <x v="44"/>
    <x v="11"/>
    <x v="3"/>
    <x v="16"/>
  </r>
  <r>
    <s v="GS"/>
    <s v="0.16.0.80.347.0.82.732.99"/>
    <s v="160803478273299"/>
    <s v="Prestamos Bex Vivienda Gs."/>
    <n v="997463"/>
    <n v="0"/>
    <n v="0"/>
    <n v="997463"/>
    <x v="0"/>
    <x v="5"/>
    <x v="44"/>
    <x v="11"/>
    <x v="3"/>
    <x v="16"/>
  </r>
  <r>
    <s v="GS"/>
    <s v="0.16.0.80.347.0.86.312.99"/>
    <s v="160803478631299"/>
    <s v="Fomento Industrial "/>
    <n v="35745311"/>
    <n v="0"/>
    <n v="0"/>
    <n v="35745311"/>
    <x v="0"/>
    <x v="5"/>
    <x v="44"/>
    <x v="17"/>
    <x v="3"/>
    <x v="16"/>
  </r>
  <r>
    <s v="GS"/>
    <s v="0.16.0.80.347.0.86.412.99"/>
    <s v="160803478641299"/>
    <s v="Sector Exportacion"/>
    <n v="8429871"/>
    <n v="0"/>
    <n v="0"/>
    <n v="8429871"/>
    <x v="0"/>
    <x v="5"/>
    <x v="44"/>
    <x v="17"/>
    <x v="3"/>
    <x v="16"/>
  </r>
  <r>
    <s v="USD"/>
    <s v="0.16.0.80.347.0.86.612.01"/>
    <s v="160803478661201"/>
    <s v="Prestamo Comercial"/>
    <n v="0"/>
    <n v="140.31"/>
    <n v="1038102"/>
    <n v="1038102"/>
    <x v="0"/>
    <x v="5"/>
    <x v="44"/>
    <x v="17"/>
    <x v="3"/>
    <x v="16"/>
  </r>
  <r>
    <s v="GS"/>
    <s v="0.16.0.80.347.0.86.612.99"/>
    <s v="160803478661299"/>
    <s v="Prestamo Comercial"/>
    <n v="45099502"/>
    <n v="0"/>
    <n v="0"/>
    <n v="45099502"/>
    <x v="0"/>
    <x v="5"/>
    <x v="44"/>
    <x v="17"/>
    <x v="3"/>
    <x v="16"/>
  </r>
  <r>
    <s v="GS"/>
    <s v="0.16.0.80.347.0.86.712.99"/>
    <s v="160803478671299"/>
    <s v="Sector Consumo-"/>
    <n v="3200395"/>
    <n v="0"/>
    <n v="0"/>
    <n v="3200395"/>
    <x v="0"/>
    <x v="5"/>
    <x v="44"/>
    <x v="17"/>
    <x v="3"/>
    <x v="16"/>
  </r>
  <r>
    <s v="GS"/>
    <s v="0.16.0.80.347.0.88.112.99"/>
    <s v="160803478811299"/>
    <s v="Sector Agricola"/>
    <n v="79113454"/>
    <n v="0"/>
    <n v="0"/>
    <n v="79113454"/>
    <x v="0"/>
    <x v="5"/>
    <x v="44"/>
    <x v="18"/>
    <x v="3"/>
    <x v="16"/>
  </r>
  <r>
    <s v="GS"/>
    <s v="0.16.0.80.347.0.92.312.99"/>
    <s v="160803479231299"/>
    <s v="Fomento Industrial-Gs."/>
    <n v="-3390356"/>
    <n v="0"/>
    <n v="0"/>
    <n v="-3390356"/>
    <x v="0"/>
    <x v="5"/>
    <x v="44"/>
    <x v="9"/>
    <x v="3"/>
    <x v="16"/>
  </r>
  <r>
    <s v="GS"/>
    <s v="0.16.0.80.347.0.92.612.99"/>
    <s v="160803479261299"/>
    <s v="Prestamo Comercial - Gs "/>
    <n v="-3990201"/>
    <n v="0"/>
    <n v="0"/>
    <n v="-3990201"/>
    <x v="0"/>
    <x v="5"/>
    <x v="44"/>
    <x v="9"/>
    <x v="3"/>
    <x v="16"/>
  </r>
  <r>
    <s v="GS"/>
    <s v="0.16.0.80.347.0.92.712.99"/>
    <s v="160803479271299"/>
    <s v="Sector Consumo Gs."/>
    <n v="-4693314"/>
    <n v="0"/>
    <n v="0"/>
    <n v="-4693314"/>
    <x v="0"/>
    <x v="5"/>
    <x v="44"/>
    <x v="9"/>
    <x v="3"/>
    <x v="16"/>
  </r>
  <r>
    <s v="GS"/>
    <s v="0.16.0.80.347.0.92.732.99"/>
    <s v="160803479273299"/>
    <s v="Prestamos Bex Vivienda Gs."/>
    <n v="-591706"/>
    <n v="0"/>
    <n v="0"/>
    <n v="-591706"/>
    <x v="0"/>
    <x v="5"/>
    <x v="44"/>
    <x v="9"/>
    <x v="3"/>
    <x v="16"/>
  </r>
  <r>
    <s v="GS"/>
    <s v="0.16.0.80.347.0.94.712.99"/>
    <s v="160803479471299"/>
    <s v="Sector Consumo Gs."/>
    <n v="-2419649"/>
    <n v="0"/>
    <n v="0"/>
    <n v="-2419649"/>
    <x v="0"/>
    <x v="5"/>
    <x v="44"/>
    <x v="12"/>
    <x v="3"/>
    <x v="16"/>
  </r>
  <r>
    <s v="GS"/>
    <s v="0.16.0.80.347.0.94.732.99"/>
    <s v="160803479473299"/>
    <s v="Prestamos Bex Viviendas Gs."/>
    <n v="-27952"/>
    <n v="0"/>
    <n v="0"/>
    <n v="-27952"/>
    <x v="0"/>
    <x v="5"/>
    <x v="44"/>
    <x v="12"/>
    <x v="3"/>
    <x v="16"/>
  </r>
  <r>
    <s v="GS"/>
    <s v="0.16.0.80.347.0.96.312.99"/>
    <s v="160803479631299"/>
    <s v="Fomento Industrial "/>
    <n v="-25126648"/>
    <n v="0"/>
    <n v="0"/>
    <n v="-25126648"/>
    <x v="0"/>
    <x v="5"/>
    <x v="44"/>
    <x v="19"/>
    <x v="3"/>
    <x v="16"/>
  </r>
  <r>
    <s v="GS"/>
    <s v="0.16.0.80.347.0.96.412.99"/>
    <s v="160803479641299"/>
    <s v="Sector Exportacion"/>
    <n v="-5866090"/>
    <n v="0"/>
    <n v="0"/>
    <n v="-5866090"/>
    <x v="0"/>
    <x v="5"/>
    <x v="44"/>
    <x v="19"/>
    <x v="3"/>
    <x v="16"/>
  </r>
  <r>
    <s v="USD"/>
    <s v="0.16.0.80.347.0.96.612.01"/>
    <s v="160803479661201"/>
    <s v="Prestamo Comercial"/>
    <n v="0"/>
    <n v="-139.16"/>
    <n v="-1029593"/>
    <n v="-1029593"/>
    <x v="0"/>
    <x v="5"/>
    <x v="44"/>
    <x v="19"/>
    <x v="3"/>
    <x v="16"/>
  </r>
  <r>
    <s v="GS"/>
    <s v="0.16.0.80.347.0.96.612.99"/>
    <s v="160803479661299"/>
    <s v="Prestamo Comercial"/>
    <n v="-29643126"/>
    <n v="0"/>
    <n v="0"/>
    <n v="-29643126"/>
    <x v="0"/>
    <x v="5"/>
    <x v="44"/>
    <x v="19"/>
    <x v="3"/>
    <x v="16"/>
  </r>
  <r>
    <s v="GS"/>
    <s v="0.16.0.80.347.0.96.712.99"/>
    <s v="160803479671299"/>
    <s v="Sector Consumo-"/>
    <n v="-3192443"/>
    <n v="0"/>
    <n v="0"/>
    <n v="-3192443"/>
    <x v="0"/>
    <x v="5"/>
    <x v="44"/>
    <x v="19"/>
    <x v="3"/>
    <x v="16"/>
  </r>
  <r>
    <s v="USD"/>
    <s v="0.16.0.90.285.0.92.001.01"/>
    <s v="160902859200101"/>
    <s v="Prevision Sobre Colocacion Vencida Usd"/>
    <n v="0"/>
    <n v="-4292.3599999999997"/>
    <n v="-31757583"/>
    <n v="-31757583"/>
    <x v="0"/>
    <x v="5"/>
    <x v="45"/>
    <x v="9"/>
    <x v="2"/>
    <x v="17"/>
  </r>
  <r>
    <s v="GS"/>
    <s v="0.16.0.90.285.0.92.001.99"/>
    <s v="160902859200199"/>
    <s v="Prevision Sobre Colocacion Vencida Gs."/>
    <n v="-1048519156"/>
    <n v="0"/>
    <n v="0"/>
    <n v="-1048519156"/>
    <x v="0"/>
    <x v="5"/>
    <x v="45"/>
    <x v="9"/>
    <x v="2"/>
    <x v="17"/>
  </r>
  <r>
    <s v="USD"/>
    <s v="0.16.0.90.287.0.92.001.01"/>
    <s v="160902879200101"/>
    <s v="Prevision Sobre Creditos en Gestion Usd"/>
    <n v="0"/>
    <n v="-14340.14"/>
    <n v="-106097390"/>
    <n v="-106097390"/>
    <x v="0"/>
    <x v="5"/>
    <x v="46"/>
    <x v="9"/>
    <x v="2"/>
    <x v="17"/>
  </r>
  <r>
    <s v="GS"/>
    <s v="0.16.0.90.287.0.92.001.99"/>
    <s v="160902879200199"/>
    <s v="Prevision Sobre Creditos en Gestion Gs."/>
    <n v="-2702255222"/>
    <n v="0"/>
    <n v="0"/>
    <n v="-2702255222"/>
    <x v="0"/>
    <x v="5"/>
    <x v="46"/>
    <x v="9"/>
    <x v="2"/>
    <x v="17"/>
  </r>
  <r>
    <s v="GS"/>
    <s v="0.16.0.90.287.0.92.020.99"/>
    <s v="160902879202099"/>
    <s v="(Prevision Gest-Tarjetas de Creditos)"/>
    <n v="-561896"/>
    <n v="0"/>
    <n v="0"/>
    <n v="-561896"/>
    <x v="0"/>
    <x v="5"/>
    <x v="46"/>
    <x v="9"/>
    <x v="2"/>
    <x v="17"/>
  </r>
  <r>
    <s v="GS"/>
    <s v="0.16.0.90.349.0.92.001.99"/>
    <s v="160903499200199"/>
    <s v="Prevision Sobre Creditos Morosos Gs"/>
    <n v="-51371965"/>
    <n v="0"/>
    <n v="0"/>
    <n v="-51371965"/>
    <x v="0"/>
    <x v="5"/>
    <x v="47"/>
    <x v="9"/>
    <x v="2"/>
    <x v="17"/>
  </r>
  <r>
    <s v="GS"/>
    <s v="0.16.0.90.349.0.92.020.99"/>
    <s v="160903499202099"/>
    <s v="(Prevision Moros-Tarjetas de Creditos)"/>
    <n v="-833929"/>
    <n v="0"/>
    <n v="0"/>
    <n v="-833929"/>
    <x v="0"/>
    <x v="5"/>
    <x v="47"/>
    <x v="9"/>
    <x v="2"/>
    <x v="17"/>
  </r>
  <r>
    <s v="USD"/>
    <s v="0.16.0.90.349.0.95.202.01"/>
    <s v="160903499520201"/>
    <s v="Med. Excep. del Bcp  - Morosos - Creditos Nuevos"/>
    <n v="0"/>
    <n v="-3364.68"/>
    <n v="-24894022"/>
    <n v="-24894022"/>
    <x v="0"/>
    <x v="5"/>
    <x v="47"/>
    <x v="20"/>
    <x v="2"/>
    <x v="17"/>
  </r>
  <r>
    <s v="GS"/>
    <s v="0.16.0.90.349.0.95.202.99"/>
    <s v="160903499520299"/>
    <s v="Med. Excep. del Bcp  - Morosos - Creditos Nuevos"/>
    <n v="-668233616"/>
    <n v="0"/>
    <n v="0"/>
    <n v="-668233616"/>
    <x v="0"/>
    <x v="5"/>
    <x v="47"/>
    <x v="20"/>
    <x v="2"/>
    <x v="17"/>
  </r>
  <r>
    <s v="GS"/>
    <s v="0.16.0.90.349.0.96.201.99"/>
    <s v="160903499620199"/>
    <s v="Med. Excep. del Bcp  - Morosos - Creditos Nuevos"/>
    <n v="-1019100781"/>
    <n v="0"/>
    <n v="0"/>
    <n v="-1019100781"/>
    <x v="0"/>
    <x v="5"/>
    <x v="47"/>
    <x v="19"/>
    <x v="2"/>
    <x v="17"/>
  </r>
  <r>
    <s v="GS"/>
    <s v="0.17.0.10.293.0.02.020.99"/>
    <s v="170102930202099"/>
    <s v="Bienes Recibidos en Dación"/>
    <n v="1675941569"/>
    <n v="0"/>
    <n v="0"/>
    <n v="1675941569"/>
    <x v="0"/>
    <x v="6"/>
    <x v="48"/>
    <x v="0"/>
    <x v="0"/>
    <x v="18"/>
  </r>
  <r>
    <s v="GS"/>
    <s v="0.17.0.10.293.0.04.000.99"/>
    <s v="170102930400099"/>
    <s v="Inmuebles en el Pais"/>
    <n v="52763493007"/>
    <n v="0"/>
    <n v="0"/>
    <n v="52763493007"/>
    <x v="0"/>
    <x v="6"/>
    <x v="48"/>
    <x v="2"/>
    <x v="0"/>
    <x v="18"/>
  </r>
  <r>
    <s v="GS"/>
    <s v="0.17.0.20.295.0.02.001.99"/>
    <s v="170202950200199"/>
    <s v="Invers.Perman.en Sociedades Privadas Delpais"/>
    <n v="28189000000"/>
    <n v="0"/>
    <n v="0"/>
    <n v="28189000000"/>
    <x v="0"/>
    <x v="6"/>
    <x v="49"/>
    <x v="0"/>
    <x v="1"/>
    <x v="19"/>
  </r>
  <r>
    <s v="GS"/>
    <s v="0.17.0.20.413.0.02.010.99"/>
    <s v="170204130201099"/>
    <s v="Acciones de Bancard S.A."/>
    <n v="9675000000"/>
    <n v="0"/>
    <n v="0"/>
    <n v="9675000000"/>
    <x v="0"/>
    <x v="6"/>
    <x v="50"/>
    <x v="0"/>
    <x v="1"/>
    <x v="19"/>
  </r>
  <r>
    <s v="GS"/>
    <s v="0.17.0.20.413.0.02.020.99"/>
    <s v="170204130202099"/>
    <s v="Acciones de Bicsa"/>
    <n v="182000000"/>
    <n v="0"/>
    <n v="0"/>
    <n v="182000000"/>
    <x v="0"/>
    <x v="6"/>
    <x v="50"/>
    <x v="0"/>
    <x v="1"/>
    <x v="19"/>
  </r>
  <r>
    <s v="GS"/>
    <s v="0.17.0.20.413.0.02.025.99"/>
    <s v="170204130202599"/>
    <s v="Acciones en Ueno Casa de Bolsa S.A"/>
    <n v="11249743835"/>
    <n v="0"/>
    <n v="0"/>
    <n v="11249743835"/>
    <x v="0"/>
    <x v="6"/>
    <x v="50"/>
    <x v="0"/>
    <x v="1"/>
    <x v="19"/>
  </r>
  <r>
    <s v="GS"/>
    <s v="0.17.0.20.413.0.02.070.99"/>
    <s v="170204130207099"/>
    <s v="Acciones en Ueno Seguros S.A"/>
    <n v="6749764436"/>
    <n v="0"/>
    <n v="0"/>
    <n v="6749764436"/>
    <x v="0"/>
    <x v="6"/>
    <x v="50"/>
    <x v="0"/>
    <x v="1"/>
    <x v="19"/>
  </r>
  <r>
    <s v="GS"/>
    <s v="0.17.0.60.211.0.02.010.99"/>
    <s v="170602110201099"/>
    <s v="Derechos Fiduciarios - Fideicomisos"/>
    <n v="5116233451"/>
    <n v="0"/>
    <n v="0"/>
    <n v="5116233451"/>
    <x v="0"/>
    <x v="6"/>
    <x v="51"/>
    <x v="0"/>
    <x v="6"/>
    <x v="20"/>
  </r>
  <r>
    <s v="GS"/>
    <s v="0.17.0.60.211.0.02.011.99"/>
    <s v="170602110201199"/>
    <s v="Derechos Fiduciarios - Tarjetas"/>
    <n v="1184757"/>
    <n v="0"/>
    <n v="0"/>
    <n v="1184757"/>
    <x v="0"/>
    <x v="6"/>
    <x v="51"/>
    <x v="0"/>
    <x v="6"/>
    <x v="20"/>
  </r>
  <r>
    <s v="GS"/>
    <s v="0.17.0.80.415.0.82.001.99"/>
    <s v="170804158200199"/>
    <s v="Int. a Dev. - Fideicomisos"/>
    <n v="-85073455"/>
    <n v="0"/>
    <n v="0"/>
    <n v="-85073455"/>
    <x v="0"/>
    <x v="6"/>
    <x v="52"/>
    <x v="11"/>
    <x v="3"/>
    <x v="21"/>
  </r>
  <r>
    <s v="GS"/>
    <s v="0.17.0.80.415.0.82.002.99"/>
    <s v="170804158200299"/>
    <s v="Intereses a Cobrar . - Fideicomiso"/>
    <n v="526275705"/>
    <n v="0"/>
    <n v="0"/>
    <n v="526275705"/>
    <x v="0"/>
    <x v="6"/>
    <x v="52"/>
    <x v="11"/>
    <x v="3"/>
    <x v="21"/>
  </r>
  <r>
    <s v="GS"/>
    <s v="0.17.0.80.415.0.82.003.99"/>
    <s v="170804158200399"/>
    <s v="Intereses en Susp. - Fideicomiso"/>
    <n v="-279381225"/>
    <n v="0"/>
    <n v="0"/>
    <n v="-279381225"/>
    <x v="0"/>
    <x v="6"/>
    <x v="52"/>
    <x v="11"/>
    <x v="3"/>
    <x v="21"/>
  </r>
  <r>
    <s v="USD"/>
    <s v="0.17.0.80.415.0.82.004.01"/>
    <s v="170804158200401"/>
    <s v="Rentas Sobre Titulos de Renta Fija de Soc.Privadas del Pais"/>
    <n v="0"/>
    <n v="195785.69"/>
    <n v="1448545880"/>
    <n v="1448545880"/>
    <x v="0"/>
    <x v="6"/>
    <x v="52"/>
    <x v="11"/>
    <x v="3"/>
    <x v="21"/>
  </r>
  <r>
    <s v="GS"/>
    <s v="0.17.0.80.415.0.82.004.99"/>
    <s v="170804158200499"/>
    <s v="Rentas Sobre Titulos de Renta Fija de Soc.Privadas del Pais"/>
    <n v="15069581067"/>
    <n v="0"/>
    <n v="0"/>
    <n v="15069581067"/>
    <x v="0"/>
    <x v="6"/>
    <x v="52"/>
    <x v="11"/>
    <x v="3"/>
    <x v="21"/>
  </r>
  <r>
    <s v="USD"/>
    <s v="0.17.0.80.415.0.82.005.01"/>
    <s v="170804158200501"/>
    <s v="Rentas Sobre Titulos de Renta Fija de Soc.Privadas del Pais"/>
    <n v="0"/>
    <n v="-139714.70000000001"/>
    <n v="-1033697371"/>
    <n v="-1033697371"/>
    <x v="0"/>
    <x v="6"/>
    <x v="52"/>
    <x v="11"/>
    <x v="3"/>
    <x v="21"/>
  </r>
  <r>
    <s v="GS"/>
    <s v="0.17.0.80.415.0.82.005.99"/>
    <s v="170804158200599"/>
    <s v="(Rentas s/ Titulos de Renta Fija de Soc.Privadas del Pais)"/>
    <n v="-10482233940"/>
    <n v="0"/>
    <n v="0"/>
    <n v="-10482233940"/>
    <x v="0"/>
    <x v="6"/>
    <x v="52"/>
    <x v="11"/>
    <x v="3"/>
    <x v="21"/>
  </r>
  <r>
    <s v="GS"/>
    <s v="0.17.0.90.317.0.96.011.99"/>
    <s v="170903179601199"/>
    <s v="Previsiones Sobre Derecho en Fideicomiso"/>
    <n v="-1922004369"/>
    <n v="0"/>
    <n v="0"/>
    <n v="-1922004369"/>
    <x v="0"/>
    <x v="6"/>
    <x v="53"/>
    <x v="19"/>
    <x v="2"/>
    <x v="22"/>
  </r>
  <r>
    <s v="GS"/>
    <s v="0.17.0.90.317.0.98.000.99"/>
    <s v="170903179800099"/>
    <s v="Previsiones Sobre Bienes Adquiridos en Recuperacion de Credi"/>
    <n v="-170364057"/>
    <n v="0"/>
    <n v="0"/>
    <n v="-170364057"/>
    <x v="0"/>
    <x v="6"/>
    <x v="53"/>
    <x v="21"/>
    <x v="2"/>
    <x v="22"/>
  </r>
  <r>
    <s v="GS"/>
    <s v="0.18.0.10.319.0.02.000.99"/>
    <s v="180103190200099"/>
    <s v="Valor Revaluado-Edificio"/>
    <n v="4643281391"/>
    <n v="0"/>
    <n v="0"/>
    <n v="4643281391"/>
    <x v="0"/>
    <x v="7"/>
    <x v="54"/>
    <x v="0"/>
    <x v="0"/>
    <x v="23"/>
  </r>
  <r>
    <s v="GS"/>
    <s v="0.18.0.10.319.0.92.000.99"/>
    <s v="180103199200099"/>
    <s v="(Depreciaciones Acumuladas - Edificio)"/>
    <n v="-116082030"/>
    <n v="0"/>
    <n v="0"/>
    <n v="-116082030"/>
    <x v="0"/>
    <x v="7"/>
    <x v="54"/>
    <x v="9"/>
    <x v="0"/>
    <x v="23"/>
  </r>
  <r>
    <s v="GS"/>
    <s v="0.18.0.10.321.0.02.010.99"/>
    <s v="180103210201099"/>
    <s v="Instalaciones"/>
    <n v="2500471226"/>
    <n v="0"/>
    <n v="0"/>
    <n v="2500471226"/>
    <x v="0"/>
    <x v="7"/>
    <x v="55"/>
    <x v="0"/>
    <x v="0"/>
    <x v="23"/>
  </r>
  <r>
    <s v="GS"/>
    <s v="0.18.0.10.321.0.02.011.99"/>
    <s v="180103210201199"/>
    <s v="Construcciones y Mejoras"/>
    <n v="2943709102"/>
    <n v="0"/>
    <n v="0"/>
    <n v="2943709102"/>
    <x v="0"/>
    <x v="7"/>
    <x v="55"/>
    <x v="0"/>
    <x v="0"/>
    <x v="23"/>
  </r>
  <r>
    <s v="GS"/>
    <s v="0.18.0.10.321.0.02.020.99"/>
    <s v="180103210202099"/>
    <s v=" Muebles y Equipos en Gral."/>
    <n v="1215056045"/>
    <n v="0"/>
    <n v="0"/>
    <n v="1215056045"/>
    <x v="0"/>
    <x v="7"/>
    <x v="55"/>
    <x v="0"/>
    <x v="0"/>
    <x v="23"/>
  </r>
  <r>
    <s v="GS"/>
    <s v="0.18.0.10.321.0.02.040.99"/>
    <s v="180103210204099"/>
    <s v="Utiles y Herramientas"/>
    <n v="4905174"/>
    <n v="0"/>
    <n v="0"/>
    <n v="4905174"/>
    <x v="0"/>
    <x v="7"/>
    <x v="55"/>
    <x v="0"/>
    <x v="0"/>
    <x v="23"/>
  </r>
  <r>
    <s v="GS"/>
    <s v="0.18.0.10.321.0.04.040.99"/>
    <s v="180103210404099"/>
    <s v="Maquinas Terminal de Experiencia Digital"/>
    <n v="114783783000"/>
    <n v="0"/>
    <n v="0"/>
    <n v="114783783000"/>
    <x v="0"/>
    <x v="7"/>
    <x v="55"/>
    <x v="2"/>
    <x v="0"/>
    <x v="23"/>
  </r>
  <r>
    <s v="GS"/>
    <s v="0.18.0.10.321.0.92.000.99"/>
    <s v="180103219200099"/>
    <s v="(Depreciaciones Acumul.-Muebles, Utiles e Instalac.)"/>
    <n v="-319025636"/>
    <n v="0"/>
    <n v="0"/>
    <n v="-319025636"/>
    <x v="0"/>
    <x v="7"/>
    <x v="55"/>
    <x v="9"/>
    <x v="0"/>
    <x v="23"/>
  </r>
  <r>
    <s v="GS"/>
    <s v="0.18.0.10.321.0.92.001.99"/>
    <s v="180103219200199"/>
    <s v="(Depreciaciones Acumul.-Construcciones y Mejoras.)"/>
    <n v="-122654548"/>
    <n v="0"/>
    <n v="0"/>
    <n v="-122654548"/>
    <x v="0"/>
    <x v="7"/>
    <x v="55"/>
    <x v="9"/>
    <x v="0"/>
    <x v="23"/>
  </r>
  <r>
    <s v="GS"/>
    <s v="0.18.0.10.321.0.94.020.99"/>
    <s v="180103219402099"/>
    <s v="(Dep.Acumuladas Maquinas)"/>
    <n v="-5622404667"/>
    <n v="0"/>
    <n v="0"/>
    <n v="-5622404667"/>
    <x v="0"/>
    <x v="7"/>
    <x v="55"/>
    <x v="12"/>
    <x v="0"/>
    <x v="23"/>
  </r>
  <r>
    <s v="GS"/>
    <s v="0.18.0.10.323.0.02.000.99"/>
    <s v="180103230200099"/>
    <s v="Equipos de Computacion"/>
    <n v="2917518363"/>
    <n v="0"/>
    <n v="0"/>
    <n v="2917518363"/>
    <x v="0"/>
    <x v="7"/>
    <x v="56"/>
    <x v="0"/>
    <x v="0"/>
    <x v="23"/>
  </r>
  <r>
    <s v="GS"/>
    <s v="0.18.0.10.323.0.92.000.99"/>
    <s v="180103239200099"/>
    <s v="(Depreciaciones Acumuladas-Equipos de Computacion)"/>
    <n v="-1458117252"/>
    <n v="0"/>
    <n v="0"/>
    <n v="-1458117252"/>
    <x v="0"/>
    <x v="7"/>
    <x v="56"/>
    <x v="9"/>
    <x v="0"/>
    <x v="23"/>
  </r>
  <r>
    <s v="GS"/>
    <s v="0.18.0.10.327.0.02.000.99"/>
    <s v="180103270200099"/>
    <s v="Rodados"/>
    <n v="1476367164"/>
    <n v="0"/>
    <n v="0"/>
    <n v="1476367164"/>
    <x v="0"/>
    <x v="7"/>
    <x v="57"/>
    <x v="0"/>
    <x v="0"/>
    <x v="23"/>
  </r>
  <r>
    <s v="GS"/>
    <s v="0.18.0.10.327.0.92.000.99"/>
    <s v="180103279200099"/>
    <s v="(Depreciaciones Acumuladas - Rodados)"/>
    <n v="-295273437"/>
    <n v="0"/>
    <n v="0"/>
    <n v="-295273437"/>
    <x v="0"/>
    <x v="7"/>
    <x v="57"/>
    <x v="9"/>
    <x v="0"/>
    <x v="23"/>
  </r>
  <r>
    <s v="GS"/>
    <s v="0.19.0.10.337.0.04.000.99"/>
    <s v="190103370400099"/>
    <s v="Sistemas"/>
    <n v="145041647940"/>
    <n v="0"/>
    <n v="0"/>
    <n v="145041647940"/>
    <x v="0"/>
    <x v="8"/>
    <x v="58"/>
    <x v="2"/>
    <x v="0"/>
    <x v="24"/>
  </r>
  <r>
    <s v="GS"/>
    <s v="0.19.0.10.337.0.04.010.99"/>
    <s v="190103370401099"/>
    <s v="Adquisiciones T.I."/>
    <n v="10820324789"/>
    <n v="0"/>
    <n v="0"/>
    <n v="10820324789"/>
    <x v="0"/>
    <x v="8"/>
    <x v="58"/>
    <x v="2"/>
    <x v="0"/>
    <x v="24"/>
  </r>
  <r>
    <s v="GS"/>
    <s v="0.19.0.10.337.0.94.000.99"/>
    <s v="190103379400099"/>
    <s v="Amortizaciones Acumuladas - Sistemas"/>
    <n v="-30403843710"/>
    <n v="0"/>
    <n v="0"/>
    <n v="-30403843710"/>
    <x v="0"/>
    <x v="8"/>
    <x v="58"/>
    <x v="12"/>
    <x v="0"/>
    <x v="24"/>
  </r>
  <r>
    <s v="GS"/>
    <s v="0.19.0.10.337.0.94.001.99"/>
    <s v="190103379400199"/>
    <s v="Amortizaciones Acumuladas - Adquisiciones Ti"/>
    <n v="-6285906630"/>
    <n v="0"/>
    <n v="0"/>
    <n v="-6285906630"/>
    <x v="0"/>
    <x v="8"/>
    <x v="58"/>
    <x v="12"/>
    <x v="0"/>
    <x v="24"/>
  </r>
  <r>
    <s v="GS"/>
    <s v="0.19.0.10.339.0.02.020.99"/>
    <s v="190103390202099"/>
    <s v="Mejoras en Prop. de Terceros-Sucursales"/>
    <n v="11830899704"/>
    <n v="0"/>
    <n v="0"/>
    <n v="11830899704"/>
    <x v="0"/>
    <x v="8"/>
    <x v="59"/>
    <x v="0"/>
    <x v="0"/>
    <x v="24"/>
  </r>
  <r>
    <s v="GS"/>
    <s v="0.19.0.10.339.0.92.000.99"/>
    <s v="190103399200099"/>
    <s v="(Amortizaciones Acumuladas - Mejoras e Instal. en Inmuebles"/>
    <n v="-4462026543"/>
    <n v="0"/>
    <n v="0"/>
    <n v="-4462026543"/>
    <x v="0"/>
    <x v="8"/>
    <x v="59"/>
    <x v="9"/>
    <x v="0"/>
    <x v="24"/>
  </r>
  <r>
    <s v="USD"/>
    <s v="0.19.0.10.341.0.10.201.01"/>
    <s v="190103411020101"/>
    <s v="Medida Transitorias Emitidas por el Bcp A?O 2019"/>
    <n v="0"/>
    <n v="392.13"/>
    <n v="2901225"/>
    <n v="2901225"/>
    <x v="0"/>
    <x v="8"/>
    <x v="60"/>
    <x v="14"/>
    <x v="0"/>
    <x v="24"/>
  </r>
  <r>
    <s v="GS"/>
    <s v="0.19.0.10.341.0.10.201.99"/>
    <s v="190103411020199"/>
    <s v="Medidas Transitorias - Previsiones"/>
    <n v="637985137"/>
    <n v="0"/>
    <n v="0"/>
    <n v="637985137"/>
    <x v="0"/>
    <x v="8"/>
    <x v="60"/>
    <x v="14"/>
    <x v="0"/>
    <x v="24"/>
  </r>
  <r>
    <s v="USD"/>
    <s v="0.19.0.10.341.0.12.201.01"/>
    <s v="190103411220101"/>
    <s v="Medida Excepc. Deapoyo Emitida por el Bcp A?O 2020"/>
    <n v="0"/>
    <n v="1954.96"/>
    <n v="14464026"/>
    <n v="14464026"/>
    <x v="0"/>
    <x v="8"/>
    <x v="60"/>
    <x v="22"/>
    <x v="0"/>
    <x v="24"/>
  </r>
  <r>
    <s v="GS"/>
    <s v="0.19.0.10.341.0.12.201.99"/>
    <s v="190103411220199"/>
    <s v="Prevision Especifica Res 4 Covid 19 - Reprogramaciones"/>
    <n v="361378425"/>
    <n v="0"/>
    <n v="0"/>
    <n v="361378425"/>
    <x v="0"/>
    <x v="8"/>
    <x v="60"/>
    <x v="22"/>
    <x v="0"/>
    <x v="24"/>
  </r>
  <r>
    <s v="GS"/>
    <s v="0.19.0.20.345.0.02.040.99"/>
    <s v="190203450204099"/>
    <s v="Tarjetas de Credito - Mc Ueno"/>
    <n v="7561916964"/>
    <n v="0"/>
    <n v="0"/>
    <n v="7561916964"/>
    <x v="0"/>
    <x v="8"/>
    <x v="61"/>
    <x v="0"/>
    <x v="1"/>
    <x v="25"/>
  </r>
  <r>
    <s v="USD"/>
    <s v="0.21.1.10.100.1.16.000.01"/>
    <s v="211101001600001"/>
    <s v="Fondo de Garantia - Ley 2334/2003 -Res.1"/>
    <n v="0"/>
    <n v="-121417.66"/>
    <n v="-898324342"/>
    <n v="-898324342"/>
    <x v="1"/>
    <x v="9"/>
    <x v="62"/>
    <x v="23"/>
    <x v="0"/>
    <x v="26"/>
  </r>
  <r>
    <s v="GS"/>
    <s v="0.21.1.10.100.1.16.000.99"/>
    <s v="211101001600099"/>
    <s v="Fondo de Garantia - Ley 2334/2003 -Res.1"/>
    <n v="-2284422400"/>
    <n v="0"/>
    <n v="0"/>
    <n v="-2284422400"/>
    <x v="1"/>
    <x v="9"/>
    <x v="62"/>
    <x v="23"/>
    <x v="0"/>
    <x v="26"/>
  </r>
  <r>
    <s v="GS"/>
    <s v="0.21.1.10.102.1.02.000.99"/>
    <s v="211101020200099"/>
    <s v="Banco Oficiales del Pais"/>
    <n v="-3496"/>
    <n v="0"/>
    <n v="0"/>
    <n v="-3496"/>
    <x v="1"/>
    <x v="9"/>
    <x v="63"/>
    <x v="0"/>
    <x v="0"/>
    <x v="26"/>
  </r>
  <r>
    <s v="USD"/>
    <s v="0.21.1.10.102.1.04.000.01"/>
    <s v="211101020400001"/>
    <s v="Bancos Privados del Pais Me"/>
    <n v="0"/>
    <n v="-176648.91"/>
    <n v="-1306959925"/>
    <n v="-1306959925"/>
    <x v="1"/>
    <x v="9"/>
    <x v="63"/>
    <x v="2"/>
    <x v="0"/>
    <x v="26"/>
  </r>
  <r>
    <s v="GS"/>
    <s v="0.21.1.10.102.1.04.000.99"/>
    <s v="211101020400099"/>
    <s v="Bancos Privados del Pais"/>
    <n v="-16737989624"/>
    <n v="0"/>
    <n v="0"/>
    <n v="-16737989624"/>
    <x v="1"/>
    <x v="9"/>
    <x v="63"/>
    <x v="2"/>
    <x v="0"/>
    <x v="26"/>
  </r>
  <r>
    <s v="USD"/>
    <s v="0.21.1.10.102.1.04.001.01"/>
    <s v="211101020400101"/>
    <s v="Caja de Ahorro Bancos Privados del Pais"/>
    <n v="0"/>
    <n v="-47000.35"/>
    <n v="-347738200"/>
    <n v="-347738200"/>
    <x v="1"/>
    <x v="9"/>
    <x v="63"/>
    <x v="2"/>
    <x v="0"/>
    <x v="26"/>
  </r>
  <r>
    <s v="USD"/>
    <s v="0.21.1.10.102.1.06.000.01"/>
    <s v="211101020600001"/>
    <s v="Dptos.a la Vta-Empres.Financ.en el Pais"/>
    <n v="0"/>
    <n v="-1470190.89"/>
    <n v="-10877398424"/>
    <n v="-10877398424"/>
    <x v="1"/>
    <x v="9"/>
    <x v="63"/>
    <x v="3"/>
    <x v="0"/>
    <x v="26"/>
  </r>
  <r>
    <s v="GS"/>
    <s v="0.21.1.10.102.1.06.000.99"/>
    <s v="211101020600099"/>
    <s v="Dptos.a la Vta-Empres.Financ.en el Pais"/>
    <n v="-49054016693"/>
    <n v="0"/>
    <n v="0"/>
    <n v="-49054016693"/>
    <x v="1"/>
    <x v="9"/>
    <x v="63"/>
    <x v="3"/>
    <x v="0"/>
    <x v="26"/>
  </r>
  <r>
    <s v="USD"/>
    <s v="0.21.1.10.102.1.06.001.01"/>
    <s v="211101020600101"/>
    <s v="Cda Vencidos Empresas Financieras del Pais"/>
    <n v="0"/>
    <n v="-326.70999999999998"/>
    <n v="-2417206"/>
    <n v="-2417206"/>
    <x v="1"/>
    <x v="9"/>
    <x v="63"/>
    <x v="3"/>
    <x v="0"/>
    <x v="26"/>
  </r>
  <r>
    <s v="USD"/>
    <s v="0.21.1.10.102.1.12.000.01"/>
    <s v="211101021200001"/>
    <s v="Dep.Vista-Cooperativas de Ah. y Cred."/>
    <n v="0"/>
    <n v="-8835.17"/>
    <n v="-65368154"/>
    <n v="-65368154"/>
    <x v="1"/>
    <x v="9"/>
    <x v="63"/>
    <x v="22"/>
    <x v="0"/>
    <x v="26"/>
  </r>
  <r>
    <s v="GS"/>
    <s v="0.21.1.10.102.1.12.000.99"/>
    <s v="211101021200099"/>
    <s v="Dep.Vista-Cooperativas de Ah. y Cred._x000a_"/>
    <n v="-1115130744"/>
    <n v="0"/>
    <n v="0"/>
    <n v="-1115130744"/>
    <x v="1"/>
    <x v="9"/>
    <x v="63"/>
    <x v="22"/>
    <x v="0"/>
    <x v="26"/>
  </r>
  <r>
    <s v="GS"/>
    <s v="0.21.1.10.102.1.18.000.99"/>
    <s v="211101021800099"/>
    <s v="Caja de Jubilados y Pensiones"/>
    <n v="-9859468"/>
    <n v="0"/>
    <n v="0"/>
    <n v="-9859468"/>
    <x v="1"/>
    <x v="9"/>
    <x v="63"/>
    <x v="4"/>
    <x v="0"/>
    <x v="26"/>
  </r>
  <r>
    <s v="USD"/>
    <s v="0.21.1.10.102.1.20.000.01"/>
    <s v="211101022000001"/>
    <s v="Depositos a la Vista de Ins.Financ.en el Pais Combinados con"/>
    <n v="0"/>
    <n v="-109450.8"/>
    <n v="-809785972"/>
    <n v="-809785972"/>
    <x v="1"/>
    <x v="9"/>
    <x v="63"/>
    <x v="24"/>
    <x v="0"/>
    <x v="26"/>
  </r>
  <r>
    <s v="GS"/>
    <s v="0.21.1.10.102.1.20.000.99"/>
    <s v="211101022000099"/>
    <s v="Empresas de Seguro"/>
    <n v="-5838339595"/>
    <n v="0"/>
    <n v="0"/>
    <n v="-5838339595"/>
    <x v="1"/>
    <x v="9"/>
    <x v="63"/>
    <x v="24"/>
    <x v="0"/>
    <x v="26"/>
  </r>
  <r>
    <s v="USD"/>
    <s v="0.21.1.10.102.1.24.000.01"/>
    <s v="211101022400001"/>
    <s v="Cooperativas de Produccion"/>
    <n v="0"/>
    <n v="-3.69"/>
    <n v="-27301"/>
    <n v="-27301"/>
    <x v="1"/>
    <x v="9"/>
    <x v="63"/>
    <x v="5"/>
    <x v="0"/>
    <x v="26"/>
  </r>
  <r>
    <s v="USD"/>
    <s v="0.21.1.10.102.1.26.000.01"/>
    <s v="211101022600001"/>
    <s v="Cooperativas Multiactivas"/>
    <n v="0"/>
    <n v="-1931.28"/>
    <n v="-14288826"/>
    <n v="-14288826"/>
    <x v="1"/>
    <x v="9"/>
    <x v="63"/>
    <x v="25"/>
    <x v="0"/>
    <x v="26"/>
  </r>
  <r>
    <s v="GS"/>
    <s v="0.21.1.10.102.1.26.000.99"/>
    <s v="211101022600099"/>
    <s v="Cooperativas Multiactivas"/>
    <n v="-2336476105"/>
    <n v="0"/>
    <n v="0"/>
    <n v="-2336476105"/>
    <x v="1"/>
    <x v="9"/>
    <x v="63"/>
    <x v="25"/>
    <x v="0"/>
    <x v="26"/>
  </r>
  <r>
    <s v="USD"/>
    <s v="0.21.7.10.306.7.04.012.01"/>
    <s v="217103060401201"/>
    <s v="Cert.Dep.Usd-Bancos P.del Pais-Hasta 3 Anos"/>
    <n v="0"/>
    <n v="-1200000"/>
    <n v="-8878356000"/>
    <n v="-8878356000"/>
    <x v="1"/>
    <x v="9"/>
    <x v="64"/>
    <x v="2"/>
    <x v="0"/>
    <x v="26"/>
  </r>
  <r>
    <s v="USD"/>
    <s v="0.21.8.10.306.8.04.012.01"/>
    <s v="218103060401201"/>
    <s v="Cert.Dep.Usd-Bancos P.del Pais-Mas de 3 Anos"/>
    <n v="0"/>
    <n v="-9549711"/>
    <n v="-70654778296"/>
    <n v="-70654778296"/>
    <x v="1"/>
    <x v="9"/>
    <x v="64"/>
    <x v="2"/>
    <x v="0"/>
    <x v="26"/>
  </r>
  <r>
    <s v="GS"/>
    <s v="0.21.7.10.306.7.04.012.99"/>
    <s v="217103060401299"/>
    <s v="Cert.Dep.Gs.-Bancos P.del Pais-Hasta 3 Anos"/>
    <n v="-36000000000"/>
    <n v="0"/>
    <n v="0"/>
    <n v="-36000000000"/>
    <x v="1"/>
    <x v="9"/>
    <x v="64"/>
    <x v="2"/>
    <x v="0"/>
    <x v="26"/>
  </r>
  <r>
    <s v="GS"/>
    <s v="0.21.8.10.306.8.04.012.99"/>
    <s v="218103060401299"/>
    <s v="Cert.Dep.Gs.-Bancos P.del Pais-Mas de 3 Anos"/>
    <n v="-17650000000"/>
    <n v="0"/>
    <n v="0"/>
    <n v="-17650000000"/>
    <x v="1"/>
    <x v="9"/>
    <x v="64"/>
    <x v="2"/>
    <x v="0"/>
    <x v="26"/>
  </r>
  <r>
    <s v="USD"/>
    <s v="0.21.7.10.306.7.06.012.01"/>
    <s v="217103060601201"/>
    <s v="Certificados Depositos Ahorros Usd.-Hasta 3 Anos"/>
    <n v="0"/>
    <n v="-1625000"/>
    <n v="-12022773750"/>
    <n v="-12022773750"/>
    <x v="1"/>
    <x v="9"/>
    <x v="64"/>
    <x v="3"/>
    <x v="0"/>
    <x v="26"/>
  </r>
  <r>
    <s v="USD"/>
    <s v="0.21.8.10.306.8.06.012.01"/>
    <s v="218103060601201"/>
    <s v="Certificados Depositos Ahorros Usd.-Hasta 3 Anos"/>
    <n v="0"/>
    <n v="-2316500"/>
    <n v="-17138926395"/>
    <n v="-17138926395"/>
    <x v="1"/>
    <x v="9"/>
    <x v="64"/>
    <x v="3"/>
    <x v="0"/>
    <x v="26"/>
  </r>
  <r>
    <s v="GS"/>
    <s v="0.21.7.10.306.7.06.012.99"/>
    <s v="217103060601299"/>
    <s v="Certificados Depositos Ahorros Gs.-Hasta 3 Anos"/>
    <n v="-5833150685"/>
    <n v="0"/>
    <n v="0"/>
    <n v="-5833150685"/>
    <x v="1"/>
    <x v="9"/>
    <x v="64"/>
    <x v="3"/>
    <x v="0"/>
    <x v="26"/>
  </r>
  <r>
    <s v="GS"/>
    <s v="0.21.8.10.306.8.06.012.99"/>
    <s v="218103060601299"/>
    <s v="Certificados Depositos Ahorros Gs.-Mas de 3 Anos"/>
    <n v="-18464772219"/>
    <n v="0"/>
    <n v="0"/>
    <n v="-18464772219"/>
    <x v="1"/>
    <x v="9"/>
    <x v="64"/>
    <x v="3"/>
    <x v="0"/>
    <x v="26"/>
  </r>
  <r>
    <s v="GS"/>
    <s v="0.21.7.10.306.7.12.012.99"/>
    <s v="217103061201299"/>
    <s v="Certificados de Depositos en Gs.              -Hasta 3 A?Os"/>
    <n v="-25000000000"/>
    <n v="0"/>
    <n v="0"/>
    <n v="-25000000000"/>
    <x v="1"/>
    <x v="9"/>
    <x v="64"/>
    <x v="22"/>
    <x v="0"/>
    <x v="26"/>
  </r>
  <r>
    <s v="GS"/>
    <s v="0.21.7.10.306.7.18.012.99"/>
    <s v="217103061801299"/>
    <s v="Certificados de Depositos en Gs.              -Hasta 3 A?Os"/>
    <n v="-3800000000"/>
    <n v="0"/>
    <n v="0"/>
    <n v="-3800000000"/>
    <x v="1"/>
    <x v="9"/>
    <x v="64"/>
    <x v="4"/>
    <x v="0"/>
    <x v="26"/>
  </r>
  <r>
    <s v="GS"/>
    <s v="0.21.8.10.306.8.18.012.99"/>
    <s v="218103061801299"/>
    <s v="Certificados de Depositos en Gs.              -Mas de 3 A?Os"/>
    <n v="-11375000000"/>
    <n v="0"/>
    <n v="0"/>
    <n v="-11375000000"/>
    <x v="1"/>
    <x v="9"/>
    <x v="64"/>
    <x v="4"/>
    <x v="0"/>
    <x v="26"/>
  </r>
  <r>
    <s v="USD"/>
    <s v="0.21.7.10.306.7.20.012.01"/>
    <s v="217103062001201"/>
    <s v="Certificados de Depositos en Us$              -Hasta 3 A?Os"/>
    <n v="0"/>
    <n v="-3031640.41"/>
    <n v="-22429985687"/>
    <n v="-22429985687"/>
    <x v="1"/>
    <x v="9"/>
    <x v="64"/>
    <x v="24"/>
    <x v="0"/>
    <x v="26"/>
  </r>
  <r>
    <s v="USD"/>
    <s v="0.21.8.10.306.8.20.012.01"/>
    <s v="218103062001201"/>
    <s v="Certificados de Depositos en Us$              -Mas de 3 A?Os"/>
    <n v="0"/>
    <n v="-200000"/>
    <n v="-1479726000"/>
    <n v="-1479726000"/>
    <x v="1"/>
    <x v="9"/>
    <x v="64"/>
    <x v="24"/>
    <x v="0"/>
    <x v="26"/>
  </r>
  <r>
    <s v="GS"/>
    <s v="0.21.6.10.306.6.20.012.99"/>
    <s v="216103062001299"/>
    <s v="Certificados de Depositos en Gs.              -Hasta 1 A?O"/>
    <n v="-2629584006"/>
    <n v="0"/>
    <n v="0"/>
    <n v="-2629584006"/>
    <x v="1"/>
    <x v="9"/>
    <x v="64"/>
    <x v="24"/>
    <x v="0"/>
    <x v="26"/>
  </r>
  <r>
    <s v="GS"/>
    <s v="0.21.7.10.306.7.20.012.99"/>
    <s v="217103062001299"/>
    <s v="Certificados de Depositos en Gs.              -Hasta 3 A?Os"/>
    <n v="-47260319420"/>
    <n v="0"/>
    <n v="0"/>
    <n v="-47260319420"/>
    <x v="1"/>
    <x v="9"/>
    <x v="64"/>
    <x v="24"/>
    <x v="0"/>
    <x v="26"/>
  </r>
  <r>
    <s v="GS"/>
    <s v="0.21.8.10.306.8.20.012.99"/>
    <s v="218103062001299"/>
    <s v="Certificados de Depositos en Gs.              -Mas de 3 A?Os"/>
    <n v="-5150000000"/>
    <n v="0"/>
    <n v="0"/>
    <n v="-5150000000"/>
    <x v="1"/>
    <x v="9"/>
    <x v="64"/>
    <x v="24"/>
    <x v="0"/>
    <x v="26"/>
  </r>
  <r>
    <s v="GS"/>
    <s v="0.21.7.10.306.7.26.012.99"/>
    <s v="217103062601299"/>
    <s v="Certificado de Deposito"/>
    <n v="-8000000000"/>
    <n v="0"/>
    <n v="0"/>
    <n v="-8000000000"/>
    <x v="1"/>
    <x v="9"/>
    <x v="64"/>
    <x v="25"/>
    <x v="0"/>
    <x v="26"/>
  </r>
  <r>
    <s v="GS"/>
    <s v="0.21.8.10.306.8.26.012.99"/>
    <s v="218103062601299"/>
    <s v="Certificado de Deposito"/>
    <n v="-100000000"/>
    <n v="0"/>
    <n v="0"/>
    <n v="-100000000"/>
    <x v="1"/>
    <x v="9"/>
    <x v="64"/>
    <x v="25"/>
    <x v="0"/>
    <x v="26"/>
  </r>
  <r>
    <s v="USD"/>
    <s v="0.21.3.30.126.3.02.000.01"/>
    <s v="213301260200001"/>
    <s v="Acreed. por Valores Compr con Venta Futura"/>
    <n v="0"/>
    <n v="-338586.5"/>
    <n v="-2505076236"/>
    <n v="-2505076236"/>
    <x v="1"/>
    <x v="9"/>
    <x v="65"/>
    <x v="0"/>
    <x v="4"/>
    <x v="27"/>
  </r>
  <r>
    <s v="GS"/>
    <s v="0.21.3.30.126.3.02.000.99"/>
    <s v="213301260200099"/>
    <s v="Valores Publicos"/>
    <n v="-72830094583"/>
    <n v="0"/>
    <n v="0"/>
    <n v="-72830094583"/>
    <x v="1"/>
    <x v="9"/>
    <x v="65"/>
    <x v="0"/>
    <x v="4"/>
    <x v="27"/>
  </r>
  <r>
    <s v="USD"/>
    <s v="0.21.6.40.390.6.02.001.01"/>
    <s v="216403900200101"/>
    <s v="Prestamos Recibidos en Dolares          -Hasta 1 Ano"/>
    <n v="0"/>
    <n v="-2000000"/>
    <n v="-14797260000"/>
    <n v="-14797260000"/>
    <x v="1"/>
    <x v="9"/>
    <x v="66"/>
    <x v="0"/>
    <x v="7"/>
    <x v="28"/>
  </r>
  <r>
    <s v="GS"/>
    <s v="0.21.5.40.390.5.02.001.99"/>
    <s v="215403900200199"/>
    <s v="Prestamos Recibidos en Guaranies        -Hasta 180 Dias"/>
    <n v="-10000000000"/>
    <n v="0"/>
    <n v="0"/>
    <n v="-10000000000"/>
    <x v="1"/>
    <x v="9"/>
    <x v="66"/>
    <x v="0"/>
    <x v="7"/>
    <x v="28"/>
  </r>
  <r>
    <s v="GS"/>
    <s v="0.21.6.40.390.6.02.001.99"/>
    <s v="216403900200199"/>
    <s v="Prestamos Recibidos en Guaranies        -Hasta 1 Ano"/>
    <n v="-56531250000"/>
    <n v="0"/>
    <n v="0"/>
    <n v="-56531250000"/>
    <x v="1"/>
    <x v="9"/>
    <x v="66"/>
    <x v="0"/>
    <x v="7"/>
    <x v="28"/>
  </r>
  <r>
    <s v="GS"/>
    <s v="0.21.7.40.390.7.02.001.99"/>
    <s v="217403900200199"/>
    <s v="Prestamos Recibidos en Guaranies        -Hasta 3 Anos"/>
    <n v="-11125000000"/>
    <n v="0"/>
    <n v="0"/>
    <n v="-11125000000"/>
    <x v="1"/>
    <x v="9"/>
    <x v="66"/>
    <x v="0"/>
    <x v="7"/>
    <x v="28"/>
  </r>
  <r>
    <s v="USD"/>
    <s v="0.21.7.40.390.7.03.001.01"/>
    <s v="217403900300101"/>
    <s v="Invest In Visions Gmbh"/>
    <n v="0"/>
    <n v="-950000"/>
    <n v="-7028698500"/>
    <n v="-7028698500"/>
    <x v="1"/>
    <x v="9"/>
    <x v="66"/>
    <x v="26"/>
    <x v="7"/>
    <x v="28"/>
  </r>
  <r>
    <s v="USD"/>
    <s v="0.21.8.40.390.8.03.001.01"/>
    <s v="218403900300101"/>
    <s v="Prestamos del Exterior - Otros Bcos. Usd"/>
    <n v="0"/>
    <n v="-3333333.34"/>
    <n v="-24662100049"/>
    <n v="-24662100049"/>
    <x v="1"/>
    <x v="9"/>
    <x v="66"/>
    <x v="26"/>
    <x v="7"/>
    <x v="28"/>
  </r>
  <r>
    <s v="GS"/>
    <s v="0.21.8.40.390.8.03.001.99"/>
    <s v="218403900300199"/>
    <s v="Prestamos Directos del Exterior"/>
    <n v="-35000000000"/>
    <n v="0"/>
    <n v="0"/>
    <n v="-35000000000"/>
    <x v="1"/>
    <x v="9"/>
    <x v="66"/>
    <x v="26"/>
    <x v="7"/>
    <x v="28"/>
  </r>
  <r>
    <s v="GS"/>
    <s v="0.21.7.40.390.7.08.051.99"/>
    <s v="217403900805199"/>
    <s v="Prestamos Recibidos de Afd Gs.-Hasta 3 Anos"/>
    <n v="-32380314"/>
    <n v="0"/>
    <n v="0"/>
    <n v="-32380314"/>
    <x v="1"/>
    <x v="9"/>
    <x v="66"/>
    <x v="13"/>
    <x v="7"/>
    <x v="28"/>
  </r>
  <r>
    <s v="GS"/>
    <s v="0.21.8.40.390.8.08.051.99"/>
    <s v="218403900805199"/>
    <s v="Prestamos Recibidos de Afd Gs.-Mas de 3 Anos"/>
    <n v="-64646487041"/>
    <n v="0"/>
    <n v="0"/>
    <n v="-64646487041"/>
    <x v="1"/>
    <x v="9"/>
    <x v="66"/>
    <x v="13"/>
    <x v="7"/>
    <x v="28"/>
  </r>
  <r>
    <s v="GS"/>
    <s v="0.21.1.40.390.1.10.040.99"/>
    <s v="211403901004099"/>
    <s v="Citibank N.A."/>
    <n v="-3210830"/>
    <n v="0"/>
    <n v="0"/>
    <n v="-3210830"/>
    <x v="1"/>
    <x v="9"/>
    <x v="66"/>
    <x v="14"/>
    <x v="7"/>
    <x v="28"/>
  </r>
  <r>
    <s v="GS"/>
    <s v="0.21.1.40.390.1.10.041.99"/>
    <s v="211403901004199"/>
    <s v="Bancard S.A."/>
    <n v="-5913950593"/>
    <n v="0"/>
    <n v="0"/>
    <n v="-5913950593"/>
    <x v="1"/>
    <x v="9"/>
    <x v="66"/>
    <x v="14"/>
    <x v="7"/>
    <x v="28"/>
  </r>
  <r>
    <s v="GS"/>
    <s v="0.21.1.40.390.1.10.060.99"/>
    <s v="211403901006099"/>
    <s v="Sudameris Bank"/>
    <n v="-767588454"/>
    <n v="0"/>
    <n v="0"/>
    <n v="-767588454"/>
    <x v="1"/>
    <x v="9"/>
    <x v="66"/>
    <x v="14"/>
    <x v="7"/>
    <x v="28"/>
  </r>
  <r>
    <s v="GS"/>
    <s v="0.21.1.40.390.1.10.070.99"/>
    <s v="211403901007099"/>
    <s v="Banco Itau Paraguay S.A."/>
    <n v="-287610596"/>
    <n v="0"/>
    <n v="0"/>
    <n v="-287610596"/>
    <x v="1"/>
    <x v="9"/>
    <x v="66"/>
    <x v="14"/>
    <x v="7"/>
    <x v="28"/>
  </r>
  <r>
    <s v="GS"/>
    <s v="0.21.1.40.390.1.10.090.99"/>
    <s v="211403901009099"/>
    <s v="Banco Regional SAECA"/>
    <n v="-11476632"/>
    <n v="0"/>
    <n v="0"/>
    <n v="-11476632"/>
    <x v="1"/>
    <x v="9"/>
    <x v="66"/>
    <x v="14"/>
    <x v="7"/>
    <x v="28"/>
  </r>
  <r>
    <s v="GS"/>
    <s v="0.21.1.40.390.1.10.100.99"/>
    <s v="211403901010099"/>
    <s v="Banco Basa S.A."/>
    <n v="-119733341"/>
    <n v="0"/>
    <n v="0"/>
    <n v="-119733341"/>
    <x v="1"/>
    <x v="9"/>
    <x v="66"/>
    <x v="14"/>
    <x v="7"/>
    <x v="28"/>
  </r>
  <r>
    <s v="GS"/>
    <s v="0.21.1.40.390.1.10.110.99"/>
    <s v="211403901011099"/>
    <s v="Vision Banco"/>
    <n v="-403062212"/>
    <n v="0"/>
    <n v="0"/>
    <n v="-403062212"/>
    <x v="1"/>
    <x v="9"/>
    <x v="66"/>
    <x v="14"/>
    <x v="7"/>
    <x v="28"/>
  </r>
  <r>
    <s v="GS"/>
    <s v="0.21.1.40.390.1.10.130.99"/>
    <s v="211403901013099"/>
    <s v="Banco Familiar"/>
    <n v="-360393280"/>
    <n v="0"/>
    <n v="0"/>
    <n v="-360393280"/>
    <x v="1"/>
    <x v="9"/>
    <x v="66"/>
    <x v="14"/>
    <x v="7"/>
    <x v="28"/>
  </r>
  <r>
    <s v="GS"/>
    <s v="0.21.1.40.390.1.10.140.99"/>
    <s v="211403901014099"/>
    <s v="Banco Atlas S.A."/>
    <n v="-182856706"/>
    <n v="0"/>
    <n v="0"/>
    <n v="-182856706"/>
    <x v="1"/>
    <x v="9"/>
    <x v="66"/>
    <x v="14"/>
    <x v="7"/>
    <x v="28"/>
  </r>
  <r>
    <s v="GS"/>
    <s v="0.21.1.40.390.1.10.150.99"/>
    <s v="211403901015099"/>
    <s v="Bancop S.A."/>
    <n v="-81209336"/>
    <n v="0"/>
    <n v="0"/>
    <n v="-81209336"/>
    <x v="1"/>
    <x v="9"/>
    <x v="66"/>
    <x v="14"/>
    <x v="7"/>
    <x v="28"/>
  </r>
  <r>
    <s v="GS"/>
    <s v="0.21.1.40.390.1.10.180.99"/>
    <s v="211403901018099"/>
    <s v="Financiera Paraguayo Japonesa"/>
    <n v="-402500"/>
    <n v="0"/>
    <n v="0"/>
    <n v="-402500"/>
    <x v="1"/>
    <x v="9"/>
    <x v="66"/>
    <x v="14"/>
    <x v="7"/>
    <x v="28"/>
  </r>
  <r>
    <s v="GS"/>
    <s v="0.21.1.40.390.1.10.190.99"/>
    <s v="211403901019099"/>
    <s v="Interfisa Banco"/>
    <n v="-225175030"/>
    <n v="0"/>
    <n v="0"/>
    <n v="-225175030"/>
    <x v="1"/>
    <x v="9"/>
    <x v="66"/>
    <x v="14"/>
    <x v="7"/>
    <x v="28"/>
  </r>
  <r>
    <s v="GS"/>
    <s v="0.21.1.40.390.1.10.210.99"/>
    <s v="211403901021099"/>
    <s v="Financiera Rio S.A."/>
    <n v="-35738476"/>
    <n v="0"/>
    <n v="0"/>
    <n v="-35738476"/>
    <x v="1"/>
    <x v="9"/>
    <x v="66"/>
    <x v="14"/>
    <x v="7"/>
    <x v="28"/>
  </r>
  <r>
    <s v="GS"/>
    <s v="0.21.1.40.390.1.10.230.99"/>
    <s v="211403901023099"/>
    <s v="Finexpar S.A.E.C.A."/>
    <n v="-2004100"/>
    <n v="0"/>
    <n v="0"/>
    <n v="-2004100"/>
    <x v="1"/>
    <x v="9"/>
    <x v="66"/>
    <x v="14"/>
    <x v="7"/>
    <x v="28"/>
  </r>
  <r>
    <s v="GS"/>
    <s v="0.21.1.40.390.1.10.240.99"/>
    <s v="211403901024099"/>
    <s v="Fic S.A. de Finanzas"/>
    <n v="-51038416"/>
    <n v="0"/>
    <n v="0"/>
    <n v="-51038416"/>
    <x v="1"/>
    <x v="9"/>
    <x v="66"/>
    <x v="14"/>
    <x v="7"/>
    <x v="28"/>
  </r>
  <r>
    <s v="USD"/>
    <s v="0.21.6.80.134.6.82.001.01"/>
    <s v="216801348200101"/>
    <s v="Cargos Financieros Documentados-Residentes"/>
    <n v="0"/>
    <n v="-77287.67"/>
    <n v="-571822874"/>
    <n v="-571822874"/>
    <x v="1"/>
    <x v="9"/>
    <x v="67"/>
    <x v="11"/>
    <x v="3"/>
    <x v="29"/>
  </r>
  <r>
    <s v="GS"/>
    <s v="0.21.5.80.134.5.82.001.99"/>
    <s v="215801348200199"/>
    <s v=" Intereses Afd - Mas de 1080 Dias"/>
    <n v="-448767123"/>
    <n v="0"/>
    <n v="0"/>
    <n v="-448767123"/>
    <x v="1"/>
    <x v="9"/>
    <x v="67"/>
    <x v="11"/>
    <x v="3"/>
    <x v="29"/>
  </r>
  <r>
    <s v="GS"/>
    <s v="0.21.6.80.134.6.82.001.99"/>
    <s v="216801348200199"/>
    <s v="Prestamos Recibidos en Guaranies"/>
    <n v="-3490922431"/>
    <n v="0"/>
    <n v="0"/>
    <n v="-3490922431"/>
    <x v="1"/>
    <x v="9"/>
    <x v="67"/>
    <x v="11"/>
    <x v="3"/>
    <x v="29"/>
  </r>
  <r>
    <s v="GS"/>
    <s v="0.21.7.80.134.7.82.001.99"/>
    <s v="217801348200199"/>
    <s v="Prestamos Recibidos en Guaranies"/>
    <n v="-869434931"/>
    <n v="0"/>
    <n v="0"/>
    <n v="-869434931"/>
    <x v="1"/>
    <x v="9"/>
    <x v="67"/>
    <x v="11"/>
    <x v="3"/>
    <x v="29"/>
  </r>
  <r>
    <s v="USD"/>
    <s v="0.21.7.80.134.7.82.012.01"/>
    <s v="217801348201201"/>
    <s v="Intereses a Pagar - Sector Financiero - Usd - H. 3 A?Os"/>
    <n v="0"/>
    <n v="-443582.52"/>
    <n v="-3281902940"/>
    <n v="-3281902940"/>
    <x v="1"/>
    <x v="9"/>
    <x v="67"/>
    <x v="11"/>
    <x v="3"/>
    <x v="29"/>
  </r>
  <r>
    <s v="USD"/>
    <s v="0.21.8.80.134.8.82.012.01"/>
    <s v="218801348201201"/>
    <s v="Intereses a Pagar - Sector Financiero - Usd -  Mas 3 A?Os"/>
    <n v="0"/>
    <n v="-2800332.45"/>
    <n v="-20718623675"/>
    <n v="-20718623675"/>
    <x v="1"/>
    <x v="9"/>
    <x v="67"/>
    <x v="11"/>
    <x v="3"/>
    <x v="29"/>
  </r>
  <r>
    <s v="GS"/>
    <s v="0.21.6.80.134.6.82.012.99"/>
    <s v="216801348201299"/>
    <s v="Intereses a Pagar - Sector Financiero - Gs - H. 1 A?O"/>
    <n v="-157586736"/>
    <n v="0"/>
    <n v="0"/>
    <n v="-157586736"/>
    <x v="1"/>
    <x v="9"/>
    <x v="67"/>
    <x v="11"/>
    <x v="3"/>
    <x v="29"/>
  </r>
  <r>
    <s v="GS"/>
    <s v="0.21.7.80.134.7.82.012.99"/>
    <s v="217801348201299"/>
    <s v="Intereses a Pagar - Sector Financiero - Gs - H. 3 A?Os"/>
    <n v="-16907482215"/>
    <n v="0"/>
    <n v="0"/>
    <n v="-16907482215"/>
    <x v="1"/>
    <x v="9"/>
    <x v="67"/>
    <x v="11"/>
    <x v="3"/>
    <x v="29"/>
  </r>
  <r>
    <s v="GS"/>
    <s v="0.21.8.80.134.8.82.012.99"/>
    <s v="218801348201299"/>
    <s v="Intereses a Pagar - Sector Financiero - Gs -  Mas 3 A?Os"/>
    <n v="-13798630435"/>
    <n v="0"/>
    <n v="0"/>
    <n v="-13798630435"/>
    <x v="1"/>
    <x v="9"/>
    <x v="67"/>
    <x v="11"/>
    <x v="3"/>
    <x v="29"/>
  </r>
  <r>
    <s v="GS"/>
    <s v="0.21.7.80.134.7.84.000.99"/>
    <s v="217801348400099"/>
    <s v="Cargos Financieros No Documentados Devengados-Residentes"/>
    <n v="-125683"/>
    <n v="0"/>
    <n v="0"/>
    <n v="-125683"/>
    <x v="1"/>
    <x v="9"/>
    <x v="67"/>
    <x v="27"/>
    <x v="3"/>
    <x v="29"/>
  </r>
  <r>
    <s v="GS"/>
    <s v="0.21.1.80.134.1.84.001.99"/>
    <s v="211801348400199"/>
    <s v="Interes Sobre Ahorros Gs - Sector Financiero"/>
    <n v="-1792"/>
    <n v="0"/>
    <n v="0"/>
    <n v="-1792"/>
    <x v="1"/>
    <x v="9"/>
    <x v="67"/>
    <x v="27"/>
    <x v="3"/>
    <x v="29"/>
  </r>
  <r>
    <s v="GS"/>
    <s v="0.21.8.80.134.8.84.051.99"/>
    <s v="218801348405199"/>
    <s v="Prestamos Recibidos de Afd. Gs-Mas de 3 Anos"/>
    <n v="-169860577"/>
    <n v="0"/>
    <n v="0"/>
    <n v="-169860577"/>
    <x v="1"/>
    <x v="9"/>
    <x v="67"/>
    <x v="27"/>
    <x v="3"/>
    <x v="29"/>
  </r>
  <r>
    <s v="USD"/>
    <s v="0.21.7.80.134.7.85.002.01"/>
    <s v="217801348500201"/>
    <s v="Prest.Rec.en Dolares Otros Bancos       -Hasta 3 Anos"/>
    <n v="0"/>
    <n v="-6684.3"/>
    <n v="-49454663"/>
    <n v="-49454663"/>
    <x v="1"/>
    <x v="9"/>
    <x v="67"/>
    <x v="28"/>
    <x v="3"/>
    <x v="29"/>
  </r>
  <r>
    <s v="USD"/>
    <s v="0.21.8.80.134.8.85.002.01"/>
    <s v="218801348500201"/>
    <s v="Prest.Rec.en Dolares Otros Bancos       -Mas de 3 Anos"/>
    <n v="0"/>
    <n v="-42268.52"/>
    <n v="-312729140"/>
    <n v="-312729140"/>
    <x v="1"/>
    <x v="9"/>
    <x v="67"/>
    <x v="28"/>
    <x v="3"/>
    <x v="29"/>
  </r>
  <r>
    <s v="GS"/>
    <s v="0.21.8.80.134.8.85.002.99"/>
    <s v="218801348500299"/>
    <s v="Cargos Financieros No Documentados Devengados-No Residentes"/>
    <n v="-1547000022"/>
    <n v="0"/>
    <n v="0"/>
    <n v="-1547000022"/>
    <x v="1"/>
    <x v="9"/>
    <x v="67"/>
    <x v="28"/>
    <x v="3"/>
    <x v="29"/>
  </r>
  <r>
    <s v="USD"/>
    <s v="0.21.6.80.134.6.92.001.01"/>
    <s v="216801349200101"/>
    <s v="(Cargos Financieros Documentados a Dengar-Residentes)"/>
    <n v="0"/>
    <n v="32547.94"/>
    <n v="240810165"/>
    <n v="240810165"/>
    <x v="1"/>
    <x v="9"/>
    <x v="67"/>
    <x v="9"/>
    <x v="3"/>
    <x v="29"/>
  </r>
  <r>
    <s v="GS"/>
    <s v="0.21.5.80.134.5.92.001.99"/>
    <s v="215801349200199"/>
    <s v="(Cargos Financieros Documentados a Dengar-Residentes)"/>
    <n v="301671233"/>
    <n v="0"/>
    <n v="0"/>
    <n v="301671233"/>
    <x v="1"/>
    <x v="9"/>
    <x v="67"/>
    <x v="9"/>
    <x v="3"/>
    <x v="29"/>
  </r>
  <r>
    <s v="GS"/>
    <s v="0.21.6.80.134.6.92.001.99"/>
    <s v="216801349200199"/>
    <s v="(Cargos Financieros Documentados a Dengar-Residentes)"/>
    <n v="1687100514"/>
    <n v="0"/>
    <n v="0"/>
    <n v="1687100514"/>
    <x v="1"/>
    <x v="9"/>
    <x v="67"/>
    <x v="9"/>
    <x v="3"/>
    <x v="29"/>
  </r>
  <r>
    <s v="GS"/>
    <s v="0.21.7.80.134.7.92.001.99"/>
    <s v="217801349200199"/>
    <s v="(Cargos Financieros Documentados a Dengar-Residentes)"/>
    <n v="382988014"/>
    <n v="0"/>
    <n v="0"/>
    <n v="382988014"/>
    <x v="1"/>
    <x v="9"/>
    <x v="67"/>
    <x v="9"/>
    <x v="3"/>
    <x v="29"/>
  </r>
  <r>
    <s v="USD"/>
    <s v="0.21.7.80.134.7.92.012.01"/>
    <s v="217801349201201"/>
    <s v="Intereses a Devengar - Sector Financiero - Usd - H. 3 A?Os"/>
    <n v="0"/>
    <n v="281494.52"/>
    <n v="2082673801"/>
    <n v="2082673801"/>
    <x v="1"/>
    <x v="9"/>
    <x v="67"/>
    <x v="9"/>
    <x v="3"/>
    <x v="29"/>
  </r>
  <r>
    <s v="USD"/>
    <s v="0.21.8.80.134.8.92.012.01"/>
    <s v="218801349201201"/>
    <s v="Intereses a Devengar - Sector Financiero - Usd -  Mas 3 A?Os"/>
    <n v="0"/>
    <n v="2777185.45"/>
    <n v="20547367586"/>
    <n v="20547367586"/>
    <x v="1"/>
    <x v="9"/>
    <x v="67"/>
    <x v="9"/>
    <x v="3"/>
    <x v="29"/>
  </r>
  <r>
    <s v="GS"/>
    <s v="0.21.6.80.134.6.92.012.99"/>
    <s v="216801349201299"/>
    <s v="Intereses a Devengar - Sector Financiero - Gs - H. 1 A?O"/>
    <n v="84967580"/>
    <n v="0"/>
    <n v="0"/>
    <n v="84967580"/>
    <x v="1"/>
    <x v="9"/>
    <x v="67"/>
    <x v="9"/>
    <x v="3"/>
    <x v="29"/>
  </r>
  <r>
    <s v="GS"/>
    <s v="0.21.7.80.134.7.92.012.99"/>
    <s v="217801349201299"/>
    <s v="Intereses a Devengar - Sector Financiero - Gs - H. 3 A?Os"/>
    <n v="13113473353"/>
    <n v="0"/>
    <n v="0"/>
    <n v="13113473353"/>
    <x v="1"/>
    <x v="9"/>
    <x v="67"/>
    <x v="9"/>
    <x v="3"/>
    <x v="29"/>
  </r>
  <r>
    <s v="GS"/>
    <s v="0.21.8.80.134.8.92.012.99"/>
    <s v="218801349201299"/>
    <s v="Intereses a Devengar - Sector Financiero - Gs -  Mas 3 A?Os"/>
    <n v="11887247813"/>
    <n v="0"/>
    <n v="0"/>
    <n v="11887247813"/>
    <x v="1"/>
    <x v="9"/>
    <x v="67"/>
    <x v="9"/>
    <x v="3"/>
    <x v="29"/>
  </r>
  <r>
    <s v="USD"/>
    <s v="0.22.1.10.136.1.02.001.01"/>
    <s v="221101360200101"/>
    <s v="Cuentas Corrientes M/E - Dolares"/>
    <n v="0"/>
    <n v="-3.08"/>
    <n v="-22788"/>
    <n v="-22788"/>
    <x v="1"/>
    <x v="10"/>
    <x v="68"/>
    <x v="0"/>
    <x v="0"/>
    <x v="30"/>
  </r>
  <r>
    <s v="GS"/>
    <s v="0.22.1.10.136.1.02.001.99"/>
    <s v="221101360200199"/>
    <s v="Cuentas Corrientes - G."/>
    <n v="-71667856"/>
    <n v="0"/>
    <n v="0"/>
    <n v="-71667856"/>
    <x v="1"/>
    <x v="10"/>
    <x v="68"/>
    <x v="0"/>
    <x v="0"/>
    <x v="30"/>
  </r>
  <r>
    <s v="USD"/>
    <s v="0.22.1.10.138.1.02.000.01"/>
    <s v="221101380200001"/>
    <s v="Depositos a la Vista-Residentes"/>
    <n v="0"/>
    <n v="-19562586.949999999"/>
    <n v="-144736342686"/>
    <n v="-144736342686"/>
    <x v="1"/>
    <x v="10"/>
    <x v="69"/>
    <x v="0"/>
    <x v="0"/>
    <x v="30"/>
  </r>
  <r>
    <s v="GS"/>
    <s v="0.22.1.10.138.1.02.000.99"/>
    <s v="221101380200099"/>
    <s v="Caja de Ahorros"/>
    <n v="-359689733689"/>
    <n v="0"/>
    <n v="0"/>
    <n v="-359689733689"/>
    <x v="1"/>
    <x v="10"/>
    <x v="69"/>
    <x v="0"/>
    <x v="0"/>
    <x v="30"/>
  </r>
  <r>
    <s v="USD"/>
    <s v="0.22.1.10.138.1.04.007.01"/>
    <s v="221101380400701"/>
    <s v="Certificado D/Ahorro Us$.Vencidos-Vista"/>
    <n v="0"/>
    <n v="-589967.87"/>
    <n v="-4364953982"/>
    <n v="-4364953982"/>
    <x v="1"/>
    <x v="10"/>
    <x v="69"/>
    <x v="2"/>
    <x v="0"/>
    <x v="30"/>
  </r>
  <r>
    <s v="GS"/>
    <s v="0.22.1.10.138.1.04.007.99"/>
    <s v="221101380400799"/>
    <s v="Certificados Md/Depositos D/Ahorros - Vencidos"/>
    <n v="-8142470155"/>
    <n v="0"/>
    <n v="0"/>
    <n v="-8142470155"/>
    <x v="1"/>
    <x v="10"/>
    <x v="69"/>
    <x v="2"/>
    <x v="0"/>
    <x v="30"/>
  </r>
  <r>
    <s v="GS"/>
    <s v="0.22.1.10.138.1.08.000.99"/>
    <s v="221101380800099"/>
    <s v="Cuentas Basicas de Ahorro"/>
    <n v="-342393768"/>
    <n v="0"/>
    <n v="0"/>
    <n v="-342393768"/>
    <x v="1"/>
    <x v="10"/>
    <x v="69"/>
    <x v="13"/>
    <x v="0"/>
    <x v="30"/>
  </r>
  <r>
    <s v="USD"/>
    <s v="0.22.1.10.142.1.02.001.01"/>
    <s v="221101420200101"/>
    <s v="Dep.a la Vista-Doc.Pend.D/Conf.-Dolares Usa."/>
    <n v="0"/>
    <n v="-321667.21000000002"/>
    <n v="-2379896670"/>
    <n v="-2379896670"/>
    <x v="1"/>
    <x v="10"/>
    <x v="70"/>
    <x v="0"/>
    <x v="0"/>
    <x v="30"/>
  </r>
  <r>
    <s v="GS"/>
    <s v="0.22.1.10.142.1.02.001.99"/>
    <s v="221101420200199"/>
    <s v="Dep.a la Vista-Doc.Pend.D/Conf."/>
    <n v="-1190127735"/>
    <n v="0"/>
    <n v="0"/>
    <n v="-1190127735"/>
    <x v="1"/>
    <x v="10"/>
    <x v="70"/>
    <x v="0"/>
    <x v="0"/>
    <x v="30"/>
  </r>
  <r>
    <s v="USD"/>
    <s v="0.22.4.10.156.4.02.012.01"/>
    <s v="224101560201201"/>
    <s v="Certificado Ahorro Us$-Residentes-Hasta 90 Dias"/>
    <n v="0"/>
    <n v="-60000"/>
    <n v="-443917800"/>
    <n v="-443917800"/>
    <x v="1"/>
    <x v="10"/>
    <x v="71"/>
    <x v="0"/>
    <x v="0"/>
    <x v="30"/>
  </r>
  <r>
    <s v="USD"/>
    <s v="0.22.5.10.156.5.02.012.01"/>
    <s v="225101560201201"/>
    <s v="Certificado Ahorro Us$-Residentes-Hasta 180 Dias"/>
    <n v="0"/>
    <n v="-9395"/>
    <n v="-69510129"/>
    <n v="-69510129"/>
    <x v="1"/>
    <x v="10"/>
    <x v="71"/>
    <x v="0"/>
    <x v="0"/>
    <x v="30"/>
  </r>
  <r>
    <s v="USD"/>
    <s v="0.22.6.10.156.6.02.012.01"/>
    <s v="226101560201201"/>
    <s v="Certificado Ahorro Us$-Residentes-Hasta 1 Ano"/>
    <n v="0"/>
    <n v="-2109620.16"/>
    <n v="-15608299004"/>
    <n v="-15608299004"/>
    <x v="1"/>
    <x v="10"/>
    <x v="71"/>
    <x v="0"/>
    <x v="0"/>
    <x v="30"/>
  </r>
  <r>
    <s v="USD"/>
    <s v="0.22.7.10.156.7.02.012.01"/>
    <s v="227101560201201"/>
    <s v="Certificado Ahorro Us$-Residentes-Hasta 3 Anos"/>
    <n v="0"/>
    <n v="-40250750.740000002"/>
    <n v="-297800411947"/>
    <n v="-297800411947"/>
    <x v="1"/>
    <x v="10"/>
    <x v="71"/>
    <x v="0"/>
    <x v="0"/>
    <x v="30"/>
  </r>
  <r>
    <s v="USD"/>
    <s v="0.22.8.10.156.8.02.012.01"/>
    <s v="228101560201201"/>
    <s v="Certificado Ahorro Us$-Residentes-Mas de 3 Anos"/>
    <n v="0"/>
    <n v="-20697059.949999999"/>
    <n v="-153129888658"/>
    <n v="-153129888658"/>
    <x v="1"/>
    <x v="10"/>
    <x v="71"/>
    <x v="0"/>
    <x v="0"/>
    <x v="30"/>
  </r>
  <r>
    <s v="GS"/>
    <s v="0.22.3.10.156.3.02.012.99"/>
    <s v="223101560201299"/>
    <s v="Certif.Ahorro-Residente-Hasta 60 Dias"/>
    <n v="-300000000"/>
    <n v="0"/>
    <n v="0"/>
    <n v="-300000000"/>
    <x v="1"/>
    <x v="10"/>
    <x v="71"/>
    <x v="0"/>
    <x v="0"/>
    <x v="30"/>
  </r>
  <r>
    <s v="GS"/>
    <s v="0.22.4.10.156.4.02.012.99"/>
    <s v="224101560201299"/>
    <s v="Certif.Ahorro-Residente-Hasta 90 Dias"/>
    <n v="-71360082192"/>
    <n v="0"/>
    <n v="0"/>
    <n v="-71360082192"/>
    <x v="1"/>
    <x v="10"/>
    <x v="71"/>
    <x v="0"/>
    <x v="0"/>
    <x v="30"/>
  </r>
  <r>
    <s v="GS"/>
    <s v="0.22.5.10.156.5.02.012.99"/>
    <s v="225101560201299"/>
    <s v="Certif.Ahorro-Residente-Hasta 180 Dias"/>
    <n v="-102000000"/>
    <n v="0"/>
    <n v="0"/>
    <n v="-102000000"/>
    <x v="1"/>
    <x v="10"/>
    <x v="71"/>
    <x v="0"/>
    <x v="0"/>
    <x v="30"/>
  </r>
  <r>
    <s v="GS"/>
    <s v="0.22.6.10.156.6.02.012.99"/>
    <s v="226101560201299"/>
    <s v="Certif.Ahorro-Residente-Hasta 1 Ano"/>
    <n v="-19747059223"/>
    <n v="0"/>
    <n v="0"/>
    <n v="-19747059223"/>
    <x v="1"/>
    <x v="10"/>
    <x v="71"/>
    <x v="0"/>
    <x v="0"/>
    <x v="30"/>
  </r>
  <r>
    <s v="GS"/>
    <s v="0.22.7.10.156.7.02.012.99"/>
    <s v="227101560201299"/>
    <s v="Certif.Ahorro-Residente-Hasta 3 Anos"/>
    <n v="-561928942473"/>
    <n v="0"/>
    <n v="0"/>
    <n v="-561928942473"/>
    <x v="1"/>
    <x v="10"/>
    <x v="71"/>
    <x v="0"/>
    <x v="0"/>
    <x v="30"/>
  </r>
  <r>
    <s v="GS"/>
    <s v="0.22.8.10.156.8.02.012.99"/>
    <s v="228101560201299"/>
    <s v="Certif.Ahorro-Residente-Mayor a 3 Anos"/>
    <n v="-325684635985"/>
    <n v="0"/>
    <n v="0"/>
    <n v="-325684635985"/>
    <x v="1"/>
    <x v="10"/>
    <x v="71"/>
    <x v="0"/>
    <x v="0"/>
    <x v="30"/>
  </r>
  <r>
    <s v="USD"/>
    <s v="0.22.1.40.292.1.06.000.01"/>
    <s v="221402920600001"/>
    <s v="Depositos Vista - Seguridad Social"/>
    <n v="0"/>
    <n v="-68618.75"/>
    <n v="-507684742"/>
    <n v="-507684742"/>
    <x v="1"/>
    <x v="10"/>
    <x v="72"/>
    <x v="3"/>
    <x v="7"/>
    <x v="31"/>
  </r>
  <r>
    <s v="GS"/>
    <s v="0.22.1.40.292.1.06.000.99"/>
    <s v="221402920600099"/>
    <s v="Depositos Vista - Seguridad Social"/>
    <n v="-1074190575"/>
    <n v="0"/>
    <n v="0"/>
    <n v="-1074190575"/>
    <x v="1"/>
    <x v="10"/>
    <x v="72"/>
    <x v="3"/>
    <x v="7"/>
    <x v="31"/>
  </r>
  <r>
    <s v="GS"/>
    <s v="0.22.1.40.292.1.08.000.99"/>
    <s v="221402920800099"/>
    <s v="Municipalidades"/>
    <n v="-3947922"/>
    <n v="0"/>
    <n v="0"/>
    <n v="-3947922"/>
    <x v="1"/>
    <x v="10"/>
    <x v="72"/>
    <x v="13"/>
    <x v="7"/>
    <x v="31"/>
  </r>
  <r>
    <s v="GS"/>
    <s v="0.22.1.40.292.1.10.000.99"/>
    <s v="221402921000099"/>
    <s v=" Depositos Vista - Empresas Publicas"/>
    <n v="-102096928746"/>
    <n v="0"/>
    <n v="0"/>
    <n v="-102096928746"/>
    <x v="1"/>
    <x v="10"/>
    <x v="72"/>
    <x v="14"/>
    <x v="7"/>
    <x v="31"/>
  </r>
  <r>
    <s v="USD"/>
    <s v="0.22.8.40.298.8.06.012.01"/>
    <s v="228402980601201"/>
    <s v="Certif.Ahorro -  Administ.Central -"/>
    <n v="0"/>
    <n v="-1000000"/>
    <n v="-7398630000"/>
    <n v="-7398630000"/>
    <x v="1"/>
    <x v="10"/>
    <x v="73"/>
    <x v="3"/>
    <x v="7"/>
    <x v="31"/>
  </r>
  <r>
    <s v="GS"/>
    <s v="0.22.7.40.298.7.06.012.99"/>
    <s v="227402980601299"/>
    <s v="Certif.Ahorro -  Administ.Central -"/>
    <n v="-30000000000"/>
    <n v="0"/>
    <n v="0"/>
    <n v="-30000000000"/>
    <x v="1"/>
    <x v="10"/>
    <x v="73"/>
    <x v="3"/>
    <x v="7"/>
    <x v="31"/>
  </r>
  <r>
    <s v="GS"/>
    <s v="0.22.8.40.298.8.06.012.99"/>
    <s v="228402980601299"/>
    <s v="Certif.Ahorro -  Administ.Central -"/>
    <n v="-371500000000"/>
    <n v="0"/>
    <n v="0"/>
    <n v="-371500000000"/>
    <x v="1"/>
    <x v="10"/>
    <x v="73"/>
    <x v="3"/>
    <x v="7"/>
    <x v="31"/>
  </r>
  <r>
    <s v="USD"/>
    <s v="0.22.7.40.298.7.10.012.01"/>
    <s v="227402981001201"/>
    <s v="Certificado de Deposito - Usd-Hasta 3 Anos"/>
    <n v="0"/>
    <n v="-14000000"/>
    <n v="-103580820000"/>
    <n v="-103580820000"/>
    <x v="1"/>
    <x v="10"/>
    <x v="73"/>
    <x v="14"/>
    <x v="7"/>
    <x v="31"/>
  </r>
  <r>
    <s v="USD"/>
    <s v="0.22.8.60.266.8.01.017.01"/>
    <s v="228602660101701"/>
    <s v="Bonos Subordinados - Usd"/>
    <n v="0"/>
    <n v="-15000000"/>
    <n v="-110979450000"/>
    <n v="-110979450000"/>
    <x v="1"/>
    <x v="10"/>
    <x v="74"/>
    <x v="1"/>
    <x v="6"/>
    <x v="32"/>
  </r>
  <r>
    <s v="USD"/>
    <s v="0.22.4.80.224.4.82.012.01"/>
    <s v="224802248201201"/>
    <s v="Sobre Cda Us$-Residentes-Hasta 90 Dias"/>
    <n v="0"/>
    <n v="-295"/>
    <n v="-2182596"/>
    <n v="-2182596"/>
    <x v="1"/>
    <x v="10"/>
    <x v="75"/>
    <x v="11"/>
    <x v="3"/>
    <x v="33"/>
  </r>
  <r>
    <s v="USD"/>
    <s v="0.22.5.80.224.5.82.012.01"/>
    <s v="225802248201201"/>
    <s v="Sobre Cda Us$-Residentes-Hasta 180 Dias"/>
    <n v="0"/>
    <n v="-53"/>
    <n v="-392127"/>
    <n v="-392127"/>
    <x v="1"/>
    <x v="10"/>
    <x v="75"/>
    <x v="11"/>
    <x v="3"/>
    <x v="33"/>
  </r>
  <r>
    <s v="USD"/>
    <s v="0.22.6.80.224.6.82.012.01"/>
    <s v="226802248201201"/>
    <s v="Sobre Cda Us$-Residentes-Hasta 1 Ano"/>
    <n v="0"/>
    <n v="-55245.01"/>
    <n v="-408737388"/>
    <n v="-408737388"/>
    <x v="1"/>
    <x v="10"/>
    <x v="75"/>
    <x v="11"/>
    <x v="3"/>
    <x v="33"/>
  </r>
  <r>
    <s v="USD"/>
    <s v="0.22.7.80.224.7.82.012.01"/>
    <s v="227802248201201"/>
    <s v="Sobre Cda Us$-Residentes-Hasta 3 Anos"/>
    <n v="0"/>
    <n v="-2702484.67"/>
    <n v="-19994684154"/>
    <n v="-19994684154"/>
    <x v="1"/>
    <x v="10"/>
    <x v="75"/>
    <x v="11"/>
    <x v="3"/>
    <x v="33"/>
  </r>
  <r>
    <s v="USD"/>
    <s v="0.22.8.80.224.8.82.012.01"/>
    <s v="228802248201201"/>
    <s v="Sobre Cda Us$-Residentes-Mas de 3 Anos"/>
    <n v="0"/>
    <n v="-2497128.7200000002"/>
    <n v="-18475331462"/>
    <n v="-18475331462"/>
    <x v="1"/>
    <x v="10"/>
    <x v="75"/>
    <x v="11"/>
    <x v="3"/>
    <x v="33"/>
  </r>
  <r>
    <s v="GS"/>
    <s v="0.22.3.80.224.3.82.012.99"/>
    <s v="223802248201299"/>
    <s v="Sobre Cda.-Residente-Hasta 60 Dias"/>
    <n v="-2054794"/>
    <n v="0"/>
    <n v="0"/>
    <n v="-2054794"/>
    <x v="1"/>
    <x v="10"/>
    <x v="75"/>
    <x v="11"/>
    <x v="3"/>
    <x v="33"/>
  </r>
  <r>
    <s v="GS"/>
    <s v="0.22.4.80.224.4.82.012.99"/>
    <s v="224802248201299"/>
    <s v="Sobre Cda.-Residente-Hasta 90 Dias"/>
    <n v="-952384839"/>
    <n v="0"/>
    <n v="0"/>
    <n v="-952384839"/>
    <x v="1"/>
    <x v="10"/>
    <x v="75"/>
    <x v="11"/>
    <x v="3"/>
    <x v="33"/>
  </r>
  <r>
    <s v="GS"/>
    <s v="0.22.5.80.224.5.82.012.99"/>
    <s v="225802248201299"/>
    <s v="Sobre Cda.-Residente-Hasta 180 Dias"/>
    <n v="-2492055"/>
    <n v="0"/>
    <n v="0"/>
    <n v="-2492055"/>
    <x v="1"/>
    <x v="10"/>
    <x v="75"/>
    <x v="11"/>
    <x v="3"/>
    <x v="33"/>
  </r>
  <r>
    <s v="GS"/>
    <s v="0.22.6.80.224.6.82.012.99"/>
    <s v="226802248201299"/>
    <s v="Sobre Cda.-Residente-Hasta 1 Ano"/>
    <n v="-754372685"/>
    <n v="0"/>
    <n v="0"/>
    <n v="-754372685"/>
    <x v="1"/>
    <x v="10"/>
    <x v="75"/>
    <x v="11"/>
    <x v="3"/>
    <x v="33"/>
  </r>
  <r>
    <s v="GS"/>
    <s v="0.22.7.80.224.7.82.012.99"/>
    <s v="227802248201299"/>
    <s v="Sobre Cda.-Residente-Hasta 3 Anos"/>
    <n v="-61805264843"/>
    <n v="0"/>
    <n v="0"/>
    <n v="-61805264843"/>
    <x v="1"/>
    <x v="10"/>
    <x v="75"/>
    <x v="11"/>
    <x v="3"/>
    <x v="33"/>
  </r>
  <r>
    <s v="GS"/>
    <s v="0.22.8.80.224.8.82.012.99"/>
    <s v="228802248201299"/>
    <s v="Sobre Cda.-Residente-Mas de 3 Anos"/>
    <n v="-89744245876"/>
    <n v="0"/>
    <n v="0"/>
    <n v="-89744245876"/>
    <x v="1"/>
    <x v="10"/>
    <x v="75"/>
    <x v="11"/>
    <x v="3"/>
    <x v="33"/>
  </r>
  <r>
    <s v="USD"/>
    <s v="0.22.8.80.224.8.84.000.01"/>
    <s v="228802248400001"/>
    <s v="Cargos Financieros No Documentados Devengados -Residentes"/>
    <n v="0"/>
    <n v="-161958.91"/>
    <n v="-1198274050"/>
    <n v="-1198274050"/>
    <x v="1"/>
    <x v="10"/>
    <x v="75"/>
    <x v="27"/>
    <x v="3"/>
    <x v="33"/>
  </r>
  <r>
    <s v="USD"/>
    <s v="0.22.1.80.224.1.84.001.01"/>
    <s v="221802248400101"/>
    <s v="Depositos de Ahorro M/E"/>
    <n v="0"/>
    <n v="-3.49"/>
    <n v="-25821"/>
    <n v="-25821"/>
    <x v="1"/>
    <x v="10"/>
    <x v="75"/>
    <x v="27"/>
    <x v="3"/>
    <x v="33"/>
  </r>
  <r>
    <s v="GS"/>
    <s v="0.22.1.80.224.1.84.001.99"/>
    <s v="221802248400199"/>
    <s v="Sobre Depositos de Ahorros - Gs."/>
    <n v="-453369"/>
    <n v="0"/>
    <n v="0"/>
    <n v="-453369"/>
    <x v="1"/>
    <x v="10"/>
    <x v="75"/>
    <x v="27"/>
    <x v="3"/>
    <x v="33"/>
  </r>
  <r>
    <s v="USD"/>
    <s v="0.22.4.80.224.4.92.012.01"/>
    <s v="224802249201201"/>
    <s v="(Sobre Cda Us$-Residente)-Hasta 90 Dias"/>
    <n v="0"/>
    <n v="276"/>
    <n v="2042022"/>
    <n v="2042022"/>
    <x v="1"/>
    <x v="10"/>
    <x v="75"/>
    <x v="9"/>
    <x v="3"/>
    <x v="33"/>
  </r>
  <r>
    <s v="USD"/>
    <s v="0.22.5.80.224.5.92.012.01"/>
    <s v="225802249201201"/>
    <s v="(Sobre Cda Us$-Residente)-Hasta 180 Dias"/>
    <n v="0"/>
    <n v="33"/>
    <n v="244155"/>
    <n v="244155"/>
    <x v="1"/>
    <x v="10"/>
    <x v="75"/>
    <x v="9"/>
    <x v="3"/>
    <x v="33"/>
  </r>
  <r>
    <s v="USD"/>
    <s v="0.22.6.80.224.6.92.012.01"/>
    <s v="226802249201201"/>
    <s v="(Sobre Cda Us$-Residente)-Hasta 1 Ano"/>
    <n v="0"/>
    <n v="35434.01"/>
    <n v="262163129"/>
    <n v="262163129"/>
    <x v="1"/>
    <x v="10"/>
    <x v="75"/>
    <x v="9"/>
    <x v="3"/>
    <x v="33"/>
  </r>
  <r>
    <s v="USD"/>
    <s v="0.22.7.80.224.7.92.012.01"/>
    <s v="227802249201201"/>
    <s v="(Sobre Cda Us$-Residente)-Hasta 3 Anos"/>
    <n v="0"/>
    <n v="1929317.99"/>
    <n v="14274309960"/>
    <n v="14274309960"/>
    <x v="1"/>
    <x v="10"/>
    <x v="75"/>
    <x v="9"/>
    <x v="3"/>
    <x v="33"/>
  </r>
  <r>
    <s v="USD"/>
    <s v="0.22.8.80.224.8.92.012.01"/>
    <s v="228802249201201"/>
    <s v="(Sobre Cda Us$-Residente)-Mas de 3 Anos"/>
    <n v="0"/>
    <n v="2229042.94"/>
    <n v="16491863967"/>
    <n v="16491863967"/>
    <x v="1"/>
    <x v="10"/>
    <x v="75"/>
    <x v="9"/>
    <x v="3"/>
    <x v="33"/>
  </r>
  <r>
    <s v="GS"/>
    <s v="0.22.3.80.224.3.92.012.99"/>
    <s v="223802249201299"/>
    <s v="(Sobre Cda-Residentes)-Hasta 60 Dias"/>
    <n v="714247"/>
    <n v="0"/>
    <n v="0"/>
    <n v="714247"/>
    <x v="1"/>
    <x v="10"/>
    <x v="75"/>
    <x v="9"/>
    <x v="3"/>
    <x v="33"/>
  </r>
  <r>
    <s v="GS"/>
    <s v="0.22.4.80.224.4.92.012.99"/>
    <s v="224802249201299"/>
    <s v="(Sobre Cda.-Residente)-Hasta 90 Dias"/>
    <n v="219681608"/>
    <n v="0"/>
    <n v="0"/>
    <n v="219681608"/>
    <x v="1"/>
    <x v="10"/>
    <x v="75"/>
    <x v="9"/>
    <x v="3"/>
    <x v="33"/>
  </r>
  <r>
    <s v="GS"/>
    <s v="0.22.5.80.224.5.92.012.99"/>
    <s v="225802249201299"/>
    <s v="(Sobre Cda.-Residente)-Hasta 180 Dias"/>
    <n v="645393"/>
    <n v="0"/>
    <n v="0"/>
    <n v="645393"/>
    <x v="1"/>
    <x v="10"/>
    <x v="75"/>
    <x v="9"/>
    <x v="3"/>
    <x v="33"/>
  </r>
  <r>
    <s v="GS"/>
    <s v="0.22.6.80.224.6.92.012.99"/>
    <s v="226802249201299"/>
    <s v="(Sobre Cda.-Residente)-Hasta 1 Ano"/>
    <n v="492669396"/>
    <n v="0"/>
    <n v="0"/>
    <n v="492669396"/>
    <x v="1"/>
    <x v="10"/>
    <x v="75"/>
    <x v="9"/>
    <x v="3"/>
    <x v="33"/>
  </r>
  <r>
    <s v="GS"/>
    <s v="0.22.7.80.224.7.92.012.99"/>
    <s v="227802249201299"/>
    <s v="(Sobre Cda.-Residente)-Hasta 3 Anos"/>
    <n v="46278865914"/>
    <n v="0"/>
    <n v="0"/>
    <n v="46278865914"/>
    <x v="1"/>
    <x v="10"/>
    <x v="75"/>
    <x v="9"/>
    <x v="3"/>
    <x v="33"/>
  </r>
  <r>
    <s v="GS"/>
    <s v="0.22.8.80.224.8.92.012.99"/>
    <s v="228802249201299"/>
    <s v="(Sobre Cda.-Residente)-Mas de 3 Anos"/>
    <n v="83383973595"/>
    <n v="0"/>
    <n v="0"/>
    <n v="83383973595"/>
    <x v="1"/>
    <x v="10"/>
    <x v="75"/>
    <x v="9"/>
    <x v="3"/>
    <x v="33"/>
  </r>
  <r>
    <s v="USD"/>
    <s v="0.22.7.80.230.7.82.012.01"/>
    <s v="227802308201201"/>
    <s v="Certificados de Depositos en Usd - Sector Publico"/>
    <n v="0"/>
    <n v="-1058630.1299999999"/>
    <n v="-7832412639"/>
    <n v="-7832412639"/>
    <x v="1"/>
    <x v="10"/>
    <x v="76"/>
    <x v="11"/>
    <x v="3"/>
    <x v="33"/>
  </r>
  <r>
    <s v="USD"/>
    <s v="0.22.8.80.230.8.82.012.01"/>
    <s v="228802308201201"/>
    <s v="Certificados de Depositos en Usd - Sector Publico"/>
    <n v="0"/>
    <n v="-54657.52"/>
    <n v="-404390767"/>
    <n v="-404390767"/>
    <x v="1"/>
    <x v="10"/>
    <x v="76"/>
    <x v="11"/>
    <x v="3"/>
    <x v="33"/>
  </r>
  <r>
    <s v="GS"/>
    <s v="0.22.7.80.230.7.82.012.99"/>
    <s v="227802308201299"/>
    <s v="Certificados de Depositos en Gs. - Sector Publico"/>
    <n v="-4391780822"/>
    <n v="0"/>
    <n v="0"/>
    <n v="-4391780822"/>
    <x v="1"/>
    <x v="10"/>
    <x v="76"/>
    <x v="11"/>
    <x v="3"/>
    <x v="33"/>
  </r>
  <r>
    <s v="GS"/>
    <s v="0.22.8.80.230.8.82.012.99"/>
    <s v="228802308201299"/>
    <s v="Certificados de Depositos en Gs. - Sector Publico"/>
    <n v="-189978554793"/>
    <n v="0"/>
    <n v="0"/>
    <n v="-189978554793"/>
    <x v="1"/>
    <x v="10"/>
    <x v="76"/>
    <x v="11"/>
    <x v="3"/>
    <x v="33"/>
  </r>
  <r>
    <s v="USD"/>
    <s v="0.22.7.80.230.7.92.012.01"/>
    <s v="227802309201201"/>
    <s v="Certificados de Depositos en Usd - Sector Publico"/>
    <n v="0"/>
    <n v="966575.34"/>
    <n v="7151333308"/>
    <n v="7151333308"/>
    <x v="1"/>
    <x v="10"/>
    <x v="76"/>
    <x v="9"/>
    <x v="3"/>
    <x v="33"/>
  </r>
  <r>
    <s v="USD"/>
    <s v="0.22.8.80.230.8.92.012.01"/>
    <s v="228802309201201"/>
    <s v="Certificados de Depositos en Usd - Sector Publico"/>
    <n v="0"/>
    <n v="47610.52"/>
    <n v="352252622"/>
    <n v="352252622"/>
    <x v="1"/>
    <x v="10"/>
    <x v="76"/>
    <x v="9"/>
    <x v="3"/>
    <x v="33"/>
  </r>
  <r>
    <s v="GS"/>
    <s v="0.22.7.80.230.7.92.012.99"/>
    <s v="227802309201299"/>
    <s v="Certificados de Depositos en Gs. - Sector Publico"/>
    <n v="4292945206"/>
    <n v="0"/>
    <n v="0"/>
    <n v="4292945206"/>
    <x v="1"/>
    <x v="10"/>
    <x v="76"/>
    <x v="9"/>
    <x v="3"/>
    <x v="33"/>
  </r>
  <r>
    <s v="GS"/>
    <s v="0.22.8.80.230.8.92.012.99"/>
    <s v="228802309201299"/>
    <s v="Certificados de Depositos en Gs. - Sector Publico"/>
    <n v="185839729454"/>
    <n v="0"/>
    <n v="0"/>
    <n v="185839729454"/>
    <x v="1"/>
    <x v="10"/>
    <x v="76"/>
    <x v="9"/>
    <x v="3"/>
    <x v="33"/>
  </r>
  <r>
    <s v="GS"/>
    <s v="0.24.0.10.242.0.01.001.99"/>
    <s v="240102420100199"/>
    <s v="Retencion Iva Internacional"/>
    <n v="-100559438"/>
    <n v="0"/>
    <n v="0"/>
    <n v="-100559438"/>
    <x v="1"/>
    <x v="11"/>
    <x v="77"/>
    <x v="1"/>
    <x v="0"/>
    <x v="34"/>
  </r>
  <r>
    <s v="GS"/>
    <s v="0.24.0.10.242.0.01.002.99"/>
    <s v="240102420100299"/>
    <s v="Iva Renta Internacional"/>
    <n v="-587792395"/>
    <n v="0"/>
    <n v="0"/>
    <n v="-587792395"/>
    <x v="1"/>
    <x v="11"/>
    <x v="77"/>
    <x v="1"/>
    <x v="0"/>
    <x v="34"/>
  </r>
  <r>
    <s v="GS"/>
    <s v="0.24.0.10.242.0.01.012.99"/>
    <s v="240102420101299"/>
    <s v="Retencion Iva - Agente de Retencion"/>
    <n v="-322738680"/>
    <n v="0"/>
    <n v="0"/>
    <n v="-322738680"/>
    <x v="1"/>
    <x v="11"/>
    <x v="77"/>
    <x v="1"/>
    <x v="0"/>
    <x v="34"/>
  </r>
  <r>
    <s v="GS"/>
    <s v="0.24.0.10.242.0.01.030.99"/>
    <s v="240102420103099"/>
    <s v="Retencion Iva a Pagar - 30%"/>
    <n v="-210061279"/>
    <n v="0"/>
    <n v="0"/>
    <n v="-210061279"/>
    <x v="1"/>
    <x v="11"/>
    <x v="77"/>
    <x v="1"/>
    <x v="0"/>
    <x v="34"/>
  </r>
  <r>
    <s v="GS"/>
    <s v="0.24.0.10.242.0.01.040.99"/>
    <s v="240102420104099"/>
    <s v="Retencion  Impuesto a la Renta"/>
    <n v="-53430099"/>
    <n v="0"/>
    <n v="0"/>
    <n v="-53430099"/>
    <x v="1"/>
    <x v="11"/>
    <x v="77"/>
    <x v="1"/>
    <x v="0"/>
    <x v="34"/>
  </r>
  <r>
    <s v="GS"/>
    <s v="0.24.0.10.244.0.01.011.99"/>
    <s v="240102440101199"/>
    <s v="Operaciones a Liquidar I.V.A"/>
    <n v="-8235326"/>
    <n v="0"/>
    <n v="0"/>
    <n v="-8235326"/>
    <x v="1"/>
    <x v="11"/>
    <x v="78"/>
    <x v="1"/>
    <x v="0"/>
    <x v="34"/>
  </r>
  <r>
    <s v="GS"/>
    <s v="0.24.0.20.252.0.01.060.99"/>
    <s v="240202520106099"/>
    <s v="Aporte Obrero Especial"/>
    <n v="-265605748"/>
    <n v="0"/>
    <n v="0"/>
    <n v="-265605748"/>
    <x v="1"/>
    <x v="11"/>
    <x v="79"/>
    <x v="1"/>
    <x v="1"/>
    <x v="35"/>
  </r>
  <r>
    <s v="GS"/>
    <s v="0.24.0.20.252.0.01.070.99"/>
    <s v="240202520107099"/>
    <s v="Aporte Especial"/>
    <n v="-435247340"/>
    <n v="0"/>
    <n v="0"/>
    <n v="-435247340"/>
    <x v="1"/>
    <x v="11"/>
    <x v="79"/>
    <x v="1"/>
    <x v="1"/>
    <x v="35"/>
  </r>
  <r>
    <s v="GS"/>
    <s v="0.24.0.40.258.0.02.006.99"/>
    <s v="240402580200699"/>
    <s v="Cobros de Tarjetas de Creditos"/>
    <n v="-77000"/>
    <n v="0"/>
    <n v="0"/>
    <n v="-77000"/>
    <x v="1"/>
    <x v="11"/>
    <x v="80"/>
    <x v="0"/>
    <x v="7"/>
    <x v="36"/>
  </r>
  <r>
    <s v="GS"/>
    <s v="0.24.0.40.258.0.02.030.99"/>
    <s v="240402580203099"/>
    <s v="Fallo de Cajas"/>
    <n v="-5120000"/>
    <n v="0"/>
    <n v="0"/>
    <n v="-5120000"/>
    <x v="1"/>
    <x v="11"/>
    <x v="80"/>
    <x v="0"/>
    <x v="7"/>
    <x v="36"/>
  </r>
  <r>
    <s v="GS"/>
    <s v="0.24.0.40.258.0.02.031.99"/>
    <s v="240402580203199"/>
    <s v="V.C.A. Red Fácil"/>
    <n v="-42672717"/>
    <n v="0"/>
    <n v="0"/>
    <n v="-42672717"/>
    <x v="1"/>
    <x v="11"/>
    <x v="80"/>
    <x v="0"/>
    <x v="7"/>
    <x v="36"/>
  </r>
  <r>
    <s v="GS"/>
    <s v="0.24.0.40.258.0.02.041.99"/>
    <s v="240402580204199"/>
    <s v="Asismed"/>
    <n v="-34961840"/>
    <n v="0"/>
    <n v="0"/>
    <n v="-34961840"/>
    <x v="1"/>
    <x v="11"/>
    <x v="80"/>
    <x v="0"/>
    <x v="7"/>
    <x v="36"/>
  </r>
  <r>
    <s v="GS"/>
    <s v="0.24.0.40.258.0.02.042.99"/>
    <s v="240402580204299"/>
    <s v="Otras Cuentas Acreedoras"/>
    <n v="-218587494"/>
    <n v="0"/>
    <n v="0"/>
    <n v="-218587494"/>
    <x v="1"/>
    <x v="11"/>
    <x v="80"/>
    <x v="0"/>
    <x v="7"/>
    <x v="36"/>
  </r>
  <r>
    <s v="GS"/>
    <s v="0.24.0.40.258.0.02.055.99"/>
    <s v="240402580205599"/>
    <s v="Cobros Tc Global"/>
    <n v="-815573084"/>
    <n v="0"/>
    <n v="0"/>
    <n v="-815573084"/>
    <x v="1"/>
    <x v="11"/>
    <x v="80"/>
    <x v="0"/>
    <x v="7"/>
    <x v="36"/>
  </r>
  <r>
    <s v="USD"/>
    <s v="0.24.0.40.258.0.02.090.01"/>
    <s v="240402580209001"/>
    <s v="Seg.Vida s/ Canc. Deudas"/>
    <n v="0"/>
    <n v="-151914.91"/>
    <n v="-1123962210"/>
    <n v="-1123962210"/>
    <x v="1"/>
    <x v="11"/>
    <x v="80"/>
    <x v="0"/>
    <x v="7"/>
    <x v="36"/>
  </r>
  <r>
    <s v="GS"/>
    <s v="0.24.0.40.258.0.02.090.99"/>
    <s v="240402580209099"/>
    <s v="Seg.Vida s/ Canc. Deudas"/>
    <n v="-12151696741"/>
    <n v="0"/>
    <n v="0"/>
    <n v="-12151696741"/>
    <x v="1"/>
    <x v="11"/>
    <x v="80"/>
    <x v="0"/>
    <x v="7"/>
    <x v="36"/>
  </r>
  <r>
    <s v="GS"/>
    <s v="0.24.0.40.258.0.02.100.99"/>
    <s v="240402580210099"/>
    <s v="Retencion Seg. Prestamo Tr. Cr. Vida"/>
    <n v="-889148256"/>
    <n v="0"/>
    <n v="0"/>
    <n v="-889148256"/>
    <x v="1"/>
    <x v="11"/>
    <x v="80"/>
    <x v="0"/>
    <x v="7"/>
    <x v="36"/>
  </r>
  <r>
    <s v="GS"/>
    <s v="0.24.0.40.258.0.02.112.99"/>
    <s v="240402580211299"/>
    <s v="Comisiones a Pagar - Bancard"/>
    <n v="-74771158"/>
    <n v="0"/>
    <n v="0"/>
    <n v="-74771158"/>
    <x v="1"/>
    <x v="11"/>
    <x v="80"/>
    <x v="0"/>
    <x v="7"/>
    <x v="36"/>
  </r>
  <r>
    <s v="USD"/>
    <s v="0.24.0.40.258.0.02.213.01"/>
    <s v="240402580221301"/>
    <s v="Operaciones a Pagar - Wepa Usd"/>
    <n v="0"/>
    <n v="-185"/>
    <n v="-1368747"/>
    <n v="-1368747"/>
    <x v="1"/>
    <x v="11"/>
    <x v="80"/>
    <x v="0"/>
    <x v="7"/>
    <x v="36"/>
  </r>
  <r>
    <s v="GS"/>
    <s v="0.24.0.40.258.0.02.213.99"/>
    <s v="240402580221399"/>
    <s v="Operaciones a Pagar - Wepa Gs"/>
    <n v="-123682345"/>
    <n v="0"/>
    <n v="0"/>
    <n v="-123682345"/>
    <x v="1"/>
    <x v="11"/>
    <x v="80"/>
    <x v="0"/>
    <x v="7"/>
    <x v="36"/>
  </r>
  <r>
    <s v="GS"/>
    <s v="0.24.0.40.258.0.02.215.99"/>
    <s v="240402580221599"/>
    <s v="Depositos Wepa-Bnf"/>
    <n v="-4745000"/>
    <n v="0"/>
    <n v="0"/>
    <n v="-4745000"/>
    <x v="1"/>
    <x v="11"/>
    <x v="80"/>
    <x v="0"/>
    <x v="7"/>
    <x v="36"/>
  </r>
  <r>
    <s v="USD"/>
    <s v="0.24.0.40.258.0.02.900.01"/>
    <s v="240402580290001"/>
    <s v="Descuentos - Notas de Créditos Usd"/>
    <n v="0"/>
    <n v="-2899.99"/>
    <n v="-21455953"/>
    <n v="-21455953"/>
    <x v="1"/>
    <x v="11"/>
    <x v="80"/>
    <x v="0"/>
    <x v="7"/>
    <x v="36"/>
  </r>
  <r>
    <s v="GS"/>
    <s v="0.24.0.40.258.0.02.920.99"/>
    <s v="240402580292099"/>
    <s v="Cobro de Servicios Wepa-Teds"/>
    <n v="-97941962"/>
    <n v="0"/>
    <n v="0"/>
    <n v="-97941962"/>
    <x v="1"/>
    <x v="11"/>
    <x v="80"/>
    <x v="0"/>
    <x v="7"/>
    <x v="36"/>
  </r>
  <r>
    <s v="GS"/>
    <s v="0.24.0.40.258.0.02.921.99"/>
    <s v="240402580292199"/>
    <s v="Creditos a Cobrar - Bnf"/>
    <n v="-24980898"/>
    <n v="0"/>
    <n v="0"/>
    <n v="-24980898"/>
    <x v="1"/>
    <x v="11"/>
    <x v="80"/>
    <x v="0"/>
    <x v="7"/>
    <x v="36"/>
  </r>
  <r>
    <s v="GS"/>
    <s v="0.24.0.40.260.0.02.003.99"/>
    <s v="240402600200399"/>
    <s v="Tc Corporativas a Pagar"/>
    <n v="-239777814"/>
    <n v="0"/>
    <n v="0"/>
    <n v="-239777814"/>
    <x v="1"/>
    <x v="11"/>
    <x v="81"/>
    <x v="0"/>
    <x v="7"/>
    <x v="36"/>
  </r>
  <r>
    <s v="GS"/>
    <s v="0.24.0.40.260.0.02.010.99"/>
    <s v="240402600201099"/>
    <s v="Saldo Acreedor Tarjeta de Credito"/>
    <n v="-1328818676"/>
    <n v="0"/>
    <n v="0"/>
    <n v="-1328818676"/>
    <x v="1"/>
    <x v="11"/>
    <x v="81"/>
    <x v="0"/>
    <x v="7"/>
    <x v="36"/>
  </r>
  <r>
    <s v="GS"/>
    <s v="0.24.0.40.260.0.02.012.99"/>
    <s v="240402600201299"/>
    <s v="Reposiciones a Devolver"/>
    <n v="-111452730"/>
    <n v="0"/>
    <n v="0"/>
    <n v="-111452730"/>
    <x v="1"/>
    <x v="11"/>
    <x v="81"/>
    <x v="0"/>
    <x v="7"/>
    <x v="36"/>
  </r>
  <r>
    <s v="USD"/>
    <s v="0.24.0.40.260.0.02.013.01"/>
    <s v="240402600201301"/>
    <s v="Transferencias Al Exterior a Remesar"/>
    <n v="0"/>
    <n v="-2680"/>
    <n v="-19828328"/>
    <n v="-19828328"/>
    <x v="1"/>
    <x v="11"/>
    <x v="81"/>
    <x v="0"/>
    <x v="7"/>
    <x v="36"/>
  </r>
  <r>
    <s v="GS"/>
    <s v="0.24.0.40.260.0.02.026.99"/>
    <s v="240402600202699"/>
    <s v="Comisiones Sobregiros"/>
    <n v="-500000"/>
    <n v="0"/>
    <n v="0"/>
    <n v="-500000"/>
    <x v="1"/>
    <x v="11"/>
    <x v="81"/>
    <x v="0"/>
    <x v="7"/>
    <x v="36"/>
  </r>
  <r>
    <s v="USD"/>
    <s v="0.24.0.40.260.0.02.033.01"/>
    <s v="240402600203301"/>
    <s v="Operaciones a Cancelar Sipap - Usd"/>
    <n v="0"/>
    <n v="-1800"/>
    <n v="-13317534"/>
    <n v="-13317534"/>
    <x v="1"/>
    <x v="11"/>
    <x v="81"/>
    <x v="0"/>
    <x v="7"/>
    <x v="36"/>
  </r>
  <r>
    <s v="GS"/>
    <s v="0.24.0.40.260.0.02.060.99"/>
    <s v="240402600206099"/>
    <s v="Sobrante de Caja"/>
    <n v="-1089531"/>
    <n v="0"/>
    <n v="0"/>
    <n v="-1089531"/>
    <x v="1"/>
    <x v="11"/>
    <x v="81"/>
    <x v="0"/>
    <x v="7"/>
    <x v="36"/>
  </r>
  <r>
    <s v="GS"/>
    <s v="0.24.0.40.260.0.02.092.99"/>
    <s v="240402600209299"/>
    <s v="A Pagar Global Cc"/>
    <n v="-1419654942"/>
    <n v="0"/>
    <n v="0"/>
    <n v="-1419654942"/>
    <x v="1"/>
    <x v="11"/>
    <x v="81"/>
    <x v="0"/>
    <x v="7"/>
    <x v="36"/>
  </r>
  <r>
    <s v="USD"/>
    <s v="0.24.0.40.260.0.02.211.01"/>
    <s v="240402600221101"/>
    <s v="Productos Financieros -Mercado Secundario"/>
    <n v="0"/>
    <n v="-49349.4"/>
    <n v="-365117951"/>
    <n v="-365117951"/>
    <x v="1"/>
    <x v="11"/>
    <x v="81"/>
    <x v="0"/>
    <x v="7"/>
    <x v="36"/>
  </r>
  <r>
    <s v="GS"/>
    <s v="0.24.0.40.260.0.02.211.99"/>
    <s v="240402600221199"/>
    <s v="Prod.Finc. Mercado Secundario"/>
    <n v="-6941750537"/>
    <n v="0"/>
    <n v="0"/>
    <n v="-6941750537"/>
    <x v="1"/>
    <x v="11"/>
    <x v="81"/>
    <x v="0"/>
    <x v="7"/>
    <x v="36"/>
  </r>
  <r>
    <s v="GS"/>
    <s v="0.24.0.40.260.0.02.224.99"/>
    <s v="240402600222499"/>
    <s v="Extracciones Pronet"/>
    <n v="-10347110"/>
    <n v="0"/>
    <n v="0"/>
    <n v="-10347110"/>
    <x v="1"/>
    <x v="11"/>
    <x v="81"/>
    <x v="0"/>
    <x v="7"/>
    <x v="36"/>
  </r>
  <r>
    <s v="GS"/>
    <s v="0.24.0.40.260.0.02.232.99"/>
    <s v="240402600223299"/>
    <s v="Operaciones a Cancelar - Tesorería Gs"/>
    <n v="-986921788"/>
    <n v="0"/>
    <n v="0"/>
    <n v="-986921788"/>
    <x v="1"/>
    <x v="11"/>
    <x v="81"/>
    <x v="0"/>
    <x v="7"/>
    <x v="36"/>
  </r>
  <r>
    <s v="USD"/>
    <s v="0.24.0.40.260.0.02.233.01"/>
    <s v="240402600223301"/>
    <s v="Operaciones a Cancelar - Ted Usd"/>
    <n v="0"/>
    <n v="-16178"/>
    <n v="-119695036"/>
    <n v="-119695036"/>
    <x v="1"/>
    <x v="11"/>
    <x v="81"/>
    <x v="0"/>
    <x v="7"/>
    <x v="36"/>
  </r>
  <r>
    <s v="USD"/>
    <s v="0.24.0.40.260.0.02.234.01"/>
    <s v="240402600223401"/>
    <s v="Op Cuentas Canceladas Usd"/>
    <n v="0"/>
    <n v="-2189.66"/>
    <n v="-16200484"/>
    <n v="-16200484"/>
    <x v="1"/>
    <x v="11"/>
    <x v="81"/>
    <x v="0"/>
    <x v="7"/>
    <x v="36"/>
  </r>
  <r>
    <s v="GS"/>
    <s v="0.24.0.40.260.0.02.244.99"/>
    <s v="240402600224499"/>
    <s v="Op a Cancelar Operaciones"/>
    <n v="-106954936"/>
    <n v="0"/>
    <n v="0"/>
    <n v="-106954936"/>
    <x v="1"/>
    <x v="11"/>
    <x v="81"/>
    <x v="0"/>
    <x v="7"/>
    <x v="36"/>
  </r>
  <r>
    <s v="USD"/>
    <s v="0.24.0.40.260.0.02.245.01"/>
    <s v="240402600224501"/>
    <s v="Op a Cancelar Mesa de Dinero-Usd"/>
    <n v="0"/>
    <n v="-688.09"/>
    <n v="-5090923"/>
    <n v="-5090923"/>
    <x v="1"/>
    <x v="11"/>
    <x v="81"/>
    <x v="0"/>
    <x v="7"/>
    <x v="36"/>
  </r>
  <r>
    <s v="GS"/>
    <s v="0.24.0.40.260.0.02.245.99"/>
    <s v="240402600224599"/>
    <s v="Op Cuentas Canceladas Gs"/>
    <n v="-70566030"/>
    <n v="0"/>
    <n v="0"/>
    <n v="-70566030"/>
    <x v="1"/>
    <x v="11"/>
    <x v="81"/>
    <x v="0"/>
    <x v="7"/>
    <x v="36"/>
  </r>
  <r>
    <s v="GS"/>
    <s v="0.24.0.40.260.0.02.255.99"/>
    <s v="240402600225599"/>
    <s v="Op a Cancelar Mesa de Dinero-Gs"/>
    <n v="-910328575"/>
    <n v="0"/>
    <n v="0"/>
    <n v="-910328575"/>
    <x v="1"/>
    <x v="11"/>
    <x v="81"/>
    <x v="0"/>
    <x v="7"/>
    <x v="36"/>
  </r>
  <r>
    <s v="USD"/>
    <s v="0.24.0.40.260.0.02.666.01"/>
    <s v="240402600266601"/>
    <s v="Pendiente de Pago - Proveedores del Banco - Usd"/>
    <n v="0"/>
    <n v="-9818.7099999999991"/>
    <n v="-72645002"/>
    <n v="-72645002"/>
    <x v="1"/>
    <x v="11"/>
    <x v="81"/>
    <x v="0"/>
    <x v="7"/>
    <x v="36"/>
  </r>
  <r>
    <s v="GS"/>
    <s v="0.24.0.40.260.0.02.666.99"/>
    <s v="240402600266699"/>
    <s v="Pendiente de Pago - Proveedores del Banco - Gs"/>
    <n v="-1079629176"/>
    <n v="0"/>
    <n v="0"/>
    <n v="-1079629176"/>
    <x v="1"/>
    <x v="11"/>
    <x v="81"/>
    <x v="0"/>
    <x v="7"/>
    <x v="36"/>
  </r>
  <r>
    <s v="GS"/>
    <s v="0.24.0.40.260.0.02.777.99"/>
    <s v="240402600277799"/>
    <s v="Diferencia de Cierre Contable Gs"/>
    <n v="0"/>
    <n v="-799.03"/>
    <n v="0"/>
    <n v="0"/>
    <x v="1"/>
    <x v="11"/>
    <x v="81"/>
    <x v="0"/>
    <x v="7"/>
    <x v="36"/>
  </r>
  <r>
    <s v="GS"/>
    <s v="0.24.0.40.260.0.02.915.99"/>
    <s v="240402600291599"/>
    <s v="It a Cancelar Prestamos - Gs"/>
    <n v="-4592564"/>
    <n v="0"/>
    <n v="0"/>
    <n v="-4592564"/>
    <x v="1"/>
    <x v="11"/>
    <x v="81"/>
    <x v="0"/>
    <x v="7"/>
    <x v="36"/>
  </r>
  <r>
    <s v="GS"/>
    <s v="0.24.0.40.260.0.06.000.99"/>
    <s v="240402600600099"/>
    <s v="Comisiones Perc.a Transf.Fogapy 1,1%"/>
    <n v="-36134373"/>
    <n v="0"/>
    <n v="0"/>
    <n v="-36134373"/>
    <x v="1"/>
    <x v="11"/>
    <x v="81"/>
    <x v="3"/>
    <x v="7"/>
    <x v="36"/>
  </r>
  <r>
    <s v="GS"/>
    <s v="0.25.0.10.272.0.01.000.99"/>
    <s v="250102720100099"/>
    <s v="Sueldos Administrativos a Pagar"/>
    <n v="-38219338"/>
    <n v="0"/>
    <n v="0"/>
    <n v="-38219338"/>
    <x v="1"/>
    <x v="12"/>
    <x v="82"/>
    <x v="1"/>
    <x v="0"/>
    <x v="37"/>
  </r>
  <r>
    <s v="GS"/>
    <s v="0.25.0.10.272.0.01.001.99"/>
    <s v="250102720100199"/>
    <s v="Otras Provisiones Aguinaldo Directores"/>
    <n v="-3210001"/>
    <n v="0"/>
    <n v="0"/>
    <n v="-3210001"/>
    <x v="1"/>
    <x v="12"/>
    <x v="82"/>
    <x v="1"/>
    <x v="0"/>
    <x v="37"/>
  </r>
  <r>
    <s v="GS"/>
    <s v="0.25.0.10.272.0.01.004.99"/>
    <s v="250102720100499"/>
    <s v="Provision Facturas Varias a Pagar"/>
    <n v="-1310289307"/>
    <n v="0"/>
    <n v="0"/>
    <n v="-1310289307"/>
    <x v="1"/>
    <x v="12"/>
    <x v="82"/>
    <x v="1"/>
    <x v="0"/>
    <x v="37"/>
  </r>
  <r>
    <s v="GS"/>
    <s v="0.25.0.10.272.0.01.007.99"/>
    <s v="250102720100799"/>
    <s v="Otras Provisiones Aguinaldo Personal"/>
    <n v="-589981917"/>
    <n v="0"/>
    <n v="0"/>
    <n v="-589981917"/>
    <x v="1"/>
    <x v="12"/>
    <x v="82"/>
    <x v="1"/>
    <x v="0"/>
    <x v="37"/>
  </r>
  <r>
    <s v="GS"/>
    <s v="0.25.0.10.272.0.01.021.99"/>
    <s v="250102720102199"/>
    <s v="Provisión de Impuesto a la Renta Empresarial"/>
    <n v="-7242985080"/>
    <n v="0"/>
    <n v="0"/>
    <n v="-7242985080"/>
    <x v="1"/>
    <x v="12"/>
    <x v="82"/>
    <x v="1"/>
    <x v="0"/>
    <x v="37"/>
  </r>
  <r>
    <s v="GS"/>
    <s v="0.25.0.20.274.0.02.000.99"/>
    <s v="250202740200099"/>
    <s v="Previsiones p/ Cuentas de Contingencia"/>
    <n v="-41192903"/>
    <n v="0"/>
    <n v="0"/>
    <n v="-41192903"/>
    <x v="1"/>
    <x v="12"/>
    <x v="83"/>
    <x v="0"/>
    <x v="1"/>
    <x v="38"/>
  </r>
  <r>
    <s v="GS"/>
    <s v="0.31.0.10.400.0.01.000.99"/>
    <s v="310104000100099"/>
    <s v="Capital Integrado"/>
    <n v="-156316000000"/>
    <n v="0"/>
    <n v="0"/>
    <n v="-156316000000"/>
    <x v="2"/>
    <x v="13"/>
    <x v="84"/>
    <x v="1"/>
    <x v="0"/>
    <x v="39"/>
  </r>
  <r>
    <s v="GS"/>
    <s v="0.31.0.20.402.0.01.000.99"/>
    <s v="310204020100099"/>
    <s v="Primas de Emision"/>
    <n v="-1953371"/>
    <n v="0"/>
    <n v="0"/>
    <n v="-1953371"/>
    <x v="2"/>
    <x v="13"/>
    <x v="85"/>
    <x v="1"/>
    <x v="1"/>
    <x v="40"/>
  </r>
  <r>
    <s v="GS"/>
    <s v="0.31.0.20.404.0.01.020.99"/>
    <s v="310204040102099"/>
    <s v="Aporte para Integracion de Capital"/>
    <n v="-39000000000"/>
    <n v="0"/>
    <n v="0"/>
    <n v="-39000000000"/>
    <x v="2"/>
    <x v="13"/>
    <x v="86"/>
    <x v="1"/>
    <x v="1"/>
    <x v="40"/>
  </r>
  <r>
    <s v="GS"/>
    <s v="0.31.0.30.408.0.01.000.99"/>
    <s v="310304080100099"/>
    <s v="Reservas de Revaluo"/>
    <n v="-8687383410"/>
    <n v="0"/>
    <n v="0"/>
    <n v="-8687383410"/>
    <x v="2"/>
    <x v="13"/>
    <x v="87"/>
    <x v="1"/>
    <x v="4"/>
    <x v="41"/>
  </r>
  <r>
    <s v="GS"/>
    <s v="0.31.0.40.424.0.01.000.99"/>
    <s v="310404240100099"/>
    <s v="Reservas Legal"/>
    <n v="-80780074849"/>
    <n v="0"/>
    <n v="0"/>
    <n v="-80780074849"/>
    <x v="2"/>
    <x v="13"/>
    <x v="88"/>
    <x v="1"/>
    <x v="7"/>
    <x v="42"/>
  </r>
  <r>
    <s v="GS"/>
    <s v="0.31.0.60.418.0.01.001.99"/>
    <s v="310604180100199"/>
    <s v="Utilidades del Ejercicio"/>
    <n v="-6491334237"/>
    <n v="0"/>
    <n v="0"/>
    <n v="-6491334237"/>
    <x v="2"/>
    <x v="13"/>
    <x v="89"/>
    <x v="1"/>
    <x v="6"/>
    <x v="43"/>
  </r>
  <r>
    <s v="USD"/>
    <s v="0.41.0.10.615.0.02.001.01"/>
    <s v="410106150200101"/>
    <s v="Adelanto Ctas Ctes - Usd"/>
    <n v="0"/>
    <n v="13526.91"/>
    <n v="100080602"/>
    <n v="100080602"/>
    <x v="3"/>
    <x v="14"/>
    <x v="90"/>
    <x v="0"/>
    <x v="0"/>
    <x v="44"/>
  </r>
  <r>
    <s v="GS"/>
    <s v="0.41.0.10.615.0.02.001.99"/>
    <s v="410106150200199"/>
    <s v="Adelanto Ctas Ctes - Gs"/>
    <n v="996978"/>
    <n v="0"/>
    <n v="0"/>
    <n v="996978"/>
    <x v="3"/>
    <x v="14"/>
    <x v="90"/>
    <x v="0"/>
    <x v="0"/>
    <x v="44"/>
  </r>
  <r>
    <s v="GS"/>
    <s v="0.41.0.10.617.0.02.000.99"/>
    <s v="410106170200099"/>
    <s v="Disponible Tarj.Credito"/>
    <n v="144997535770"/>
    <n v="0"/>
    <n v="0"/>
    <n v="144997535770"/>
    <x v="3"/>
    <x v="14"/>
    <x v="91"/>
    <x v="0"/>
    <x v="0"/>
    <x v="44"/>
  </r>
  <r>
    <s v="USD"/>
    <s v="0.42.0.10.614.0.02.009.01"/>
    <s v="420106140200901"/>
    <s v="Adel.E/Cta.Cte.-c/Autor.Resid.Usd"/>
    <n v="0"/>
    <n v="-13526.91"/>
    <n v="-100080602"/>
    <n v="-100080602"/>
    <x v="3"/>
    <x v="15"/>
    <x v="92"/>
    <x v="0"/>
    <x v="0"/>
    <x v="45"/>
  </r>
  <r>
    <s v="GS"/>
    <s v="0.42.0.10.614.0.02.009.99"/>
    <s v="420106140200999"/>
    <s v="Adel.E/Cta.Cte.-c/Autor.Resid.Gs"/>
    <n v="-996978"/>
    <n v="0"/>
    <n v="0"/>
    <n v="-996978"/>
    <x v="3"/>
    <x v="15"/>
    <x v="92"/>
    <x v="0"/>
    <x v="0"/>
    <x v="45"/>
  </r>
  <r>
    <s v="GS"/>
    <s v="0.42.0.10.616.0.01.001.99"/>
    <s v="420106160100199"/>
    <s v="Beneficiarios por Prest.a Utilizar Mediante Tarjetas de Cred"/>
    <n v="-144997535770"/>
    <n v="0"/>
    <n v="0"/>
    <n v="-144997535770"/>
    <x v="3"/>
    <x v="15"/>
    <x v="93"/>
    <x v="1"/>
    <x v="0"/>
    <x v="45"/>
  </r>
  <r>
    <s v="USD"/>
    <s v="0.51.0.10.651.0.03.000.01"/>
    <s v="510106510300001"/>
    <s v="Cash Collateral - Valor Computable"/>
    <n v="0"/>
    <n v="59078.720000000001"/>
    <n v="437101590"/>
    <n v="437101590"/>
    <x v="4"/>
    <x v="16"/>
    <x v="94"/>
    <x v="26"/>
    <x v="0"/>
    <x v="46"/>
  </r>
  <r>
    <s v="GS"/>
    <s v="0.51.0.10.651.0.03.000.99"/>
    <s v="510106510300099"/>
    <s v="Cash Collateral -Computable"/>
    <n v="10760821169"/>
    <n v="0"/>
    <n v="0"/>
    <n v="10760821169"/>
    <x v="4"/>
    <x v="16"/>
    <x v="94"/>
    <x v="26"/>
    <x v="0"/>
    <x v="46"/>
  </r>
  <r>
    <s v="USD"/>
    <s v="0.51.0.10.651.0.04.030.01"/>
    <s v="510106510403001"/>
    <s v="Garantias Documentos - Cash Collateral"/>
    <n v="0"/>
    <n v="52921.279999999999"/>
    <n v="391544970"/>
    <n v="391544970"/>
    <x v="4"/>
    <x v="16"/>
    <x v="94"/>
    <x v="2"/>
    <x v="0"/>
    <x v="46"/>
  </r>
  <r>
    <s v="USD"/>
    <s v="0.51.0.10.651.0.06.010.01"/>
    <s v="510106510601001"/>
    <s v="Hipotecas Usd - Valor Computable"/>
    <n v="0"/>
    <n v="2261000"/>
    <n v="16728302430"/>
    <n v="16728302430"/>
    <x v="4"/>
    <x v="16"/>
    <x v="94"/>
    <x v="3"/>
    <x v="0"/>
    <x v="46"/>
  </r>
  <r>
    <s v="USD"/>
    <s v="0.51.0.10.651.0.06.011.01"/>
    <s v="510106510601101"/>
    <s v="Hipotecas Usd - Valor No Computable"/>
    <n v="0"/>
    <n v="7767107.7599999998"/>
    <n v="57465956486"/>
    <n v="57465956486"/>
    <x v="4"/>
    <x v="16"/>
    <x v="94"/>
    <x v="3"/>
    <x v="0"/>
    <x v="46"/>
  </r>
  <r>
    <s v="GS"/>
    <s v="0.51.0.10.651.0.06.013.99"/>
    <s v="510106510601399"/>
    <s v="Hipotecas - Valor Computable"/>
    <n v="20284278447"/>
    <n v="0"/>
    <n v="0"/>
    <n v="20284278447"/>
    <x v="4"/>
    <x v="16"/>
    <x v="94"/>
    <x v="3"/>
    <x v="0"/>
    <x v="46"/>
  </r>
  <r>
    <s v="GS"/>
    <s v="0.51.0.10.651.0.07.000.99"/>
    <s v="510106510700099"/>
    <s v="Hipotecas - Valor No Computable"/>
    <n v="90970127292"/>
    <n v="0"/>
    <n v="0"/>
    <n v="90970127292"/>
    <x v="4"/>
    <x v="16"/>
    <x v="94"/>
    <x v="29"/>
    <x v="0"/>
    <x v="46"/>
  </r>
  <r>
    <s v="GS"/>
    <s v="0.51.0.10.651.0.18.010.99"/>
    <s v="510106511801099"/>
    <s v="Garantias en Fideicomisos - Valor Computable"/>
    <n v="900967200"/>
    <n v="0"/>
    <n v="0"/>
    <n v="900967200"/>
    <x v="4"/>
    <x v="16"/>
    <x v="94"/>
    <x v="4"/>
    <x v="0"/>
    <x v="46"/>
  </r>
  <r>
    <s v="GS"/>
    <s v="0.51.0.10.651.0.19.010.99"/>
    <s v="510106511901099"/>
    <s v="Garantias en Fideicomisos - Valor No Computable"/>
    <n v="1579161600"/>
    <n v="0"/>
    <n v="0"/>
    <n v="1579161600"/>
    <x v="4"/>
    <x v="16"/>
    <x v="94"/>
    <x v="30"/>
    <x v="0"/>
    <x v="46"/>
  </r>
  <r>
    <s v="GS"/>
    <s v="0.51.0.10.651.0.21.000.99"/>
    <s v="510106512100099"/>
    <s v="Cash Collateral-No Computable"/>
    <n v="11754685599"/>
    <n v="0"/>
    <n v="0"/>
    <n v="11754685599"/>
    <x v="4"/>
    <x v="16"/>
    <x v="94"/>
    <x v="31"/>
    <x v="0"/>
    <x v="46"/>
  </r>
  <r>
    <s v="GS"/>
    <s v="0.51.0.10.651.0.24.000.99"/>
    <s v="510106512400099"/>
    <s v="Garantia Fogapy-Computable"/>
    <n v="5658215101"/>
    <n v="0"/>
    <n v="0"/>
    <n v="5658215101"/>
    <x v="4"/>
    <x v="16"/>
    <x v="94"/>
    <x v="5"/>
    <x v="0"/>
    <x v="46"/>
  </r>
  <r>
    <s v="USD"/>
    <s v="0.51.0.10.653.0.01.020.01"/>
    <s v="510106530102001"/>
    <s v="Garantias con Codeudoria"/>
    <n v="0"/>
    <n v="58526428.829999998"/>
    <n v="433015392135"/>
    <n v="433015392135"/>
    <x v="4"/>
    <x v="16"/>
    <x v="95"/>
    <x v="1"/>
    <x v="0"/>
    <x v="46"/>
  </r>
  <r>
    <s v="GS"/>
    <s v="0.51.0.10.653.0.01.020.99"/>
    <s v="510106530102099"/>
    <s v="Garantias con Codeudoria"/>
    <n v="263350690667"/>
    <n v="0"/>
    <n v="0"/>
    <n v="263350690667"/>
    <x v="4"/>
    <x v="16"/>
    <x v="95"/>
    <x v="1"/>
    <x v="0"/>
    <x v="46"/>
  </r>
  <r>
    <s v="USD"/>
    <s v="0.51.0.40.675.0.02.000.01"/>
    <s v="510406750200001"/>
    <s v="Fideicomiso Usd"/>
    <n v="0"/>
    <n v="3548044.05"/>
    <n v="26250665150"/>
    <n v="26250665150"/>
    <x v="4"/>
    <x v="16"/>
    <x v="96"/>
    <x v="0"/>
    <x v="7"/>
    <x v="47"/>
  </r>
  <r>
    <s v="GS"/>
    <s v="0.51.0.40.675.0.02.000.99"/>
    <s v="510406750200099"/>
    <s v="Fideicomiso"/>
    <n v="291310393572"/>
    <n v="0"/>
    <n v="0"/>
    <n v="291310393572"/>
    <x v="4"/>
    <x v="16"/>
    <x v="96"/>
    <x v="0"/>
    <x v="7"/>
    <x v="47"/>
  </r>
  <r>
    <s v="GS"/>
    <s v="0.51.0.40.675.0.12.000.99"/>
    <s v="510406751200099"/>
    <s v="Cargos Financieros No Documentados a Devengar"/>
    <n v="17073639468"/>
    <n v="0"/>
    <n v="0"/>
    <n v="17073639468"/>
    <x v="4"/>
    <x v="16"/>
    <x v="96"/>
    <x v="22"/>
    <x v="7"/>
    <x v="47"/>
  </r>
  <r>
    <s v="USD"/>
    <s v="0.51.0.40.675.0.12.001.01"/>
    <s v="510406751200101"/>
    <s v="Cargos Financieros No Documentados a Devengar"/>
    <n v="0"/>
    <n v="228365.92"/>
    <n v="1689594947"/>
    <n v="1689594947"/>
    <x v="4"/>
    <x v="16"/>
    <x v="96"/>
    <x v="22"/>
    <x v="7"/>
    <x v="47"/>
  </r>
  <r>
    <s v="USD"/>
    <s v="0.51.0.40.675.0.12.003.01"/>
    <s v="510406751200301"/>
    <s v="Cargos Financieros No Documentados -Bonos Subordinados"/>
    <n v="0"/>
    <n v="2549273.9900000002"/>
    <n v="18861135021"/>
    <n v="18861135021"/>
    <x v="4"/>
    <x v="16"/>
    <x v="96"/>
    <x v="22"/>
    <x v="7"/>
    <x v="47"/>
  </r>
  <r>
    <s v="GS"/>
    <s v="0.51.0.40.675.0.12.051.99"/>
    <s v="510406751205199"/>
    <s v="Intereses Sobre Prestamos Afd Gs."/>
    <n v="27664190348"/>
    <n v="0"/>
    <n v="0"/>
    <n v="27664190348"/>
    <x v="4"/>
    <x v="16"/>
    <x v="96"/>
    <x v="22"/>
    <x v="7"/>
    <x v="47"/>
  </r>
  <r>
    <s v="USD"/>
    <s v="0.51.0.40.691.0.04.000.01"/>
    <s v="510406910400001"/>
    <s v="Sobrevendida"/>
    <n v="0"/>
    <n v="593015.36"/>
    <n v="4387501233"/>
    <n v="4387501233"/>
    <x v="4"/>
    <x v="16"/>
    <x v="97"/>
    <x v="2"/>
    <x v="7"/>
    <x v="47"/>
  </r>
  <r>
    <s v="USD"/>
    <s v="0.51.0.40.697.0.02.000.01"/>
    <s v="510406970200001"/>
    <s v="Venta y Cesion de Cartera-Sector Financiero"/>
    <n v="0"/>
    <n v="18956245.050000001"/>
    <n v="140250243314"/>
    <n v="140250243314"/>
    <x v="4"/>
    <x v="16"/>
    <x v="98"/>
    <x v="0"/>
    <x v="7"/>
    <x v="47"/>
  </r>
  <r>
    <s v="GS"/>
    <s v="0.51.0.40.697.0.02.000.99"/>
    <s v="510406970200099"/>
    <s v="Venta y Cesion de Cartera-Sector Financiero"/>
    <n v="165283970999"/>
    <n v="0"/>
    <n v="0"/>
    <n v="165283970999"/>
    <x v="4"/>
    <x v="16"/>
    <x v="98"/>
    <x v="0"/>
    <x v="7"/>
    <x v="47"/>
  </r>
  <r>
    <s v="USD"/>
    <s v="0.51.0.40.697.0.04.000.01"/>
    <s v="510406970400001"/>
    <s v="Venta y Cesion de Cartera"/>
    <n v="0"/>
    <n v="4724156.5"/>
    <n v="34952286006"/>
    <n v="34952286006"/>
    <x v="4"/>
    <x v="16"/>
    <x v="98"/>
    <x v="2"/>
    <x v="7"/>
    <x v="47"/>
  </r>
  <r>
    <s v="GS"/>
    <s v="0.51.0.40.697.0.04.000.99"/>
    <s v="510406970400099"/>
    <s v="Venta y Cesion de Cartera"/>
    <n v="71105440155"/>
    <n v="0"/>
    <n v="0"/>
    <n v="71105440155"/>
    <x v="4"/>
    <x v="16"/>
    <x v="98"/>
    <x v="2"/>
    <x v="7"/>
    <x v="47"/>
  </r>
  <r>
    <s v="USD"/>
    <s v="0.52.0.10.652.0.02.011.01"/>
    <s v="520106520201101"/>
    <s v="Hipotecas Usd - Valor No Computable"/>
    <n v="0"/>
    <n v="-7767107.7599999998"/>
    <n v="-57465956486"/>
    <n v="-57465956486"/>
    <x v="4"/>
    <x v="17"/>
    <x v="99"/>
    <x v="0"/>
    <x v="0"/>
    <x v="48"/>
  </r>
  <r>
    <s v="GS"/>
    <s v="0.52.0.10.652.0.02.011.99"/>
    <s v="520106520201199"/>
    <s v="Hipotecas - Valor No Computable"/>
    <n v="-90970127292"/>
    <n v="0"/>
    <n v="0"/>
    <n v="-90970127292"/>
    <x v="4"/>
    <x v="17"/>
    <x v="99"/>
    <x v="0"/>
    <x v="0"/>
    <x v="48"/>
  </r>
  <r>
    <s v="USD"/>
    <s v="0.52.0.10.652.0.02.060.01"/>
    <s v="520106520206001"/>
    <s v="Hipotecas Usd - Valor Computable"/>
    <n v="0"/>
    <n v="-2261000"/>
    <n v="-16728302430"/>
    <n v="-16728302430"/>
    <x v="4"/>
    <x v="17"/>
    <x v="99"/>
    <x v="0"/>
    <x v="0"/>
    <x v="48"/>
  </r>
  <r>
    <s v="GS"/>
    <s v="0.52.0.10.652.0.02.060.99"/>
    <s v="520106520206099"/>
    <s v="Hipotecas - Valor Computable"/>
    <n v="-20284278447"/>
    <n v="0"/>
    <n v="0"/>
    <n v="-20284278447"/>
    <x v="4"/>
    <x v="17"/>
    <x v="99"/>
    <x v="0"/>
    <x v="0"/>
    <x v="48"/>
  </r>
  <r>
    <s v="GS"/>
    <s v="0.52.0.10.652.0.02.090.99"/>
    <s v="520106520209099"/>
    <s v="Cash Collateral -Computable"/>
    <n v="-10760821169"/>
    <n v="0"/>
    <n v="0"/>
    <n v="-10760821169"/>
    <x v="4"/>
    <x v="17"/>
    <x v="99"/>
    <x v="0"/>
    <x v="0"/>
    <x v="48"/>
  </r>
  <r>
    <s v="USD"/>
    <s v="0.52.0.10.652.0.02.091.01"/>
    <s v="520106520209101"/>
    <s v="Cash Collateral Computable"/>
    <n v="0"/>
    <n v="-59078.720000000001"/>
    <n v="-437101590"/>
    <n v="-437101590"/>
    <x v="4"/>
    <x v="17"/>
    <x v="99"/>
    <x v="0"/>
    <x v="0"/>
    <x v="48"/>
  </r>
  <r>
    <s v="GS"/>
    <s v="0.52.0.10.652.0.02.091.99"/>
    <s v="520106520209199"/>
    <s v="Cash Collateral -No Computable"/>
    <n v="-11754685599"/>
    <n v="0"/>
    <n v="0"/>
    <n v="-11754685599"/>
    <x v="4"/>
    <x v="17"/>
    <x v="99"/>
    <x v="0"/>
    <x v="0"/>
    <x v="48"/>
  </r>
  <r>
    <s v="USD"/>
    <s v="0.52.0.10.652.0.02.092.01"/>
    <s v="520106520209201"/>
    <s v="Cash Collateral-No Computable"/>
    <n v="0"/>
    <n v="-52921.279999999999"/>
    <n v="-391544970"/>
    <n v="-391544970"/>
    <x v="4"/>
    <x v="17"/>
    <x v="99"/>
    <x v="0"/>
    <x v="0"/>
    <x v="48"/>
  </r>
  <r>
    <s v="GS"/>
    <s v="0.52.0.10.652.0.02.100.99"/>
    <s v="520106520210099"/>
    <s v="Garantia Fogapy-Computable"/>
    <n v="-5658215101"/>
    <n v="0"/>
    <n v="0"/>
    <n v="-5658215101"/>
    <x v="4"/>
    <x v="17"/>
    <x v="99"/>
    <x v="0"/>
    <x v="0"/>
    <x v="48"/>
  </r>
  <r>
    <s v="USD"/>
    <s v="0.52.0.10.654.0.02.012.01"/>
    <s v="520106540201201"/>
    <s v="Otorgantes de Garantías - Codeudorias"/>
    <n v="0"/>
    <n v="-58526428.829999998"/>
    <n v="-433015392135"/>
    <n v="-433015392135"/>
    <x v="4"/>
    <x v="17"/>
    <x v="100"/>
    <x v="0"/>
    <x v="0"/>
    <x v="48"/>
  </r>
  <r>
    <s v="GS"/>
    <s v="0.52.0.10.654.0.02.012.99"/>
    <s v="520106540201299"/>
    <s v="Otorgantes de Garantías - Codeudorias"/>
    <n v="-263350690667"/>
    <n v="0"/>
    <n v="0"/>
    <n v="-263350690667"/>
    <x v="4"/>
    <x v="17"/>
    <x v="100"/>
    <x v="0"/>
    <x v="0"/>
    <x v="48"/>
  </r>
  <r>
    <s v="USD"/>
    <s v="0.52.0.40.680.0.02.000.01"/>
    <s v="520406800200001"/>
    <s v="Fideicomiso Usd"/>
    <n v="0"/>
    <n v="-3548044.05"/>
    <n v="-26250665150"/>
    <n v="-26250665150"/>
    <x v="4"/>
    <x v="17"/>
    <x v="101"/>
    <x v="0"/>
    <x v="7"/>
    <x v="49"/>
  </r>
  <r>
    <s v="GS"/>
    <s v="0.52.0.40.680.0.02.001.99"/>
    <s v="520406800200199"/>
    <s v="Fideicomiso Gs"/>
    <n v="-291310393572"/>
    <n v="0"/>
    <n v="0"/>
    <n v="-291310393572"/>
    <x v="4"/>
    <x v="17"/>
    <x v="101"/>
    <x v="0"/>
    <x v="7"/>
    <x v="49"/>
  </r>
  <r>
    <s v="GS"/>
    <s v="0.52.0.40.680.0.02.010.99"/>
    <s v="520406800201099"/>
    <s v="Garantias en Fideicomisos - Valor Computable"/>
    <n v="-900967200"/>
    <n v="0"/>
    <n v="0"/>
    <n v="-900967200"/>
    <x v="4"/>
    <x v="17"/>
    <x v="101"/>
    <x v="0"/>
    <x v="7"/>
    <x v="49"/>
  </r>
  <r>
    <s v="GS"/>
    <s v="0.52.0.40.680.0.02.011.99"/>
    <s v="520406800201199"/>
    <s v="Garantias en Fideicomisos - Valor No Computable"/>
    <n v="-1579161600"/>
    <n v="0"/>
    <n v="0"/>
    <n v="-1579161600"/>
    <x v="4"/>
    <x v="17"/>
    <x v="101"/>
    <x v="0"/>
    <x v="7"/>
    <x v="49"/>
  </r>
  <r>
    <s v="USD"/>
    <s v="0.52.0.40.680.0.12.001.01"/>
    <s v="520406801200101"/>
    <s v="Cargos Financieros No Documentados a Devengar"/>
    <n v="0"/>
    <n v="-228365.92"/>
    <n v="-1689594947"/>
    <n v="-1689594947"/>
    <x v="4"/>
    <x v="17"/>
    <x v="101"/>
    <x v="22"/>
    <x v="7"/>
    <x v="49"/>
  </r>
  <r>
    <s v="GS"/>
    <s v="0.52.0.40.680.0.12.002.99"/>
    <s v="520406801200299"/>
    <s v="Cargos Financieros No Docum. a Devengar"/>
    <n v="-17073639468"/>
    <n v="0"/>
    <n v="0"/>
    <n v="-17073639468"/>
    <x v="4"/>
    <x v="17"/>
    <x v="101"/>
    <x v="22"/>
    <x v="7"/>
    <x v="49"/>
  </r>
  <r>
    <s v="USD"/>
    <s v="0.52.0.40.680.0.12.003.01"/>
    <s v="520406801200301"/>
    <s v="Cargos Financieros No Docum.-Bonos Subordinados"/>
    <n v="0"/>
    <n v="-2549273.9900000002"/>
    <n v="-18861135021"/>
    <n v="-18861135021"/>
    <x v="4"/>
    <x v="17"/>
    <x v="101"/>
    <x v="22"/>
    <x v="7"/>
    <x v="49"/>
  </r>
  <r>
    <s v="GS"/>
    <s v="0.52.0.40.680.0.12.051.99"/>
    <s v="520406801205199"/>
    <s v="Intereses Sobre Prestamos Afd Gs"/>
    <n v="-27664190348"/>
    <n v="0"/>
    <n v="0"/>
    <n v="-27664190348"/>
    <x v="4"/>
    <x v="17"/>
    <x v="101"/>
    <x v="22"/>
    <x v="7"/>
    <x v="49"/>
  </r>
  <r>
    <s v="USD"/>
    <s v="0.52.0.40.690.0.04.000.01"/>
    <s v="520406900400001"/>
    <s v="Sobrevendida"/>
    <n v="0"/>
    <n v="-593015.36"/>
    <n v="-4387501233"/>
    <n v="-4387501233"/>
    <x v="4"/>
    <x v="17"/>
    <x v="102"/>
    <x v="2"/>
    <x v="7"/>
    <x v="49"/>
  </r>
  <r>
    <s v="USD"/>
    <s v="0.52.0.40.696.0.02.000.01"/>
    <s v="520406960200001"/>
    <s v=" Venta y Cesion de Cartera"/>
    <n v="0"/>
    <n v="-18956245.050000001"/>
    <n v="-140250243314"/>
    <n v="-140250243314"/>
    <x v="4"/>
    <x v="17"/>
    <x v="103"/>
    <x v="0"/>
    <x v="7"/>
    <x v="49"/>
  </r>
  <r>
    <s v="GS"/>
    <s v="0.52.0.40.696.0.02.000.99"/>
    <s v="520406960200099"/>
    <s v=" Venta y Cesion de Cartera"/>
    <n v="-165283970999"/>
    <n v="0"/>
    <n v="0"/>
    <n v="-165283970999"/>
    <x v="4"/>
    <x v="17"/>
    <x v="103"/>
    <x v="0"/>
    <x v="7"/>
    <x v="49"/>
  </r>
  <r>
    <s v="USD"/>
    <s v="0.52.0.40.696.0.04.000.01"/>
    <s v="520406960400001"/>
    <s v="Venta y Cesion de Cartera-Sector No Financiero"/>
    <n v="0"/>
    <n v="-4724156.5"/>
    <n v="-34952286006"/>
    <n v="-34952286006"/>
    <x v="4"/>
    <x v="17"/>
    <x v="103"/>
    <x v="2"/>
    <x v="7"/>
    <x v="49"/>
  </r>
  <r>
    <s v="GS"/>
    <s v="0.52.0.40.696.0.04.000.99"/>
    <s v="520406960400099"/>
    <s v="Venta y Cesion de Cartera-Sector No Financiero"/>
    <n v="-71105440155"/>
    <n v="0"/>
    <n v="0"/>
    <n v="-71105440155"/>
    <x v="4"/>
    <x v="17"/>
    <x v="103"/>
    <x v="2"/>
    <x v="7"/>
    <x v="49"/>
  </r>
  <r>
    <s v="USD"/>
    <s v="0.61.0.10.702.0.02.020.01"/>
    <s v="610107020202001"/>
    <s v="Superavit Encajes Legales"/>
    <n v="0"/>
    <n v="-24815.55"/>
    <n v="-180872636"/>
    <n v="-180872636"/>
    <x v="5"/>
    <x v="18"/>
    <x v="104"/>
    <x v="0"/>
    <x v="0"/>
    <x v="50"/>
  </r>
  <r>
    <s v="GS"/>
    <s v="0.61.0.10.702.0.02.020.99"/>
    <s v="610107020202099"/>
    <s v="Superavit Encajes Legales"/>
    <n v="-378281039"/>
    <n v="0"/>
    <n v="0"/>
    <n v="-378281039"/>
    <x v="5"/>
    <x v="18"/>
    <x v="104"/>
    <x v="0"/>
    <x v="0"/>
    <x v="50"/>
  </r>
  <r>
    <s v="GS"/>
    <s v="0.61.0.10.702.0.02.030.99"/>
    <s v="610107020203099"/>
    <s v="Intereses en Caja de Ahorros"/>
    <n v="-64663675"/>
    <n v="0"/>
    <n v="0"/>
    <n v="-64663675"/>
    <x v="5"/>
    <x v="18"/>
    <x v="104"/>
    <x v="0"/>
    <x v="0"/>
    <x v="50"/>
  </r>
  <r>
    <s v="GS"/>
    <s v="0.61.0.10.702.0.02.070.99"/>
    <s v="610107020207099"/>
    <s v="Facilidad Permanente de Depositos"/>
    <n v="-609024385"/>
    <n v="0"/>
    <n v="0"/>
    <n v="-609024385"/>
    <x v="5"/>
    <x v="18"/>
    <x v="104"/>
    <x v="0"/>
    <x v="0"/>
    <x v="50"/>
  </r>
  <r>
    <s v="USD"/>
    <s v="0.61.0.10.702.0.02.090.01"/>
    <s v="610107020209001"/>
    <s v="Perdida Cdas Comprados"/>
    <n v="0"/>
    <n v="-578.6"/>
    <n v="-4212636"/>
    <n v="-4212636"/>
    <x v="5"/>
    <x v="18"/>
    <x v="104"/>
    <x v="0"/>
    <x v="0"/>
    <x v="50"/>
  </r>
  <r>
    <s v="GS"/>
    <s v="0.61.0.10.702.0.02.090.99"/>
    <s v="610107020209099"/>
    <s v="Cda Comprados"/>
    <n v="-1978601194"/>
    <n v="0"/>
    <n v="0"/>
    <n v="-1978601194"/>
    <x v="5"/>
    <x v="18"/>
    <x v="104"/>
    <x v="0"/>
    <x v="0"/>
    <x v="50"/>
  </r>
  <r>
    <s v="USD"/>
    <s v="0.61.0.10.702.0.02.612.01"/>
    <s v="610107020261201"/>
    <s v="Prestamo Comercial - Us$ "/>
    <n v="0"/>
    <n v="-25990.23"/>
    <n v="-189954057"/>
    <n v="-189954057"/>
    <x v="5"/>
    <x v="18"/>
    <x v="104"/>
    <x v="0"/>
    <x v="0"/>
    <x v="50"/>
  </r>
  <r>
    <s v="USD"/>
    <s v="0.61.0.10.704.0.04.000.98"/>
    <s v="610107040400098"/>
    <s v="En Valores Publicos Nacionales - Residentes"/>
    <n v="0"/>
    <n v="-4808.62"/>
    <n v="-35240526"/>
    <n v="-35240526"/>
    <x v="5"/>
    <x v="18"/>
    <x v="105"/>
    <x v="2"/>
    <x v="0"/>
    <x v="50"/>
  </r>
  <r>
    <s v="GS"/>
    <s v="0.61.0.10.704.0.04.000.99"/>
    <s v="610107040400099"/>
    <s v="Valores Publicos Emitidos"/>
    <n v="-2356646887"/>
    <n v="0"/>
    <n v="0"/>
    <n v="-2356646887"/>
    <x v="5"/>
    <x v="18"/>
    <x v="105"/>
    <x v="2"/>
    <x v="0"/>
    <x v="50"/>
  </r>
  <r>
    <s v="USD"/>
    <s v="0.61.0.20.712.0.02.312.01"/>
    <s v="610207120231201"/>
    <s v="Prestamos c/Pagares - Fom. Industrial - U$A"/>
    <n v="0"/>
    <n v="-35942.46"/>
    <n v="-262336825"/>
    <n v="-262336825"/>
    <x v="5"/>
    <x v="18"/>
    <x v="106"/>
    <x v="0"/>
    <x v="1"/>
    <x v="51"/>
  </r>
  <r>
    <s v="GS"/>
    <s v="0.61.0.20.712.0.02.312.99"/>
    <s v="610207120231299"/>
    <s v="Prestamos c/Pagares - Fom. Industrial"/>
    <n v="-61531120"/>
    <n v="0"/>
    <n v="0"/>
    <n v="-61531120"/>
    <x v="5"/>
    <x v="18"/>
    <x v="106"/>
    <x v="0"/>
    <x v="1"/>
    <x v="51"/>
  </r>
  <r>
    <s v="GS"/>
    <s v="0.61.0.20.712.0.02.512.99"/>
    <s v="610207120251299"/>
    <s v="Prestamos c/Pagares - Construccion"/>
    <n v="-1286520"/>
    <n v="0"/>
    <n v="0"/>
    <n v="-1286520"/>
    <x v="5"/>
    <x v="18"/>
    <x v="106"/>
    <x v="0"/>
    <x v="1"/>
    <x v="51"/>
  </r>
  <r>
    <s v="USD"/>
    <s v="0.61.0.20.712.0.02.612.01"/>
    <s v="610207120261201"/>
    <s v="Prestamo Comercial - Us$ "/>
    <n v="0"/>
    <n v="-294273.15000000002"/>
    <n v="-2147522311"/>
    <n v="-2147522311"/>
    <x v="5"/>
    <x v="18"/>
    <x v="106"/>
    <x v="0"/>
    <x v="1"/>
    <x v="51"/>
  </r>
  <r>
    <s v="GS"/>
    <s v="0.61.0.20.712.0.02.612.99"/>
    <s v="610207120261299"/>
    <s v="Prestamo Comercial - Gs "/>
    <n v="-1226907016"/>
    <n v="0"/>
    <n v="0"/>
    <n v="-1226907016"/>
    <x v="5"/>
    <x v="18"/>
    <x v="106"/>
    <x v="0"/>
    <x v="1"/>
    <x v="51"/>
  </r>
  <r>
    <s v="USD"/>
    <s v="0.61.0.20.712.0.02.712.01"/>
    <s v="610207120271201"/>
    <s v="Prest. c/Pag. Sector Consumo - U$A"/>
    <n v="0"/>
    <n v="-2161.5500000000002"/>
    <n v="-15783242"/>
    <n v="-15783242"/>
    <x v="5"/>
    <x v="18"/>
    <x v="106"/>
    <x v="0"/>
    <x v="1"/>
    <x v="51"/>
  </r>
  <r>
    <s v="GS"/>
    <s v="0.61.0.20.712.0.02.712.99"/>
    <s v="610207120271299"/>
    <s v="Prest. c/Pag. Sector Consumo - Gs"/>
    <n v="-65540139"/>
    <n v="0"/>
    <n v="0"/>
    <n v="-65540139"/>
    <x v="5"/>
    <x v="18"/>
    <x v="106"/>
    <x v="0"/>
    <x v="1"/>
    <x v="51"/>
  </r>
  <r>
    <s v="GS"/>
    <s v="0.61.0.20.712.0.02.732.99"/>
    <s v="610207120273299"/>
    <s v="Productos por Prestamos a Plazo Fijo"/>
    <n v="-176091922"/>
    <n v="0"/>
    <n v="0"/>
    <n v="-176091922"/>
    <x v="5"/>
    <x v="18"/>
    <x v="106"/>
    <x v="0"/>
    <x v="1"/>
    <x v="51"/>
  </r>
  <r>
    <s v="USD"/>
    <s v="0.61.0.20.712.0.02.812.01"/>
    <s v="610207120281201"/>
    <s v="Prestamos Contra Pagares - M.E."/>
    <n v="0"/>
    <n v="-43431.01"/>
    <n v="-317087913"/>
    <n v="-317087913"/>
    <x v="5"/>
    <x v="18"/>
    <x v="106"/>
    <x v="0"/>
    <x v="1"/>
    <x v="51"/>
  </r>
  <r>
    <s v="GS"/>
    <s v="0.61.0.20.712.0.02.812.99"/>
    <s v="610207120281299"/>
    <s v="Intereses Prestamos Contra Pag. Importacion Gs"/>
    <n v="-575120525"/>
    <n v="0"/>
    <n v="0"/>
    <n v="-575120525"/>
    <x v="5"/>
    <x v="18"/>
    <x v="106"/>
    <x v="0"/>
    <x v="1"/>
    <x v="51"/>
  </r>
  <r>
    <s v="GS"/>
    <s v="0.61.0.20.714.0.02.001.99"/>
    <s v="610207140200199"/>
    <s v="Intereses Punitorios Prestamos Amortizables"/>
    <n v="-24351058"/>
    <n v="0"/>
    <n v="0"/>
    <n v="-24351058"/>
    <x v="5"/>
    <x v="18"/>
    <x v="107"/>
    <x v="0"/>
    <x v="1"/>
    <x v="51"/>
  </r>
  <r>
    <s v="USD"/>
    <s v="0.61.0.20.714.0.02.112.01"/>
    <s v="610207140211201"/>
    <s v="Prestamo c/ Pagares - Fomento Agricola -U$A"/>
    <n v="0"/>
    <n v="-61443.87"/>
    <n v="-450186553"/>
    <n v="-450186553"/>
    <x v="5"/>
    <x v="18"/>
    <x v="107"/>
    <x v="0"/>
    <x v="1"/>
    <x v="51"/>
  </r>
  <r>
    <s v="GS"/>
    <s v="0.61.0.20.714.0.02.112.99"/>
    <s v="610207140211299"/>
    <s v="Prestamos c/Pagares - Fom. Agricola"/>
    <n v="-444571863"/>
    <n v="0"/>
    <n v="0"/>
    <n v="-444571863"/>
    <x v="5"/>
    <x v="18"/>
    <x v="107"/>
    <x v="0"/>
    <x v="1"/>
    <x v="51"/>
  </r>
  <r>
    <s v="USD"/>
    <s v="0.61.0.20.714.0.02.212.01"/>
    <s v="610207140221201"/>
    <s v="Prestamo c/Pagares - Fom. Ganadero - U$A"/>
    <n v="0"/>
    <n v="-5532.7"/>
    <n v="-40605128"/>
    <n v="-40605128"/>
    <x v="5"/>
    <x v="18"/>
    <x v="107"/>
    <x v="0"/>
    <x v="1"/>
    <x v="51"/>
  </r>
  <r>
    <s v="GS"/>
    <s v="0.61.0.20.714.0.02.212.99"/>
    <s v="610207140221299"/>
    <s v="Prestamos c/Pagares - Fom. Ganadero"/>
    <n v="-212847729"/>
    <n v="0"/>
    <n v="0"/>
    <n v="-212847729"/>
    <x v="5"/>
    <x v="18"/>
    <x v="107"/>
    <x v="0"/>
    <x v="1"/>
    <x v="51"/>
  </r>
  <r>
    <s v="USD"/>
    <s v="0.61.0.20.714.0.02.312.01"/>
    <s v="610207140231201"/>
    <s v="Prestamos c/Pagares - Fom. Industrial - U$A"/>
    <n v="0"/>
    <n v="-4670.74"/>
    <n v="-34128338"/>
    <n v="-34128338"/>
    <x v="5"/>
    <x v="18"/>
    <x v="107"/>
    <x v="0"/>
    <x v="1"/>
    <x v="51"/>
  </r>
  <r>
    <s v="GS"/>
    <s v="0.61.0.20.714.0.02.312.99"/>
    <s v="610207140231299"/>
    <s v="Prestamos c/Pagares - Fom. Industrial"/>
    <n v="-636935202"/>
    <n v="0"/>
    <n v="0"/>
    <n v="-636935202"/>
    <x v="5"/>
    <x v="18"/>
    <x v="107"/>
    <x v="0"/>
    <x v="1"/>
    <x v="51"/>
  </r>
  <r>
    <s v="USD"/>
    <s v="0.61.0.20.714.0.02.412.01"/>
    <s v="610207140241201"/>
    <s v="Prestamos c/Pagares - Exportacion - U$A"/>
    <n v="0"/>
    <n v="-83449.179999999993"/>
    <n v="-609911663"/>
    <n v="-609911663"/>
    <x v="5"/>
    <x v="18"/>
    <x v="107"/>
    <x v="0"/>
    <x v="1"/>
    <x v="51"/>
  </r>
  <r>
    <s v="GS"/>
    <s v="0.61.0.20.714.0.02.412.99"/>
    <s v="610207140241299"/>
    <s v="Prestamos c/Pagares - Exportacion"/>
    <n v="-457642227"/>
    <n v="0"/>
    <n v="0"/>
    <n v="-457642227"/>
    <x v="5"/>
    <x v="18"/>
    <x v="107"/>
    <x v="0"/>
    <x v="1"/>
    <x v="51"/>
  </r>
  <r>
    <s v="USD"/>
    <s v="0.61.0.20.714.0.02.512.01"/>
    <s v="610207140251201"/>
    <s v="Prestamos c/Pagares - Construccion - U$A"/>
    <n v="0"/>
    <n v="-68.06"/>
    <n v="-498770"/>
    <n v="-498770"/>
    <x v="5"/>
    <x v="18"/>
    <x v="107"/>
    <x v="0"/>
    <x v="1"/>
    <x v="51"/>
  </r>
  <r>
    <s v="GS"/>
    <s v="0.61.0.20.714.0.02.512.99"/>
    <s v="610207140251299"/>
    <s v="Prest. c/ Pagares - Construccion -Gs"/>
    <n v="-1810237177"/>
    <n v="0"/>
    <n v="0"/>
    <n v="-1810237177"/>
    <x v="5"/>
    <x v="18"/>
    <x v="107"/>
    <x v="0"/>
    <x v="1"/>
    <x v="51"/>
  </r>
  <r>
    <s v="USD"/>
    <s v="0.61.0.20.714.0.02.612.01"/>
    <s v="610207140261201"/>
    <s v="Prestamo Comercial - Us$ "/>
    <n v="0"/>
    <n v="-826987.02"/>
    <n v="-6039067854"/>
    <n v="-6039067854"/>
    <x v="5"/>
    <x v="18"/>
    <x v="107"/>
    <x v="0"/>
    <x v="1"/>
    <x v="51"/>
  </r>
  <r>
    <s v="GS"/>
    <s v="0.61.0.20.714.0.02.612.99"/>
    <s v="610207140261299"/>
    <s v="Prestamo Comercial - Gs "/>
    <n v="-35695321522"/>
    <n v="0"/>
    <n v="0"/>
    <n v="-35695321522"/>
    <x v="5"/>
    <x v="18"/>
    <x v="107"/>
    <x v="0"/>
    <x v="1"/>
    <x v="51"/>
  </r>
  <r>
    <s v="USD"/>
    <s v="0.61.0.20.714.0.02.712.01"/>
    <s v="610207140271201"/>
    <s v="Prestamos c/Pagares - Sector Consumo - U$A"/>
    <n v="0"/>
    <n v="-14500.43"/>
    <n v="-105883001"/>
    <n v="-105883001"/>
    <x v="5"/>
    <x v="18"/>
    <x v="107"/>
    <x v="0"/>
    <x v="1"/>
    <x v="51"/>
  </r>
  <r>
    <s v="GS"/>
    <s v="0.61.0.20.714.0.02.712.99"/>
    <s v="610207140271299"/>
    <s v="Prestamos c/Pagares - Sector Consumo - Gs."/>
    <n v="-1045876939"/>
    <n v="0"/>
    <n v="0"/>
    <n v="-1045876939"/>
    <x v="5"/>
    <x v="18"/>
    <x v="107"/>
    <x v="0"/>
    <x v="1"/>
    <x v="51"/>
  </r>
  <r>
    <s v="USD"/>
    <s v="0.61.0.20.714.0.02.716.01"/>
    <s v="610207140271601"/>
    <s v="Int. Cobrado Automoviles - Usd"/>
    <n v="0"/>
    <n v="-616.66"/>
    <n v="-4518495"/>
    <n v="-4518495"/>
    <x v="5"/>
    <x v="18"/>
    <x v="107"/>
    <x v="0"/>
    <x v="1"/>
    <x v="51"/>
  </r>
  <r>
    <s v="GS"/>
    <s v="0.61.0.20.714.0.02.716.99"/>
    <s v="610207140271699"/>
    <s v="Int. Cobrado Automoviles - Gs'"/>
    <n v="-24261902"/>
    <n v="0"/>
    <n v="0"/>
    <n v="-24261902"/>
    <x v="5"/>
    <x v="18"/>
    <x v="107"/>
    <x v="0"/>
    <x v="1"/>
    <x v="51"/>
  </r>
  <r>
    <s v="USD"/>
    <s v="0.61.0.20.714.0.02.732.01"/>
    <s v="610207140273201"/>
    <s v="Prestamos - Bex Vivienda - Me."/>
    <n v="0"/>
    <n v="-4916.47"/>
    <n v="-35952275"/>
    <n v="-35952275"/>
    <x v="5"/>
    <x v="18"/>
    <x v="107"/>
    <x v="0"/>
    <x v="1"/>
    <x v="51"/>
  </r>
  <r>
    <s v="GS"/>
    <s v="0.61.0.20.714.0.02.732.99"/>
    <s v="610207140273299"/>
    <s v="Prestamos - Bex Vivienda - Gs."/>
    <n v="-996209338"/>
    <n v="0"/>
    <n v="0"/>
    <n v="-996209338"/>
    <x v="5"/>
    <x v="18"/>
    <x v="107"/>
    <x v="0"/>
    <x v="1"/>
    <x v="51"/>
  </r>
  <r>
    <s v="USD"/>
    <s v="0.61.0.20.714.0.02.812.01"/>
    <s v="610207140281201"/>
    <s v="Prestamos c/Pagares - M.E."/>
    <n v="0"/>
    <n v="-67176.570000000007"/>
    <n v="-490475684"/>
    <n v="-490475684"/>
    <x v="5"/>
    <x v="18"/>
    <x v="107"/>
    <x v="0"/>
    <x v="1"/>
    <x v="51"/>
  </r>
  <r>
    <s v="GS"/>
    <s v="0.61.0.20.714.0.02.812.99"/>
    <s v="610207140281299"/>
    <s v="Prestamos c/Pagares - Gs"/>
    <n v="-311002753"/>
    <n v="0"/>
    <n v="0"/>
    <n v="-311002753"/>
    <x v="5"/>
    <x v="18"/>
    <x v="107"/>
    <x v="0"/>
    <x v="1"/>
    <x v="51"/>
  </r>
  <r>
    <s v="GS"/>
    <s v="0.61.0.20.718.0.02.001.99"/>
    <s v="610207180200199"/>
    <s v="Intereses Moratorios Descuento de Documentos"/>
    <n v="-1154075349"/>
    <n v="0"/>
    <n v="0"/>
    <n v="-1154075349"/>
    <x v="5"/>
    <x v="18"/>
    <x v="108"/>
    <x v="0"/>
    <x v="1"/>
    <x v="51"/>
  </r>
  <r>
    <s v="GS"/>
    <s v="0.61.0.20.718.0.02.112.99"/>
    <s v="610207180211299"/>
    <s v="Doc Descontados - Agricola"/>
    <n v="-25329509"/>
    <n v="0"/>
    <n v="0"/>
    <n v="-25329509"/>
    <x v="5"/>
    <x v="18"/>
    <x v="108"/>
    <x v="0"/>
    <x v="1"/>
    <x v="51"/>
  </r>
  <r>
    <s v="GS"/>
    <s v="0.61.0.20.718.0.02.212.99"/>
    <s v="610207180221299"/>
    <s v="Doc Descontados - Ganadero"/>
    <n v="-15541631"/>
    <n v="0"/>
    <n v="0"/>
    <n v="-15541631"/>
    <x v="5"/>
    <x v="18"/>
    <x v="108"/>
    <x v="0"/>
    <x v="1"/>
    <x v="51"/>
  </r>
  <r>
    <s v="USD"/>
    <s v="0.61.0.20.718.0.02.312.01"/>
    <s v="610207180231201"/>
    <s v="Productos Sobre Documentos Descontados"/>
    <n v="0"/>
    <n v="-227.91"/>
    <n v="-1664253"/>
    <n v="-1664253"/>
    <x v="5"/>
    <x v="18"/>
    <x v="108"/>
    <x v="0"/>
    <x v="1"/>
    <x v="51"/>
  </r>
  <r>
    <s v="GS"/>
    <s v="0.61.0.20.718.0.02.312.99"/>
    <s v="610207180231299"/>
    <s v="Productos Sobre Documentos Descontados"/>
    <n v="-6163171"/>
    <n v="0"/>
    <n v="0"/>
    <n v="-6163171"/>
    <x v="5"/>
    <x v="18"/>
    <x v="108"/>
    <x v="0"/>
    <x v="1"/>
    <x v="51"/>
  </r>
  <r>
    <s v="USD"/>
    <s v="0.61.0.20.718.0.02.412.01"/>
    <s v="610207180241201"/>
    <s v="Productos Sobre Documentos Descontados"/>
    <n v="0"/>
    <n v="-768.45"/>
    <n v="-5624670"/>
    <n v="-5624670"/>
    <x v="5"/>
    <x v="18"/>
    <x v="108"/>
    <x v="0"/>
    <x v="1"/>
    <x v="51"/>
  </r>
  <r>
    <s v="GS"/>
    <s v="0.61.0.20.718.0.02.412.99"/>
    <s v="610207180241299"/>
    <s v="Productos Sobre Documentos Descontados"/>
    <n v="-58264542"/>
    <n v="0"/>
    <n v="0"/>
    <n v="-58264542"/>
    <x v="5"/>
    <x v="18"/>
    <x v="108"/>
    <x v="0"/>
    <x v="1"/>
    <x v="51"/>
  </r>
  <r>
    <s v="GS"/>
    <s v="0.61.0.20.718.0.02.512.99"/>
    <s v="610207180251299"/>
    <s v="Productos Sobre Documentos Descontados"/>
    <n v="-43348371"/>
    <n v="0"/>
    <n v="0"/>
    <n v="-43348371"/>
    <x v="5"/>
    <x v="18"/>
    <x v="108"/>
    <x v="0"/>
    <x v="1"/>
    <x v="51"/>
  </r>
  <r>
    <s v="USD"/>
    <s v="0.61.0.20.718.0.02.612.01"/>
    <s v="610207180261201"/>
    <s v="Documentos Descontados - Me"/>
    <n v="0"/>
    <n v="-18399.7"/>
    <n v="-134436231"/>
    <n v="-134436231"/>
    <x v="5"/>
    <x v="18"/>
    <x v="108"/>
    <x v="0"/>
    <x v="1"/>
    <x v="51"/>
  </r>
  <r>
    <s v="GS"/>
    <s v="0.61.0.20.718.0.02.612.99"/>
    <s v="610207180261299"/>
    <s v="Productos Sobre Documentos Descontados"/>
    <n v="-385250507"/>
    <n v="0"/>
    <n v="0"/>
    <n v="-385250507"/>
    <x v="5"/>
    <x v="18"/>
    <x v="108"/>
    <x v="0"/>
    <x v="1"/>
    <x v="51"/>
  </r>
  <r>
    <s v="USD"/>
    <s v="0.61.0.20.718.0.02.712.01"/>
    <s v="610207180271201"/>
    <s v="s/Documentos Descontados  - Me"/>
    <n v="0"/>
    <n v="-32.5"/>
    <n v="-238903"/>
    <n v="-238903"/>
    <x v="5"/>
    <x v="18"/>
    <x v="108"/>
    <x v="0"/>
    <x v="1"/>
    <x v="51"/>
  </r>
  <r>
    <s v="GS"/>
    <s v="0.61.0.20.718.0.02.712.99"/>
    <s v="610207180271299"/>
    <s v="s/ Documentos Descontados - Gs"/>
    <n v="-14898868"/>
    <n v="0"/>
    <n v="0"/>
    <n v="-14898868"/>
    <x v="5"/>
    <x v="18"/>
    <x v="108"/>
    <x v="0"/>
    <x v="1"/>
    <x v="51"/>
  </r>
  <r>
    <s v="GS"/>
    <s v="0.61.0.20.718.0.02.812.99"/>
    <s v="610207180281299"/>
    <s v="Productos Sobre Documentos Descontados"/>
    <n v="-868930"/>
    <n v="0"/>
    <n v="0"/>
    <n v="-868930"/>
    <x v="5"/>
    <x v="18"/>
    <x v="108"/>
    <x v="0"/>
    <x v="1"/>
    <x v="51"/>
  </r>
  <r>
    <s v="USD"/>
    <s v="0.61.0.20.722.0.02.002.01"/>
    <s v="610207220200201"/>
    <s v="Sobregiros en Ctas. Ctes. - U$S"/>
    <n v="0"/>
    <n v="-2507.35"/>
    <n v="-18550988"/>
    <n v="-18550988"/>
    <x v="5"/>
    <x v="18"/>
    <x v="109"/>
    <x v="0"/>
    <x v="1"/>
    <x v="51"/>
  </r>
  <r>
    <s v="GS"/>
    <s v="0.61.0.20.722.0.02.002.99"/>
    <s v="610207220200299"/>
    <s v="Sobregiros en Ctas. Ctes."/>
    <n v="-62853561"/>
    <n v="0"/>
    <n v="0"/>
    <n v="-62853561"/>
    <x v="5"/>
    <x v="18"/>
    <x v="109"/>
    <x v="0"/>
    <x v="1"/>
    <x v="51"/>
  </r>
  <r>
    <s v="GS"/>
    <s v="0.61.0.20.732.0.02.000.99"/>
    <s v="610207320200099"/>
    <s v="Intereses Cobrados Tarjetas de Creditos"/>
    <n v="-2885751295"/>
    <n v="0"/>
    <n v="0"/>
    <n v="-2885751295"/>
    <x v="5"/>
    <x v="18"/>
    <x v="110"/>
    <x v="0"/>
    <x v="1"/>
    <x v="51"/>
  </r>
  <r>
    <s v="GS"/>
    <s v="0.61.0.20.732.0.02.702.99"/>
    <s v="610207320270299"/>
    <s v="Intereses Moratorios  Tc"/>
    <n v="-1031815"/>
    <n v="0"/>
    <n v="0"/>
    <n v="-1031815"/>
    <x v="5"/>
    <x v="18"/>
    <x v="110"/>
    <x v="0"/>
    <x v="1"/>
    <x v="51"/>
  </r>
  <r>
    <s v="GS"/>
    <s v="0.61.0.20.732.0.02.703.99"/>
    <s v="610207320270399"/>
    <s v="Intereses Punitorio Tc"/>
    <n v="-4654080"/>
    <n v="0"/>
    <n v="0"/>
    <n v="-4654080"/>
    <x v="5"/>
    <x v="18"/>
    <x v="110"/>
    <x v="0"/>
    <x v="1"/>
    <x v="51"/>
  </r>
  <r>
    <s v="GS"/>
    <s v="0.61.0.20.734.0.02.001.99"/>
    <s v="610207340200199"/>
    <s v="Prestamos Fondo Especial de Desarrollo -Gs."/>
    <n v="-1715528472"/>
    <n v="0"/>
    <n v="0"/>
    <n v="-1715528472"/>
    <x v="5"/>
    <x v="18"/>
    <x v="111"/>
    <x v="0"/>
    <x v="1"/>
    <x v="51"/>
  </r>
  <r>
    <s v="USD"/>
    <s v="0.61.0.20.850.0.02.112.01"/>
    <s v="610208500211201"/>
    <s v="Sector Agricola"/>
    <n v="0"/>
    <n v="-334.08"/>
    <n v="-2435807"/>
    <n v="-2435807"/>
    <x v="5"/>
    <x v="18"/>
    <x v="112"/>
    <x v="0"/>
    <x v="1"/>
    <x v="51"/>
  </r>
  <r>
    <s v="GS"/>
    <s v="0.61.0.20.850.0.02.312.99"/>
    <s v="610208500231299"/>
    <s v="Sector Industrial"/>
    <n v="-3053849"/>
    <n v="0"/>
    <n v="0"/>
    <n v="-3053849"/>
    <x v="5"/>
    <x v="18"/>
    <x v="112"/>
    <x v="0"/>
    <x v="1"/>
    <x v="51"/>
  </r>
  <r>
    <s v="USD"/>
    <s v="0.61.0.20.850.0.02.412.01"/>
    <s v="610208500241201"/>
    <s v="Sector Exportacion"/>
    <n v="0"/>
    <n v="-510.87"/>
    <n v="-3725963"/>
    <n v="-3725963"/>
    <x v="5"/>
    <x v="18"/>
    <x v="112"/>
    <x v="0"/>
    <x v="1"/>
    <x v="51"/>
  </r>
  <r>
    <s v="GS"/>
    <s v="0.61.0.20.850.0.02.412.99"/>
    <s v="610208500241299"/>
    <s v="Sector Exportacion"/>
    <n v="-1054378"/>
    <n v="0"/>
    <n v="0"/>
    <n v="-1054378"/>
    <x v="5"/>
    <x v="18"/>
    <x v="112"/>
    <x v="0"/>
    <x v="1"/>
    <x v="51"/>
  </r>
  <r>
    <s v="GS"/>
    <s v="0.61.0.20.850.0.02.512.99"/>
    <s v="610208500251299"/>
    <s v="Sector Construccion"/>
    <n v="-770976"/>
    <n v="0"/>
    <n v="0"/>
    <n v="-770976"/>
    <x v="5"/>
    <x v="18"/>
    <x v="112"/>
    <x v="0"/>
    <x v="1"/>
    <x v="51"/>
  </r>
  <r>
    <s v="USD"/>
    <s v="0.61.0.20.850.0.02.612.01"/>
    <s v="610208500261201"/>
    <s v="Prestamo Comercial"/>
    <n v="0"/>
    <n v="-261.89"/>
    <n v="-1908775"/>
    <n v="-1908775"/>
    <x v="5"/>
    <x v="18"/>
    <x v="112"/>
    <x v="0"/>
    <x v="1"/>
    <x v="51"/>
  </r>
  <r>
    <s v="GS"/>
    <s v="0.61.0.20.850.0.02.612.99"/>
    <s v="610208500261299"/>
    <s v="Prestamo Comercial"/>
    <n v="-29340346"/>
    <n v="0"/>
    <n v="0"/>
    <n v="-29340346"/>
    <x v="5"/>
    <x v="18"/>
    <x v="112"/>
    <x v="0"/>
    <x v="1"/>
    <x v="51"/>
  </r>
  <r>
    <s v="GS"/>
    <s v="0.61.0.20.850.0.02.712.99"/>
    <s v="610208500271299"/>
    <s v="Sector Consumo"/>
    <n v="-28246698"/>
    <n v="0"/>
    <n v="0"/>
    <n v="-28246698"/>
    <x v="5"/>
    <x v="18"/>
    <x v="112"/>
    <x v="0"/>
    <x v="1"/>
    <x v="51"/>
  </r>
  <r>
    <s v="GS"/>
    <s v="0.61.0.20.850.0.02.732.99"/>
    <s v="610208500273299"/>
    <s v="Productos por Medida Excepcional de Apoyo Emitida Mt 2020"/>
    <n v="-161127"/>
    <n v="0"/>
    <n v="0"/>
    <n v="-161127"/>
    <x v="5"/>
    <x v="18"/>
    <x v="112"/>
    <x v="0"/>
    <x v="1"/>
    <x v="51"/>
  </r>
  <r>
    <s v="USD"/>
    <s v="0.61.0.30.750.0.02.002.01"/>
    <s v="610307500200201"/>
    <s v="Intereses Moratorios - Me"/>
    <n v="0"/>
    <n v="-16002.27"/>
    <n v="-116783338"/>
    <n v="-116783338"/>
    <x v="5"/>
    <x v="18"/>
    <x v="113"/>
    <x v="0"/>
    <x v="4"/>
    <x v="52"/>
  </r>
  <r>
    <s v="GS"/>
    <s v="0.61.0.30.750.0.02.002.99"/>
    <s v="610307500200299"/>
    <s v="Intereses Moratorios"/>
    <n v="-339319122"/>
    <n v="0"/>
    <n v="0"/>
    <n v="-339319122"/>
    <x v="5"/>
    <x v="18"/>
    <x v="113"/>
    <x v="0"/>
    <x v="4"/>
    <x v="52"/>
  </r>
  <r>
    <s v="USD"/>
    <s v="0.61.0.30.750.0.02.003.01"/>
    <s v="610307500200301"/>
    <s v="Intereses Punitorios - Me"/>
    <n v="0"/>
    <n v="-4711.3900000000003"/>
    <n v="-34383464"/>
    <n v="-34383464"/>
    <x v="5"/>
    <x v="18"/>
    <x v="113"/>
    <x v="0"/>
    <x v="4"/>
    <x v="52"/>
  </r>
  <r>
    <s v="GS"/>
    <s v="0.61.0.30.750.0.02.003.99"/>
    <s v="610307500200399"/>
    <s v="Intereses Punitorios"/>
    <n v="-94830049"/>
    <n v="0"/>
    <n v="0"/>
    <n v="-94830049"/>
    <x v="5"/>
    <x v="18"/>
    <x v="113"/>
    <x v="0"/>
    <x v="4"/>
    <x v="52"/>
  </r>
  <r>
    <s v="USD"/>
    <s v="0.61.0.30.750.0.04.002.01"/>
    <s v="610307500400201"/>
    <s v="Med. Excep. del Bcp  - Vencidos"/>
    <n v="0"/>
    <n v="-8.08"/>
    <n v="-58957"/>
    <n v="-58957"/>
    <x v="5"/>
    <x v="18"/>
    <x v="113"/>
    <x v="2"/>
    <x v="4"/>
    <x v="52"/>
  </r>
  <r>
    <s v="GS"/>
    <s v="0.61.0.30.750.0.04.002.99"/>
    <s v="610307500400299"/>
    <s v="Med. Excep. del Bcp  - Vencidos"/>
    <n v="-18861968"/>
    <n v="0"/>
    <n v="0"/>
    <n v="-18861968"/>
    <x v="5"/>
    <x v="18"/>
    <x v="113"/>
    <x v="2"/>
    <x v="4"/>
    <x v="52"/>
  </r>
  <r>
    <s v="USD"/>
    <s v="0.61.0.30.750.0.04.003.01"/>
    <s v="610307500400301"/>
    <s v="Med. Excep. del Bcp  - Vencidos"/>
    <n v="0"/>
    <n v="-42.1"/>
    <n v="-306484"/>
    <n v="-306484"/>
    <x v="5"/>
    <x v="18"/>
    <x v="113"/>
    <x v="2"/>
    <x v="4"/>
    <x v="52"/>
  </r>
  <r>
    <s v="GS"/>
    <s v="0.61.0.30.750.0.04.003.99"/>
    <s v="610307500400399"/>
    <s v="Med. Excep. del Bcp  - Vencidos"/>
    <n v="-6030006"/>
    <n v="0"/>
    <n v="0"/>
    <n v="-6030006"/>
    <x v="5"/>
    <x v="18"/>
    <x v="113"/>
    <x v="2"/>
    <x v="4"/>
    <x v="52"/>
  </r>
  <r>
    <s v="GS"/>
    <s v="0.61.0.30.752.0.02.001.99"/>
    <s v="610307520200199"/>
    <s v="Productos por Creditos en Gestion"/>
    <n v="-14342252"/>
    <n v="0"/>
    <n v="0"/>
    <n v="-14342252"/>
    <x v="5"/>
    <x v="18"/>
    <x v="114"/>
    <x v="0"/>
    <x v="4"/>
    <x v="52"/>
  </r>
  <r>
    <s v="GS"/>
    <s v="0.61.0.30.752.0.02.010.99"/>
    <s v="610307520201099"/>
    <s v="Intereses Moratorios por Prestamos en Gestion"/>
    <n v="-113636"/>
    <n v="0"/>
    <n v="0"/>
    <n v="-113636"/>
    <x v="5"/>
    <x v="18"/>
    <x v="114"/>
    <x v="0"/>
    <x v="4"/>
    <x v="52"/>
  </r>
  <r>
    <s v="GS"/>
    <s v="0.61.0.30.758.0.02.003.99"/>
    <s v="610307580200399"/>
    <s v="Intereses Punitorios"/>
    <n v="-626575"/>
    <n v="0"/>
    <n v="0"/>
    <n v="-626575"/>
    <x v="5"/>
    <x v="18"/>
    <x v="115"/>
    <x v="0"/>
    <x v="4"/>
    <x v="52"/>
  </r>
  <r>
    <s v="GS"/>
    <s v="0.61.0.30.840.0.02.001.99"/>
    <s v="610308400200199"/>
    <s v="Intereses Cobrados por Prestamos Morosos"/>
    <n v="-61157"/>
    <n v="0"/>
    <n v="0"/>
    <n v="-61157"/>
    <x v="5"/>
    <x v="18"/>
    <x v="116"/>
    <x v="0"/>
    <x v="4"/>
    <x v="52"/>
  </r>
  <r>
    <s v="GS"/>
    <s v="0.61.0.60.766.0.02.000.99"/>
    <s v="610607660200099"/>
    <s v="Disponibilidades - Residentes"/>
    <n v="-13533583788"/>
    <n v="0"/>
    <n v="0"/>
    <n v="-13533583788"/>
    <x v="5"/>
    <x v="18"/>
    <x v="117"/>
    <x v="0"/>
    <x v="6"/>
    <x v="53"/>
  </r>
  <r>
    <s v="GS"/>
    <s v="0.61.0.60.766.0.04.000.99"/>
    <s v="610607660400099"/>
    <s v="Cred.Vig. X Inter.Financ. - Sector Financ. - Residentes"/>
    <n v="-980846928"/>
    <n v="0"/>
    <n v="0"/>
    <n v="-980846928"/>
    <x v="5"/>
    <x v="18"/>
    <x v="117"/>
    <x v="2"/>
    <x v="6"/>
    <x v="53"/>
  </r>
  <r>
    <s v="GS"/>
    <s v="0.61.0.60.766.0.04.001.99"/>
    <s v="610607660400199"/>
    <s v="Cred.Vig.por Inter.Financ. - Set.Finan. - Residentes"/>
    <n v="-112079031"/>
    <n v="0"/>
    <n v="0"/>
    <n v="-112079031"/>
    <x v="5"/>
    <x v="18"/>
    <x v="117"/>
    <x v="2"/>
    <x v="6"/>
    <x v="53"/>
  </r>
  <r>
    <s v="GS"/>
    <s v="0.61.0.60.766.0.06.000.99"/>
    <s v="610607660600099"/>
    <s v="Cred.Vig. X Inter.Financ. - Sector No Financ. - Residentes"/>
    <n v="-8174726096"/>
    <n v="0"/>
    <n v="0"/>
    <n v="-8174726096"/>
    <x v="5"/>
    <x v="18"/>
    <x v="117"/>
    <x v="3"/>
    <x v="6"/>
    <x v="53"/>
  </r>
  <r>
    <s v="GS"/>
    <s v="0.61.0.60.766.0.06.001.99"/>
    <s v="610607660600199"/>
    <s v="Cred.Vig.por Inter.Financ. - Sector No Financiero"/>
    <n v="-45117740325"/>
    <n v="0"/>
    <n v="0"/>
    <n v="-45117740325"/>
    <x v="5"/>
    <x v="18"/>
    <x v="117"/>
    <x v="3"/>
    <x v="6"/>
    <x v="53"/>
  </r>
  <r>
    <s v="GS"/>
    <s v="0.61.0.60.766.0.08.000.99"/>
    <s v="610607660800099"/>
    <s v="Creditos Vencidos por Intermed. Financ. - Residentes"/>
    <n v="-97294648"/>
    <n v="0"/>
    <n v="0"/>
    <n v="-97294648"/>
    <x v="5"/>
    <x v="18"/>
    <x v="117"/>
    <x v="13"/>
    <x v="6"/>
    <x v="53"/>
  </r>
  <r>
    <s v="GS"/>
    <s v="0.61.0.60.766.0.10.000.99"/>
    <s v="610607661000099"/>
    <s v="Valores Publicos Nacionales"/>
    <n v="-1"/>
    <n v="0"/>
    <n v="0"/>
    <n v="-1"/>
    <x v="5"/>
    <x v="18"/>
    <x v="117"/>
    <x v="14"/>
    <x v="6"/>
    <x v="53"/>
  </r>
  <r>
    <s v="GS"/>
    <s v="0.61.0.60.768.0.04.000.99"/>
    <s v="610607680400099"/>
    <s v="Obligaciones X Intermed. Financ. - Sector No Financ. - Resid"/>
    <n v="-44590508635"/>
    <n v="0"/>
    <n v="0"/>
    <n v="-44590508635"/>
    <x v="5"/>
    <x v="18"/>
    <x v="118"/>
    <x v="2"/>
    <x v="6"/>
    <x v="53"/>
  </r>
  <r>
    <s v="GS"/>
    <s v="0.61.0.70.770.0.02.006.99"/>
    <s v="610707700200699"/>
    <s v="Operaciones con Bonos Afd"/>
    <n v="-27489005"/>
    <n v="0"/>
    <n v="0"/>
    <n v="-27489005"/>
    <x v="5"/>
    <x v="18"/>
    <x v="119"/>
    <x v="0"/>
    <x v="5"/>
    <x v="54"/>
  </r>
  <r>
    <s v="GS"/>
    <s v="0.61.0.80.772.0.02.001.99"/>
    <s v="610807720200199"/>
    <s v="Desafectacion de Prestamos Amortizables"/>
    <n v="-1979986766"/>
    <n v="0"/>
    <n v="0"/>
    <n v="-1979986766"/>
    <x v="5"/>
    <x v="18"/>
    <x v="120"/>
    <x v="0"/>
    <x v="3"/>
    <x v="55"/>
  </r>
  <r>
    <s v="GS"/>
    <s v="0.61.0.80.772.0.02.010.99"/>
    <s v="610807720201099"/>
    <s v="Previsiones Desafectadas"/>
    <n v="-28890930621"/>
    <n v="0"/>
    <n v="0"/>
    <n v="-28890930621"/>
    <x v="5"/>
    <x v="18"/>
    <x v="120"/>
    <x v="0"/>
    <x v="3"/>
    <x v="55"/>
  </r>
  <r>
    <s v="GS"/>
    <s v="0.61.0.80.772.0.02.030.99"/>
    <s v="610807720203099"/>
    <s v="Desafecctación de Previsiones - Tc"/>
    <n v="-1687181353"/>
    <n v="0"/>
    <n v="0"/>
    <n v="-1687181353"/>
    <x v="5"/>
    <x v="18"/>
    <x v="120"/>
    <x v="0"/>
    <x v="3"/>
    <x v="55"/>
  </r>
  <r>
    <s v="GS"/>
    <s v="0.61.0.80.772.0.02.040.99"/>
    <s v="610807720204099"/>
    <s v="Desafec.Prevision Fideicomisos"/>
    <n v="-818955404"/>
    <n v="0"/>
    <n v="0"/>
    <n v="-818955404"/>
    <x v="5"/>
    <x v="18"/>
    <x v="120"/>
    <x v="0"/>
    <x v="3"/>
    <x v="55"/>
  </r>
  <r>
    <s v="GS"/>
    <s v="0.61.0.80.772.0.02.454.99"/>
    <s v="610807720245499"/>
    <s v="Desafect. Previsiones Genericas"/>
    <n v="-2326527470"/>
    <n v="0"/>
    <n v="0"/>
    <n v="-2326527470"/>
    <x v="5"/>
    <x v="18"/>
    <x v="120"/>
    <x v="0"/>
    <x v="3"/>
    <x v="55"/>
  </r>
  <r>
    <s v="GS"/>
    <s v="0.62.0.10.776.0.02.008.99"/>
    <s v="620107760200899"/>
    <s v="Ingr.Varios Mastercard Dorada"/>
    <n v="-1200000"/>
    <n v="0"/>
    <n v="0"/>
    <n v="-1200000"/>
    <x v="5"/>
    <x v="19"/>
    <x v="121"/>
    <x v="0"/>
    <x v="0"/>
    <x v="56"/>
  </r>
  <r>
    <s v="GS"/>
    <s v="0.62.0.10.776.0.02.010.99"/>
    <s v="620107760201099"/>
    <s v="Ingresos Varios Visa Oro"/>
    <n v="-95887"/>
    <n v="0"/>
    <n v="0"/>
    <n v="-95887"/>
    <x v="5"/>
    <x v="19"/>
    <x v="121"/>
    <x v="0"/>
    <x v="0"/>
    <x v="56"/>
  </r>
  <r>
    <s v="GS"/>
    <s v="0.62.0.10.776.0.02.017.99"/>
    <s v="620107760201799"/>
    <s v="Ingresos Bancard"/>
    <n v="-6532577825"/>
    <n v="0"/>
    <n v="0"/>
    <n v="-6532577825"/>
    <x v="5"/>
    <x v="19"/>
    <x v="121"/>
    <x v="0"/>
    <x v="0"/>
    <x v="56"/>
  </r>
  <r>
    <s v="GS"/>
    <s v="0.62.0.10.776.0.02.018.99"/>
    <s v="620107760201899"/>
    <s v="Comision por Adquirencia Global"/>
    <n v="-4599766001"/>
    <n v="0"/>
    <n v="0"/>
    <n v="-4599766001"/>
    <x v="5"/>
    <x v="19"/>
    <x v="121"/>
    <x v="0"/>
    <x v="0"/>
    <x v="56"/>
  </r>
  <r>
    <s v="GS"/>
    <s v="0.62.0.10.776.0.02.050.99"/>
    <s v="620107760205099"/>
    <s v="Comisiones Cobradas -Visa Bancard"/>
    <n v="-3078321057"/>
    <n v="0"/>
    <n v="0"/>
    <n v="-3078321057"/>
    <x v="5"/>
    <x v="19"/>
    <x v="121"/>
    <x v="0"/>
    <x v="0"/>
    <x v="56"/>
  </r>
  <r>
    <s v="GS"/>
    <s v="0.62.0.10.782.0.02.002.99"/>
    <s v="620107820200299"/>
    <s v="Comision Transferencia Intrasucursal"/>
    <n v="-29540836"/>
    <n v="0"/>
    <n v="0"/>
    <n v="-29540836"/>
    <x v="5"/>
    <x v="19"/>
    <x v="122"/>
    <x v="0"/>
    <x v="0"/>
    <x v="56"/>
  </r>
  <r>
    <s v="GS"/>
    <s v="0.62.0.10.782.0.02.003.99"/>
    <s v="620107820200399"/>
    <s v="Comision Emision Carta de Referencia"/>
    <n v="-17668969"/>
    <n v="0"/>
    <n v="0"/>
    <n v="-17668969"/>
    <x v="5"/>
    <x v="19"/>
    <x v="122"/>
    <x v="0"/>
    <x v="0"/>
    <x v="56"/>
  </r>
  <r>
    <s v="GS"/>
    <s v="0.62.0.10.782.0.02.015.99"/>
    <s v="620107820201599"/>
    <s v="Comisiones Cob.X Uso de Atm"/>
    <n v="-1191224"/>
    <n v="0"/>
    <n v="0"/>
    <n v="-1191224"/>
    <x v="5"/>
    <x v="19"/>
    <x v="122"/>
    <x v="0"/>
    <x v="0"/>
    <x v="56"/>
  </r>
  <r>
    <s v="GS"/>
    <s v="0.62.0.10.782.0.03.004.99"/>
    <s v="620107820300499"/>
    <s v="Comisiones Wepa - Wu"/>
    <n v="-769038541"/>
    <n v="0"/>
    <n v="0"/>
    <n v="-769038541"/>
    <x v="5"/>
    <x v="19"/>
    <x v="122"/>
    <x v="26"/>
    <x v="0"/>
    <x v="56"/>
  </r>
  <r>
    <s v="GS"/>
    <s v="0.62.0.10.806.0.02.001.99"/>
    <s v="620108060200199"/>
    <s v="Comision Promedio Inferior Al Minimo"/>
    <n v="-236774108"/>
    <n v="0"/>
    <n v="0"/>
    <n v="-236774108"/>
    <x v="5"/>
    <x v="19"/>
    <x v="123"/>
    <x v="0"/>
    <x v="0"/>
    <x v="56"/>
  </r>
  <r>
    <s v="USD"/>
    <s v="0.62.0.10.806.0.02.002.01"/>
    <s v="620108060200201"/>
    <s v="Comision Talon Extraccion Personalizado"/>
    <n v="0"/>
    <n v="-105"/>
    <n v="-764545"/>
    <n v="-764545"/>
    <x v="5"/>
    <x v="19"/>
    <x v="123"/>
    <x v="0"/>
    <x v="0"/>
    <x v="56"/>
  </r>
  <r>
    <s v="GS"/>
    <s v="0.62.0.10.806.0.02.002.99"/>
    <s v="620108060200299"/>
    <s v="Comisiones X Cobro de Servicios"/>
    <n v="-550000000"/>
    <n v="0"/>
    <n v="0"/>
    <n v="-550000000"/>
    <x v="5"/>
    <x v="19"/>
    <x v="123"/>
    <x v="0"/>
    <x v="0"/>
    <x v="56"/>
  </r>
  <r>
    <s v="GS"/>
    <s v="0.62.0.10.806.0.02.010.99"/>
    <s v="620108060201099"/>
    <s v="Comisiones Facturadoras"/>
    <n v="-1426942"/>
    <n v="0"/>
    <n v="0"/>
    <n v="-1426942"/>
    <x v="5"/>
    <x v="19"/>
    <x v="123"/>
    <x v="0"/>
    <x v="0"/>
    <x v="56"/>
  </r>
  <r>
    <s v="GS"/>
    <s v="0.62.0.10.806.0.02.019.99"/>
    <s v="620108060201999"/>
    <s v="Comisiones por Transferencias"/>
    <n v="-150000"/>
    <n v="0"/>
    <n v="0"/>
    <n v="-150000"/>
    <x v="5"/>
    <x v="19"/>
    <x v="123"/>
    <x v="0"/>
    <x v="0"/>
    <x v="56"/>
  </r>
  <r>
    <s v="GS"/>
    <s v="0.62.0.10.806.0.02.028.99"/>
    <s v="620108060202899"/>
    <s v="Comisiones Sobre Seguros de Vida"/>
    <n v="-5397443"/>
    <n v="0"/>
    <n v="0"/>
    <n v="-5397443"/>
    <x v="5"/>
    <x v="19"/>
    <x v="123"/>
    <x v="0"/>
    <x v="0"/>
    <x v="56"/>
  </r>
  <r>
    <s v="GS"/>
    <s v="0.62.0.10.806.0.02.031.99"/>
    <s v="620108060203199"/>
    <s v="Seguros c/ Fraude Tdc s/ Emis./Renov./Regr."/>
    <n v="-293272"/>
    <n v="0"/>
    <n v="0"/>
    <n v="-293272"/>
    <x v="5"/>
    <x v="19"/>
    <x v="123"/>
    <x v="0"/>
    <x v="0"/>
    <x v="56"/>
  </r>
  <r>
    <s v="USD"/>
    <s v="0.62.0.10.806.0.02.044.01"/>
    <s v="620108060204401"/>
    <s v="s/Depositos en Efectivo Moneda Extranjera"/>
    <n v="0"/>
    <n v="-9949.84"/>
    <n v="-72371407"/>
    <n v="-72371407"/>
    <x v="5"/>
    <x v="19"/>
    <x v="123"/>
    <x v="0"/>
    <x v="0"/>
    <x v="56"/>
  </r>
  <r>
    <s v="GS"/>
    <s v="0.62.0.10.806.0.02.072.99"/>
    <s v="620108060207299"/>
    <s v="Gestion de Recupero Credito en Mora"/>
    <n v="-452335964"/>
    <n v="0"/>
    <n v="0"/>
    <n v="-452335964"/>
    <x v="5"/>
    <x v="19"/>
    <x v="123"/>
    <x v="0"/>
    <x v="0"/>
    <x v="56"/>
  </r>
  <r>
    <s v="GS"/>
    <s v="0.62.0.10.806.0.02.112.99"/>
    <s v="620108060211299"/>
    <s v="Comis Desemb. Ptmos. Agricolas"/>
    <n v="-6677864"/>
    <n v="0"/>
    <n v="0"/>
    <n v="-6677864"/>
    <x v="5"/>
    <x v="19"/>
    <x v="123"/>
    <x v="0"/>
    <x v="0"/>
    <x v="56"/>
  </r>
  <r>
    <s v="GS"/>
    <s v="0.62.0.10.806.0.02.212.99"/>
    <s v="620108060221299"/>
    <s v="Comis Desemb. Ptmos. Ganaderos"/>
    <n v="-2657695"/>
    <n v="0"/>
    <n v="0"/>
    <n v="-2657695"/>
    <x v="5"/>
    <x v="19"/>
    <x v="123"/>
    <x v="0"/>
    <x v="0"/>
    <x v="56"/>
  </r>
  <r>
    <s v="USD"/>
    <s v="0.62.0.10.806.0.02.312.01"/>
    <s v="620108060231201"/>
    <s v="Comis Desemb. Ptmos. Industriales"/>
    <n v="0"/>
    <n v="-1116.53"/>
    <n v="-8176983"/>
    <n v="-8176983"/>
    <x v="5"/>
    <x v="19"/>
    <x v="123"/>
    <x v="0"/>
    <x v="0"/>
    <x v="56"/>
  </r>
  <r>
    <s v="GS"/>
    <s v="0.62.0.10.806.0.02.312.99"/>
    <s v="620108060231299"/>
    <s v="Comis Desemb. Ptmos. Industriales"/>
    <n v="-1819048"/>
    <n v="0"/>
    <n v="0"/>
    <n v="-1819048"/>
    <x v="5"/>
    <x v="19"/>
    <x v="123"/>
    <x v="0"/>
    <x v="0"/>
    <x v="56"/>
  </r>
  <r>
    <s v="USD"/>
    <s v="0.62.0.10.806.0.02.412.01"/>
    <s v="620108060241201"/>
    <s v="Comis Desemb. Ptmos. Exportacion"/>
    <n v="0"/>
    <n v="-149.88999999999999"/>
    <n v="-1095566"/>
    <n v="-1095566"/>
    <x v="5"/>
    <x v="19"/>
    <x v="123"/>
    <x v="0"/>
    <x v="0"/>
    <x v="56"/>
  </r>
  <r>
    <s v="GS"/>
    <s v="0.62.0.10.806.0.02.412.99"/>
    <s v="620108060241299"/>
    <s v="Comis Desemb. Ptmos. Exportacion"/>
    <n v="-12452033"/>
    <n v="0"/>
    <n v="0"/>
    <n v="-12452033"/>
    <x v="5"/>
    <x v="19"/>
    <x v="123"/>
    <x v="0"/>
    <x v="0"/>
    <x v="56"/>
  </r>
  <r>
    <s v="GS"/>
    <s v="0.62.0.10.806.0.02.512.99"/>
    <s v="620108060251299"/>
    <s v="Comis Desemb. Ptmos. Construccion"/>
    <n v="-6546362"/>
    <n v="0"/>
    <n v="0"/>
    <n v="-6546362"/>
    <x v="5"/>
    <x v="19"/>
    <x v="123"/>
    <x v="0"/>
    <x v="0"/>
    <x v="56"/>
  </r>
  <r>
    <s v="USD"/>
    <s v="0.62.0.10.806.0.02.612.01"/>
    <s v="620108060261201"/>
    <s v="Comis Desemb. Ptmos. Comercial"/>
    <n v="0"/>
    <n v="-19755.87"/>
    <n v="-144152804"/>
    <n v="-144152804"/>
    <x v="5"/>
    <x v="19"/>
    <x v="123"/>
    <x v="0"/>
    <x v="0"/>
    <x v="56"/>
  </r>
  <r>
    <s v="GS"/>
    <s v="0.62.0.10.806.0.02.612.99"/>
    <s v="620108060261299"/>
    <s v="Comis Desemb. Ptmos. Comercial"/>
    <n v="-149105387"/>
    <n v="0"/>
    <n v="0"/>
    <n v="-149105387"/>
    <x v="5"/>
    <x v="19"/>
    <x v="123"/>
    <x v="0"/>
    <x v="0"/>
    <x v="56"/>
  </r>
  <r>
    <s v="USD"/>
    <s v="0.62.0.10.806.0.02.712.01"/>
    <s v="620108060271201"/>
    <s v="Comis Desemb. Ptmos. Consumo"/>
    <n v="0"/>
    <n v="-55"/>
    <n v="-401532"/>
    <n v="-401532"/>
    <x v="5"/>
    <x v="19"/>
    <x v="123"/>
    <x v="0"/>
    <x v="0"/>
    <x v="56"/>
  </r>
  <r>
    <s v="GS"/>
    <s v="0.62.0.10.806.0.02.712.99"/>
    <s v="620108060271299"/>
    <s v="Comis Desemb. Ptmos. Consumo"/>
    <n v="-2913632420"/>
    <n v="0"/>
    <n v="0"/>
    <n v="-2913632420"/>
    <x v="5"/>
    <x v="19"/>
    <x v="123"/>
    <x v="0"/>
    <x v="0"/>
    <x v="56"/>
  </r>
  <r>
    <s v="GS"/>
    <s v="0.62.0.10.806.0.02.716.99"/>
    <s v="620108060271699"/>
    <s v="Comis Desemb. Ptmos. para Automoviles"/>
    <n v="-2640909"/>
    <n v="0"/>
    <n v="0"/>
    <n v="-2640909"/>
    <x v="5"/>
    <x v="19"/>
    <x v="123"/>
    <x v="0"/>
    <x v="0"/>
    <x v="56"/>
  </r>
  <r>
    <s v="GS"/>
    <s v="0.62.0.10.806.0.02.732.99"/>
    <s v="620108060273299"/>
    <s v="Comis Desemb. Ptmos. Vivienda - Bex"/>
    <n v="-18481001"/>
    <n v="0"/>
    <n v="0"/>
    <n v="-18481001"/>
    <x v="5"/>
    <x v="19"/>
    <x v="123"/>
    <x v="0"/>
    <x v="0"/>
    <x v="56"/>
  </r>
  <r>
    <s v="USD"/>
    <s v="0.62.0.10.806.0.02.812.01"/>
    <s v="620108060281201"/>
    <s v="Comis Desemb. Ptmos. Importacion"/>
    <n v="0"/>
    <n v="-703.6"/>
    <n v="-5122729"/>
    <n v="-5122729"/>
    <x v="5"/>
    <x v="19"/>
    <x v="123"/>
    <x v="0"/>
    <x v="0"/>
    <x v="56"/>
  </r>
  <r>
    <s v="GS"/>
    <s v="0.63.0.10.808.0.02.001.99"/>
    <s v="630108080200199"/>
    <s v="Venta de Acciones"/>
    <n v="-210415706"/>
    <n v="0"/>
    <n v="0"/>
    <n v="-210415706"/>
    <x v="5"/>
    <x v="20"/>
    <x v="124"/>
    <x v="0"/>
    <x v="0"/>
    <x v="57"/>
  </r>
  <r>
    <s v="GS"/>
    <s v="0.63.0.10.808.0.04.999.99"/>
    <s v="630108080499999"/>
    <s v="Recupero de Gastos Administrativos Gs"/>
    <n v="-1823537783"/>
    <n v="0"/>
    <n v="0"/>
    <n v="-1823537783"/>
    <x v="5"/>
    <x v="20"/>
    <x v="124"/>
    <x v="2"/>
    <x v="0"/>
    <x v="57"/>
  </r>
  <r>
    <s v="GS"/>
    <s v="0.63.0.10.808.0.06.002.99"/>
    <s v="630108080600299"/>
    <s v="Comision por Cancelacion Anticipada Cda Gs"/>
    <n v="-23564943"/>
    <n v="0"/>
    <n v="0"/>
    <n v="-23564943"/>
    <x v="5"/>
    <x v="20"/>
    <x v="124"/>
    <x v="3"/>
    <x v="0"/>
    <x v="57"/>
  </r>
  <r>
    <s v="GS"/>
    <s v="0.63.0.10.810.0.02.000.99"/>
    <s v="630108100200099"/>
    <s v="Ganancia por Operaciones de Cambio"/>
    <n v="-230"/>
    <n v="0"/>
    <n v="0"/>
    <n v="-230"/>
    <x v="5"/>
    <x v="20"/>
    <x v="125"/>
    <x v="0"/>
    <x v="0"/>
    <x v="57"/>
  </r>
  <r>
    <s v="GS"/>
    <s v="0.63.0.10.810.0.02.001.99"/>
    <s v="630108100200199"/>
    <s v="Operaciones Corrientes de Cambios"/>
    <n v="-6732549115"/>
    <n v="0"/>
    <n v="0"/>
    <n v="-6732549115"/>
    <x v="5"/>
    <x v="20"/>
    <x v="125"/>
    <x v="0"/>
    <x v="0"/>
    <x v="57"/>
  </r>
  <r>
    <s v="GS"/>
    <s v="0.63.0.10.810.0.03.000.99"/>
    <s v="630108100300099"/>
    <s v="De Cambio y Arbitraje con No Residentes"/>
    <n v="-6660266"/>
    <n v="0"/>
    <n v="0"/>
    <n v="-6660266"/>
    <x v="5"/>
    <x v="20"/>
    <x v="125"/>
    <x v="26"/>
    <x v="0"/>
    <x v="57"/>
  </r>
  <r>
    <s v="GS"/>
    <s v="0.63.0.20.814.0.06.000.99"/>
    <s v="630208140600099"/>
    <s v="Diversos"/>
    <n v="-132"/>
    <n v="0"/>
    <n v="0"/>
    <n v="-132"/>
    <x v="5"/>
    <x v="20"/>
    <x v="126"/>
    <x v="3"/>
    <x v="1"/>
    <x v="58"/>
  </r>
  <r>
    <s v="GS"/>
    <s v="0.63.0.20.814.0.06.045.99"/>
    <s v="630208140604599"/>
    <s v="Venta de Acciones"/>
    <n v="-50000000000"/>
    <n v="0"/>
    <n v="0"/>
    <n v="-50000000000"/>
    <x v="5"/>
    <x v="20"/>
    <x v="126"/>
    <x v="3"/>
    <x v="1"/>
    <x v="58"/>
  </r>
  <r>
    <s v="GS"/>
    <s v="0.63.0.30.818.0.02.004.99"/>
    <s v="630308180200499"/>
    <s v="Recup.Gastos de Tasacion"/>
    <n v="-1530017"/>
    <n v="0"/>
    <n v="0"/>
    <n v="-1530017"/>
    <x v="5"/>
    <x v="20"/>
    <x v="127"/>
    <x v="0"/>
    <x v="4"/>
    <x v="59"/>
  </r>
  <r>
    <s v="GS"/>
    <s v="0.63.0.30.818.0.02.009.99"/>
    <s v="630308180200999"/>
    <s v="Extractos y Cupones / Impresiones"/>
    <n v="-950000"/>
    <n v="0"/>
    <n v="0"/>
    <n v="-950000"/>
    <x v="5"/>
    <x v="20"/>
    <x v="127"/>
    <x v="0"/>
    <x v="4"/>
    <x v="59"/>
  </r>
  <r>
    <s v="USD"/>
    <s v="0.63.0.30.818.0.02.010.98"/>
    <s v="630308180201098"/>
    <s v="Ingresos Varios"/>
    <n v="0"/>
    <n v="-381858.91"/>
    <n v="-2787251996"/>
    <n v="-2787251996"/>
    <x v="5"/>
    <x v="20"/>
    <x v="127"/>
    <x v="0"/>
    <x v="4"/>
    <x v="59"/>
  </r>
  <r>
    <s v="GS"/>
    <s v="0.63.0.30.818.0.02.010.99"/>
    <s v="630308180201099"/>
    <s v="Ingresos Varios"/>
    <n v="-7115569828"/>
    <n v="0"/>
    <n v="0"/>
    <n v="-7115569828"/>
    <x v="5"/>
    <x v="20"/>
    <x v="127"/>
    <x v="0"/>
    <x v="4"/>
    <x v="59"/>
  </r>
  <r>
    <s v="GS"/>
    <s v="0.63.0.30.818.0.02.011.99"/>
    <s v="630308180201199"/>
    <s v="Alquileres Cobrados - Ted"/>
    <n v="-8347964072"/>
    <n v="0"/>
    <n v="0"/>
    <n v="-8347964072"/>
    <x v="5"/>
    <x v="20"/>
    <x v="127"/>
    <x v="0"/>
    <x v="4"/>
    <x v="59"/>
  </r>
  <r>
    <s v="GS"/>
    <s v="0.63.0.30.818.0.02.050.99"/>
    <s v="630308180205099"/>
    <s v="Recuperación Gastos del Personal"/>
    <n v="-37725345"/>
    <n v="0"/>
    <n v="0"/>
    <n v="-37725345"/>
    <x v="5"/>
    <x v="20"/>
    <x v="127"/>
    <x v="0"/>
    <x v="4"/>
    <x v="59"/>
  </r>
  <r>
    <s v="USD"/>
    <s v="0.63.0.30.818.0.02.051.98"/>
    <s v="630308180205198"/>
    <s v="Ganancia por Venta de Cartera"/>
    <n v="0"/>
    <n v="-2360.94"/>
    <n v="-17246549"/>
    <n v="-17246549"/>
    <x v="5"/>
    <x v="20"/>
    <x v="127"/>
    <x v="0"/>
    <x v="4"/>
    <x v="59"/>
  </r>
  <r>
    <s v="GS"/>
    <s v="0.63.0.30.818.0.02.051.99"/>
    <s v="630308180205199"/>
    <s v="Ganancia por Venta de Cartera - Creditos"/>
    <n v="-7741287152"/>
    <n v="0"/>
    <n v="0"/>
    <n v="-7741287152"/>
    <x v="5"/>
    <x v="20"/>
    <x v="127"/>
    <x v="0"/>
    <x v="4"/>
    <x v="59"/>
  </r>
  <r>
    <s v="GS"/>
    <s v="0.63.0.40.820.0.04.000.99"/>
    <s v="630408200400099"/>
    <s v="Creditos Diversos - Residentes"/>
    <n v="-23852410671"/>
    <n v="0"/>
    <n v="0"/>
    <n v="-23852410671"/>
    <x v="5"/>
    <x v="20"/>
    <x v="128"/>
    <x v="2"/>
    <x v="7"/>
    <x v="60"/>
  </r>
  <r>
    <s v="GS"/>
    <s v="0.63.0.40.820.0.05.000.99"/>
    <s v="630408200500099"/>
    <s v="Creditos Diversos - No Residentes"/>
    <n v="-71025579"/>
    <n v="0"/>
    <n v="0"/>
    <n v="-71025579"/>
    <x v="5"/>
    <x v="20"/>
    <x v="128"/>
    <x v="16"/>
    <x v="7"/>
    <x v="60"/>
  </r>
  <r>
    <s v="GS"/>
    <s v="0.63.0.40.822.0.02.000.99"/>
    <s v="630408220200099"/>
    <s v="Obligaciones Diversas - Residentes"/>
    <n v="-432033897"/>
    <n v="0"/>
    <n v="0"/>
    <n v="-432033897"/>
    <x v="5"/>
    <x v="20"/>
    <x v="129"/>
    <x v="0"/>
    <x v="7"/>
    <x v="60"/>
  </r>
  <r>
    <s v="GS"/>
    <s v="0.63.0.40.822.0.04.000.99"/>
    <s v="630408220400099"/>
    <s v="Provisiones"/>
    <n v="-7815048074"/>
    <n v="0"/>
    <n v="0"/>
    <n v="-7815048074"/>
    <x v="5"/>
    <x v="20"/>
    <x v="129"/>
    <x v="2"/>
    <x v="7"/>
    <x v="60"/>
  </r>
  <r>
    <s v="USD"/>
    <s v="0.63.0.60.836.0.01.000.98"/>
    <s v="630608360100098"/>
    <s v="Comision por Administracion de Fideicomisos"/>
    <n v="0"/>
    <n v="-105667.33"/>
    <n v="-776302134"/>
    <n v="-776302134"/>
    <x v="5"/>
    <x v="20"/>
    <x v="130"/>
    <x v="1"/>
    <x v="6"/>
    <x v="61"/>
  </r>
  <r>
    <s v="GS"/>
    <s v="0.63.0.60.836.0.01.000.99"/>
    <s v="630608360100099"/>
    <s v="Comision por Administracion de Fideicomisos"/>
    <n v="-202436365"/>
    <n v="0"/>
    <n v="0"/>
    <n v="-202436365"/>
    <x v="5"/>
    <x v="20"/>
    <x v="130"/>
    <x v="1"/>
    <x v="6"/>
    <x v="61"/>
  </r>
  <r>
    <s v="GS"/>
    <s v="0.64.0.10.828.0.01.001.99"/>
    <s v="640108280100199"/>
    <s v="Beneficios por Ventas de Inmuebles"/>
    <n v="-120101"/>
    <n v="0"/>
    <n v="0"/>
    <n v="-120101"/>
    <x v="5"/>
    <x v="21"/>
    <x v="131"/>
    <x v="1"/>
    <x v="0"/>
    <x v="62"/>
  </r>
  <r>
    <s v="GS"/>
    <s v="0.64.0.10.832.0.01.002.99"/>
    <s v="640108320100299"/>
    <s v="Diversos"/>
    <n v="-667"/>
    <n v="0"/>
    <n v="0"/>
    <n v="-667"/>
    <x v="5"/>
    <x v="21"/>
    <x v="132"/>
    <x v="1"/>
    <x v="0"/>
    <x v="62"/>
  </r>
  <r>
    <s v="GS"/>
    <s v="0.64.0.10.832.0.01.021.99"/>
    <s v="640108320102199"/>
    <s v="Recupero Reintegro - Publicidad Gs"/>
    <n v="-25589057061"/>
    <n v="0"/>
    <n v="0"/>
    <n v="-25589057061"/>
    <x v="5"/>
    <x v="21"/>
    <x v="132"/>
    <x v="1"/>
    <x v="0"/>
    <x v="62"/>
  </r>
  <r>
    <s v="USD"/>
    <s v="0.71.0.10.701.0.02.001.01"/>
    <s v="710107010200101"/>
    <s v="Ahorro Vista - Usd"/>
    <n v="0"/>
    <n v="25335.01"/>
    <n v="185289604"/>
    <n v="185289604"/>
    <x v="6"/>
    <x v="22"/>
    <x v="133"/>
    <x v="0"/>
    <x v="0"/>
    <x v="63"/>
  </r>
  <r>
    <s v="GS"/>
    <s v="0.71.0.10.701.0.02.001.99"/>
    <s v="710107010200199"/>
    <s v="Ahorro Vista - Gs"/>
    <n v="1510601490"/>
    <n v="0"/>
    <n v="0"/>
    <n v="1510601490"/>
    <x v="6"/>
    <x v="22"/>
    <x v="133"/>
    <x v="0"/>
    <x v="0"/>
    <x v="63"/>
  </r>
  <r>
    <s v="USD"/>
    <s v="0.71.0.10.701.0.02.012.01"/>
    <s v="710107010201201"/>
    <s v="Prestamos de Entidades Financieras"/>
    <n v="0"/>
    <n v="212627.28"/>
    <n v="1553214763"/>
    <n v="1553214763"/>
    <x v="6"/>
    <x v="22"/>
    <x v="133"/>
    <x v="0"/>
    <x v="0"/>
    <x v="63"/>
  </r>
  <r>
    <s v="GS"/>
    <s v="0.71.0.10.701.0.02.012.99"/>
    <s v="710107010201299"/>
    <s v="Prestamos de Entidades Financieras"/>
    <n v="5166265151"/>
    <n v="0"/>
    <n v="0"/>
    <n v="5166265151"/>
    <x v="6"/>
    <x v="22"/>
    <x v="133"/>
    <x v="0"/>
    <x v="0"/>
    <x v="63"/>
  </r>
  <r>
    <s v="USD"/>
    <s v="0.71.0.10.701.0.02.055.01"/>
    <s v="710107010205501"/>
    <s v="s/Call Money Bcos. del Pais - Dolares"/>
    <n v="0"/>
    <n v="48082.16"/>
    <n v="351164885"/>
    <n v="351164885"/>
    <x v="6"/>
    <x v="22"/>
    <x v="133"/>
    <x v="0"/>
    <x v="0"/>
    <x v="63"/>
  </r>
  <r>
    <s v="GS"/>
    <s v="0.71.0.10.701.0.02.055.99"/>
    <s v="710107010205599"/>
    <s v="s/Call Money Bancos del Pais - Guaranies"/>
    <n v="50251209"/>
    <n v="0"/>
    <n v="0"/>
    <n v="50251209"/>
    <x v="6"/>
    <x v="22"/>
    <x v="133"/>
    <x v="0"/>
    <x v="0"/>
    <x v="63"/>
  </r>
  <r>
    <s v="GS"/>
    <s v="0.71.0.10.705.0.02.000.99"/>
    <s v="710107050200099"/>
    <s v="Prestamos de Entidades Financieras"/>
    <n v="1194806697"/>
    <n v="0"/>
    <n v="0"/>
    <n v="1194806697"/>
    <x v="6"/>
    <x v="22"/>
    <x v="134"/>
    <x v="0"/>
    <x v="0"/>
    <x v="63"/>
  </r>
  <r>
    <s v="USD"/>
    <s v="0.71.0.10.705.0.02.001.01"/>
    <s v="710107050200101"/>
    <s v="Cargos s/ Prestamos Recibidos de Afd - Usd"/>
    <n v="0"/>
    <n v="4275.07"/>
    <n v="31183386"/>
    <n v="31183386"/>
    <x v="6"/>
    <x v="22"/>
    <x v="134"/>
    <x v="0"/>
    <x v="0"/>
    <x v="63"/>
  </r>
  <r>
    <s v="GS"/>
    <s v="0.71.0.10.705.0.02.002.99"/>
    <s v="710107050200299"/>
    <s v="Gastos Bancarios"/>
    <n v="73243183"/>
    <n v="0"/>
    <n v="0"/>
    <n v="73243183"/>
    <x v="6"/>
    <x v="22"/>
    <x v="134"/>
    <x v="0"/>
    <x v="0"/>
    <x v="63"/>
  </r>
  <r>
    <s v="GS"/>
    <s v="0.71.0.10.705.0.03.001.99"/>
    <s v="710107050300199"/>
    <s v="Fee del Exterior"/>
    <n v="57023160"/>
    <n v="0"/>
    <n v="0"/>
    <n v="57023160"/>
    <x v="6"/>
    <x v="22"/>
    <x v="134"/>
    <x v="26"/>
    <x v="0"/>
    <x v="63"/>
  </r>
  <r>
    <s v="USD"/>
    <s v="0.71.0.10.705.0.03.002.01"/>
    <s v="710107050300201"/>
    <s v="Cargos Financieros s/ Prestamos  del Exterior"/>
    <n v="0"/>
    <n v="53223.61"/>
    <n v="388801194"/>
    <n v="388801194"/>
    <x v="6"/>
    <x v="22"/>
    <x v="134"/>
    <x v="26"/>
    <x v="0"/>
    <x v="63"/>
  </r>
  <r>
    <s v="GS"/>
    <s v="0.71.0.10.705.0.03.002.99"/>
    <s v="710107050300299"/>
    <s v="Cargos Financieros s/ Prestamos  del Exterior"/>
    <n v="1136112134"/>
    <n v="0"/>
    <n v="0"/>
    <n v="1136112134"/>
    <x v="6"/>
    <x v="22"/>
    <x v="134"/>
    <x v="26"/>
    <x v="0"/>
    <x v="63"/>
  </r>
  <r>
    <s v="GS"/>
    <s v="0.71.0.10.707.0.04.000.99"/>
    <s v="710107070400099"/>
    <s v="Compra Futura de Valores Vendidos - Residentes"/>
    <n v="1242417235"/>
    <n v="0"/>
    <n v="0"/>
    <n v="1242417235"/>
    <x v="6"/>
    <x v="22"/>
    <x v="135"/>
    <x v="2"/>
    <x v="0"/>
    <x v="63"/>
  </r>
  <r>
    <s v="USD"/>
    <s v="0.71.0.20.709.0.02.000.98"/>
    <s v="710207090200098"/>
    <s v="Cargos p/Dep.a la Vista-Residentes"/>
    <n v="0"/>
    <n v="64168.03"/>
    <n v="467357339"/>
    <n v="467357339"/>
    <x v="6"/>
    <x v="22"/>
    <x v="136"/>
    <x v="0"/>
    <x v="1"/>
    <x v="64"/>
  </r>
  <r>
    <s v="GS"/>
    <s v="0.71.0.20.709.0.02.000.99"/>
    <s v="710207090200099"/>
    <s v="Cargos p/ Depositos a la Vista"/>
    <n v="3595869545"/>
    <n v="0"/>
    <n v="0"/>
    <n v="3595869545"/>
    <x v="6"/>
    <x v="22"/>
    <x v="136"/>
    <x v="0"/>
    <x v="1"/>
    <x v="64"/>
  </r>
  <r>
    <s v="USD"/>
    <s v="0.71.0.20.711.0.02.001.01"/>
    <s v="710207110200101"/>
    <s v="Depositos de Ahorro M.E."/>
    <n v="0"/>
    <n v="68620.289999999994"/>
    <n v="500595211"/>
    <n v="500595211"/>
    <x v="6"/>
    <x v="22"/>
    <x v="137"/>
    <x v="0"/>
    <x v="1"/>
    <x v="64"/>
  </r>
  <r>
    <s v="GS"/>
    <s v="0.71.0.20.711.0.02.001.99"/>
    <s v="710207110200199"/>
    <s v="En Caja de Ahorro Contractual"/>
    <n v="689806481"/>
    <n v="0"/>
    <n v="0"/>
    <n v="689806481"/>
    <x v="6"/>
    <x v="22"/>
    <x v="137"/>
    <x v="0"/>
    <x v="1"/>
    <x v="64"/>
  </r>
  <r>
    <s v="GS"/>
    <s v="0.71.0.20.711.0.03.001.99"/>
    <s v="710207110300199"/>
    <s v="Depositos de Ahorros - Gs."/>
    <n v="912"/>
    <n v="0"/>
    <n v="0"/>
    <n v="912"/>
    <x v="6"/>
    <x v="22"/>
    <x v="137"/>
    <x v="26"/>
    <x v="1"/>
    <x v="64"/>
  </r>
  <r>
    <s v="USD"/>
    <s v="0.71.0.20.715.0.02.012.01"/>
    <s v="710207150201201"/>
    <s v="Certif. de Deposito de Ahorro Dolares Usa."/>
    <n v="0"/>
    <n v="1006767.61"/>
    <n v="7350572633"/>
    <n v="7350572633"/>
    <x v="6"/>
    <x v="22"/>
    <x v="138"/>
    <x v="0"/>
    <x v="1"/>
    <x v="64"/>
  </r>
  <r>
    <s v="GS"/>
    <s v="0.71.0.20.715.0.02.012.99"/>
    <s v="710207150201299"/>
    <s v="Certif. de Depositos de Ahorro Gs."/>
    <n v="22352366562"/>
    <n v="0"/>
    <n v="0"/>
    <n v="22352366562"/>
    <x v="6"/>
    <x v="22"/>
    <x v="138"/>
    <x v="0"/>
    <x v="1"/>
    <x v="64"/>
  </r>
  <r>
    <s v="USD"/>
    <s v="0.71.0.20.729.0.01.001.01"/>
    <s v="710207290100101"/>
    <s v="Ahorros Vista - Usd"/>
    <n v="0"/>
    <n v="19.8"/>
    <n v="144500"/>
    <n v="144500"/>
    <x v="6"/>
    <x v="22"/>
    <x v="139"/>
    <x v="1"/>
    <x v="1"/>
    <x v="64"/>
  </r>
  <r>
    <s v="GS"/>
    <s v="0.71.0.20.729.0.01.001.99"/>
    <s v="710207290100199"/>
    <s v="Ahorros Vista - Gs"/>
    <n v="3384580"/>
    <n v="0"/>
    <n v="0"/>
    <n v="3384580"/>
    <x v="6"/>
    <x v="22"/>
    <x v="139"/>
    <x v="1"/>
    <x v="1"/>
    <x v="64"/>
  </r>
  <r>
    <s v="USD"/>
    <s v="0.71.0.20.729.0.01.012.01"/>
    <s v="710207290101201"/>
    <s v="Cargos por Depositos Cda Sect Publico Usd"/>
    <n v="0"/>
    <n v="105575"/>
    <n v="773322876"/>
    <n v="773322876"/>
    <x v="6"/>
    <x v="22"/>
    <x v="139"/>
    <x v="1"/>
    <x v="1"/>
    <x v="64"/>
  </r>
  <r>
    <s v="GS"/>
    <s v="0.71.0.20.729.0.01.012.99"/>
    <s v="710207290101299"/>
    <s v="Cargos por Cert.Dep.Ahorro - Sector Publico"/>
    <n v="7376462329"/>
    <n v="0"/>
    <n v="0"/>
    <n v="7376462329"/>
    <x v="6"/>
    <x v="22"/>
    <x v="139"/>
    <x v="1"/>
    <x v="1"/>
    <x v="64"/>
  </r>
  <r>
    <s v="USD"/>
    <s v="0.71.0.20.797.0.01.001.01"/>
    <s v="710207970100101"/>
    <s v="Cargos s/Bonos Subordinados - Usd"/>
    <n v="0"/>
    <n v="241776.06"/>
    <n v="1765876923"/>
    <n v="1765876923"/>
    <x v="6"/>
    <x v="22"/>
    <x v="140"/>
    <x v="1"/>
    <x v="1"/>
    <x v="64"/>
  </r>
  <r>
    <s v="GS"/>
    <s v="0.71.0.40.739.0.02.000.99"/>
    <s v="710407390200099"/>
    <s v="Valuacion Disponibilidades"/>
    <n v="9167707341"/>
    <n v="0"/>
    <n v="0"/>
    <n v="9167707341"/>
    <x v="6"/>
    <x v="22"/>
    <x v="141"/>
    <x v="0"/>
    <x v="7"/>
    <x v="65"/>
  </r>
  <r>
    <s v="GS"/>
    <s v="0.71.0.40.739.0.04.000.99"/>
    <s v="710407390400099"/>
    <s v="Cred.Vig.por Int.Fin.-S.F.-Residentes"/>
    <n v="935320507"/>
    <n v="0"/>
    <n v="0"/>
    <n v="935320507"/>
    <x v="6"/>
    <x v="22"/>
    <x v="141"/>
    <x v="2"/>
    <x v="7"/>
    <x v="65"/>
  </r>
  <r>
    <s v="GS"/>
    <s v="0.71.0.40.739.0.04.001.99"/>
    <s v="710407390400199"/>
    <s v="Creditos Vig.p/Interm.Fin.Sector Fin.-Residentes"/>
    <n v="465593037"/>
    <n v="0"/>
    <n v="0"/>
    <n v="465593037"/>
    <x v="6"/>
    <x v="22"/>
    <x v="141"/>
    <x v="2"/>
    <x v="7"/>
    <x v="65"/>
  </r>
  <r>
    <s v="GS"/>
    <s v="0.71.0.40.739.0.06.000.99"/>
    <s v="710407390600099"/>
    <s v="Cred.Vig.por Int.Fin.-S.N.F.-Residentes"/>
    <n v="8353813460"/>
    <n v="0"/>
    <n v="0"/>
    <n v="8353813460"/>
    <x v="6"/>
    <x v="22"/>
    <x v="141"/>
    <x v="3"/>
    <x v="7"/>
    <x v="65"/>
  </r>
  <r>
    <s v="GS"/>
    <s v="0.71.0.40.739.0.06.001.99"/>
    <s v="710407390600199"/>
    <s v="Creditos Vig.p/Interm.Fin.Sect.No Fin.-Residentes"/>
    <n v="33816122147"/>
    <n v="0"/>
    <n v="0"/>
    <n v="33816122147"/>
    <x v="6"/>
    <x v="22"/>
    <x v="141"/>
    <x v="3"/>
    <x v="7"/>
    <x v="65"/>
  </r>
  <r>
    <s v="GS"/>
    <s v="0.71.0.40.739.0.08.000.99"/>
    <s v="710407390800099"/>
    <s v="Creditos Venc.por Int.Fin.-Residentes"/>
    <n v="96111156"/>
    <n v="0"/>
    <n v="0"/>
    <n v="96111156"/>
    <x v="6"/>
    <x v="22"/>
    <x v="141"/>
    <x v="13"/>
    <x v="7"/>
    <x v="65"/>
  </r>
  <r>
    <s v="GS"/>
    <s v="0.71.0.40.741.0.04.000.99"/>
    <s v="710407410400099"/>
    <s v="Oblig.por Int.Fin.-S.N.F.-Residentes"/>
    <n v="58042852122"/>
    <n v="0"/>
    <n v="0"/>
    <n v="58042852122"/>
    <x v="6"/>
    <x v="22"/>
    <x v="142"/>
    <x v="2"/>
    <x v="7"/>
    <x v="65"/>
  </r>
  <r>
    <s v="GS"/>
    <s v="0.71.0.50.743.0.02.000.99"/>
    <s v="710507430200099"/>
    <s v="Residentes"/>
    <n v="1008844795"/>
    <n v="0"/>
    <n v="0"/>
    <n v="1008844795"/>
    <x v="6"/>
    <x v="22"/>
    <x v="143"/>
    <x v="0"/>
    <x v="8"/>
    <x v="66"/>
  </r>
  <r>
    <s v="GS"/>
    <s v="0.71.0.50.743.0.02.001.99"/>
    <s v="710507430200199"/>
    <s v="Prevision para Inversiones"/>
    <n v="4658514263"/>
    <n v="0"/>
    <n v="0"/>
    <n v="4658514263"/>
    <x v="6"/>
    <x v="22"/>
    <x v="143"/>
    <x v="0"/>
    <x v="8"/>
    <x v="66"/>
  </r>
  <r>
    <s v="GS"/>
    <s v="0.71.0.50.743.0.02.002.98"/>
    <s v="710507430200298"/>
    <s v="Prevision para Prestamos Dudosos"/>
    <n v="0"/>
    <n v="0"/>
    <n v="382325136"/>
    <n v="382325136"/>
    <x v="6"/>
    <x v="22"/>
    <x v="143"/>
    <x v="0"/>
    <x v="8"/>
    <x v="66"/>
  </r>
  <r>
    <s v="GS"/>
    <s v="0.71.0.50.743.0.02.002.99"/>
    <s v="710507430200299"/>
    <s v="Prevision para Prestamos Dudosos"/>
    <n v="36220085955"/>
    <n v="0"/>
    <n v="0"/>
    <n v="36220085955"/>
    <x v="6"/>
    <x v="22"/>
    <x v="143"/>
    <x v="0"/>
    <x v="8"/>
    <x v="66"/>
  </r>
  <r>
    <s v="GS"/>
    <s v="0.71.0.50.743.0.02.020.99"/>
    <s v="710507430202099"/>
    <s v="Prevision Riesgo Bienes Adjudicados"/>
    <n v="39312395"/>
    <n v="0"/>
    <n v="0"/>
    <n v="39312395"/>
    <x v="6"/>
    <x v="22"/>
    <x v="143"/>
    <x v="0"/>
    <x v="8"/>
    <x v="66"/>
  </r>
  <r>
    <s v="GS"/>
    <s v="0.71.0.50.743.0.02.023.99"/>
    <s v="710507430202399"/>
    <s v="Previsiones Esp.s/Compromiso Contingente"/>
    <n v="803900415"/>
    <n v="0"/>
    <n v="0"/>
    <n v="803900415"/>
    <x v="6"/>
    <x v="22"/>
    <x v="143"/>
    <x v="0"/>
    <x v="8"/>
    <x v="66"/>
  </r>
  <r>
    <s v="GS"/>
    <s v="0.71.0.50.743.0.02.040.99"/>
    <s v="710507430204099"/>
    <s v="Prevision Fideicomisos"/>
    <n v="1455969616"/>
    <n v="0"/>
    <n v="0"/>
    <n v="1455969616"/>
    <x v="6"/>
    <x v="22"/>
    <x v="143"/>
    <x v="0"/>
    <x v="8"/>
    <x v="66"/>
  </r>
  <r>
    <s v="GS"/>
    <s v="0.71.0.50.743.0.02.090.99"/>
    <s v="710507430209099"/>
    <s v="Previsiones s/ Creditos Diversos"/>
    <n v="386478092"/>
    <n v="0"/>
    <n v="0"/>
    <n v="386478092"/>
    <x v="6"/>
    <x v="22"/>
    <x v="143"/>
    <x v="0"/>
    <x v="8"/>
    <x v="66"/>
  </r>
  <r>
    <s v="GS"/>
    <s v="0.71.0.50.743.0.02.454.99"/>
    <s v="710507430245499"/>
    <s v="Previsiones Genericas"/>
    <n v="7179325464"/>
    <n v="0"/>
    <n v="0"/>
    <n v="7179325464"/>
    <x v="6"/>
    <x v="22"/>
    <x v="143"/>
    <x v="0"/>
    <x v="8"/>
    <x v="66"/>
  </r>
  <r>
    <s v="GS"/>
    <s v="0.71.0.50.743.0.04.040.99"/>
    <s v="710507430404099"/>
    <s v="Previsiones por Partidas Pend.de Concil."/>
    <n v="3010352"/>
    <n v="0"/>
    <n v="0"/>
    <n v="3010352"/>
    <x v="6"/>
    <x v="22"/>
    <x v="143"/>
    <x v="2"/>
    <x v="8"/>
    <x v="66"/>
  </r>
  <r>
    <s v="GS"/>
    <s v="0.71.0.50.743.0.07.202.99"/>
    <s v="710507430720299"/>
    <s v="Medidas Excepcionales del Bcp - Nuevos Creditos"/>
    <n v="663824169"/>
    <n v="0"/>
    <n v="0"/>
    <n v="663824169"/>
    <x v="6"/>
    <x v="22"/>
    <x v="143"/>
    <x v="29"/>
    <x v="8"/>
    <x v="66"/>
  </r>
  <r>
    <s v="GS"/>
    <s v="0.71.0.60.749.0.04.000.99"/>
    <s v="710607490400099"/>
    <s v="Diferencias de Cotizacion de Val. Publ. Nacionales"/>
    <n v="6277333"/>
    <n v="0"/>
    <n v="0"/>
    <n v="6277333"/>
    <x v="6"/>
    <x v="22"/>
    <x v="144"/>
    <x v="2"/>
    <x v="6"/>
    <x v="67"/>
  </r>
  <r>
    <s v="GS"/>
    <s v="0.72.0.10.757.0.02.008.99"/>
    <s v="720107570200899"/>
    <s v="Comisiones Pagadas Red Agente Autorizado"/>
    <n v="2383858449"/>
    <n v="0"/>
    <n v="0"/>
    <n v="2383858449"/>
    <x v="6"/>
    <x v="23"/>
    <x v="145"/>
    <x v="0"/>
    <x v="0"/>
    <x v="68"/>
  </r>
  <r>
    <s v="GS"/>
    <s v="0.72.0.10.757.0.02.011.99"/>
    <s v="720107570201199"/>
    <s v="Comisiones Pagadas Sub Agentes Wu"/>
    <n v="813380"/>
    <n v="0"/>
    <n v="0"/>
    <n v="813380"/>
    <x v="6"/>
    <x v="23"/>
    <x v="145"/>
    <x v="0"/>
    <x v="0"/>
    <x v="68"/>
  </r>
  <r>
    <s v="GS"/>
    <s v="0.72.0.10.757.0.02.012.99"/>
    <s v="720107570201299"/>
    <s v="Comisiones Pagadas"/>
    <n v="1665064062"/>
    <n v="0"/>
    <n v="0"/>
    <n v="1665064062"/>
    <x v="6"/>
    <x v="23"/>
    <x v="145"/>
    <x v="0"/>
    <x v="0"/>
    <x v="68"/>
  </r>
  <r>
    <s v="GS"/>
    <s v="0.72.0.10.757.0.02.015.99"/>
    <s v="720107570201599"/>
    <s v="Comisiones Pagadas por Uso de Atm"/>
    <n v="8958650"/>
    <n v="0"/>
    <n v="0"/>
    <n v="8958650"/>
    <x v="6"/>
    <x v="23"/>
    <x v="145"/>
    <x v="0"/>
    <x v="0"/>
    <x v="68"/>
  </r>
  <r>
    <s v="GS"/>
    <s v="0.72.0.10.757.0.02.100.99"/>
    <s v="720107570210099"/>
    <s v="Tarjetas Plasticas Utiliz. Oro Salud"/>
    <n v="408879255"/>
    <n v="0"/>
    <n v="0"/>
    <n v="408879255"/>
    <x v="6"/>
    <x v="23"/>
    <x v="145"/>
    <x v="0"/>
    <x v="0"/>
    <x v="68"/>
  </r>
  <r>
    <s v="GS"/>
    <s v="0.72.0.10.757.0.02.101.99"/>
    <s v="720107570210199"/>
    <s v="Comisiones Pagadas"/>
    <n v="72500"/>
    <n v="0"/>
    <n v="0"/>
    <n v="72500"/>
    <x v="6"/>
    <x v="23"/>
    <x v="145"/>
    <x v="0"/>
    <x v="0"/>
    <x v="68"/>
  </r>
  <r>
    <s v="GS"/>
    <s v="0.72.0.10.757.0.02.111.99"/>
    <s v="720107570211199"/>
    <s v="Com.Pag.a Seguros - Fraude Robo Tdc"/>
    <n v="16101691"/>
    <n v="0"/>
    <n v="0"/>
    <n v="16101691"/>
    <x v="6"/>
    <x v="23"/>
    <x v="145"/>
    <x v="0"/>
    <x v="0"/>
    <x v="68"/>
  </r>
  <r>
    <s v="GS"/>
    <s v="0.73.0.10.759.0.02.002.99"/>
    <s v="730107590200299"/>
    <s v="Gratificación Especial"/>
    <n v="216393"/>
    <n v="0"/>
    <n v="0"/>
    <n v="216393"/>
    <x v="6"/>
    <x v="24"/>
    <x v="146"/>
    <x v="0"/>
    <x v="0"/>
    <x v="69"/>
  </r>
  <r>
    <s v="GS"/>
    <s v="0.73.0.10.759.0.02.006.99"/>
    <s v="730107590200699"/>
    <s v="Honorarios Profesionales Internos"/>
    <n v="17098025"/>
    <n v="0"/>
    <n v="0"/>
    <n v="17098025"/>
    <x v="6"/>
    <x v="24"/>
    <x v="146"/>
    <x v="0"/>
    <x v="0"/>
    <x v="69"/>
  </r>
  <r>
    <s v="GS"/>
    <s v="0.73.0.10.759.0.02.007.99"/>
    <s v="730107590200799"/>
    <s v="I. M. O."/>
    <n v="57870220"/>
    <n v="0"/>
    <n v="0"/>
    <n v="57870220"/>
    <x v="6"/>
    <x v="24"/>
    <x v="146"/>
    <x v="0"/>
    <x v="0"/>
    <x v="69"/>
  </r>
  <r>
    <s v="GS"/>
    <s v="0.73.0.10.759.0.02.010.99"/>
    <s v="730107590201099"/>
    <s v="Remunerac. Personal Superior"/>
    <n v="75236111"/>
    <n v="0"/>
    <n v="0"/>
    <n v="75236111"/>
    <x v="6"/>
    <x v="24"/>
    <x v="146"/>
    <x v="0"/>
    <x v="0"/>
    <x v="69"/>
  </r>
  <r>
    <s v="GS"/>
    <s v="0.73.0.10.759.0.02.012.99"/>
    <s v="730107590201299"/>
    <s v="Remuneraciones a Directores y Sindico"/>
    <n v="217994047"/>
    <n v="0"/>
    <n v="0"/>
    <n v="217994047"/>
    <x v="6"/>
    <x v="24"/>
    <x v="146"/>
    <x v="0"/>
    <x v="0"/>
    <x v="69"/>
  </r>
  <r>
    <s v="GS"/>
    <s v="0.73.0.10.759.0.02.016.99"/>
    <s v="730107590201699"/>
    <s v="Otras Retribuciones Personales Gnd"/>
    <n v="7200000"/>
    <n v="0"/>
    <n v="0"/>
    <n v="7200000"/>
    <x v="6"/>
    <x v="24"/>
    <x v="146"/>
    <x v="0"/>
    <x v="0"/>
    <x v="69"/>
  </r>
  <r>
    <s v="GS"/>
    <s v="0.73.0.10.759.0.02.030.99"/>
    <s v="730107590203099"/>
    <s v="Dieta de Directores s/ Cta."/>
    <n v="10000000"/>
    <n v="0"/>
    <n v="0"/>
    <n v="10000000"/>
    <x v="6"/>
    <x v="24"/>
    <x v="146"/>
    <x v="0"/>
    <x v="0"/>
    <x v="69"/>
  </r>
  <r>
    <s v="GS"/>
    <s v="0.73.0.10.759.0.04.000.99"/>
    <s v="730107590400099"/>
    <s v="Sueldos Permanentes"/>
    <n v="960170140"/>
    <n v="0"/>
    <n v="0"/>
    <n v="960170140"/>
    <x v="6"/>
    <x v="24"/>
    <x v="146"/>
    <x v="2"/>
    <x v="0"/>
    <x v="69"/>
  </r>
  <r>
    <s v="GS"/>
    <s v="0.73.0.10.759.0.04.001.99"/>
    <s v="730107590400199"/>
    <s v="Sueldos Permanentes"/>
    <n v="6118391993"/>
    <n v="0"/>
    <n v="0"/>
    <n v="6118391993"/>
    <x v="6"/>
    <x v="24"/>
    <x v="146"/>
    <x v="2"/>
    <x v="0"/>
    <x v="69"/>
  </r>
  <r>
    <s v="GS"/>
    <s v="0.73.0.10.759.0.06.000.99"/>
    <s v="730107590600099"/>
    <s v="Aguinaldo Directores"/>
    <n v="3210001"/>
    <n v="0"/>
    <n v="0"/>
    <n v="3210001"/>
    <x v="6"/>
    <x v="24"/>
    <x v="146"/>
    <x v="3"/>
    <x v="0"/>
    <x v="69"/>
  </r>
  <r>
    <s v="GS"/>
    <s v="0.73.0.10.759.0.06.010.99"/>
    <s v="730107590601099"/>
    <s v="Aguinaldo"/>
    <n v="612056367"/>
    <n v="0"/>
    <n v="0"/>
    <n v="612056367"/>
    <x v="6"/>
    <x v="24"/>
    <x v="146"/>
    <x v="3"/>
    <x v="0"/>
    <x v="69"/>
  </r>
  <r>
    <s v="GS"/>
    <s v="0.73.0.10.759.0.08.000.99"/>
    <s v="730107590800099"/>
    <s v="Salario Vacacional"/>
    <n v="155918999"/>
    <n v="0"/>
    <n v="0"/>
    <n v="155918999"/>
    <x v="6"/>
    <x v="24"/>
    <x v="146"/>
    <x v="13"/>
    <x v="0"/>
    <x v="69"/>
  </r>
  <r>
    <s v="GS"/>
    <s v="0.73.0.10.759.0.14.006.99"/>
    <s v="730107591400699"/>
    <s v="Vacaciones Causales"/>
    <n v="868774"/>
    <n v="0"/>
    <n v="0"/>
    <n v="868774"/>
    <x v="6"/>
    <x v="24"/>
    <x v="146"/>
    <x v="10"/>
    <x v="0"/>
    <x v="69"/>
  </r>
  <r>
    <s v="GS"/>
    <s v="0.73.0.10.759.0.16.001.99"/>
    <s v="730107591600199"/>
    <s v="Honorarios Escribanos"/>
    <n v="224063429"/>
    <n v="0"/>
    <n v="0"/>
    <n v="224063429"/>
    <x v="6"/>
    <x v="24"/>
    <x v="146"/>
    <x v="23"/>
    <x v="0"/>
    <x v="69"/>
  </r>
  <r>
    <s v="GS"/>
    <s v="0.73.0.10.759.0.16.002.99"/>
    <s v="730107591600299"/>
    <s v="Honorarios Abogados"/>
    <n v="43931818"/>
    <n v="0"/>
    <n v="0"/>
    <n v="43931818"/>
    <x v="6"/>
    <x v="24"/>
    <x v="146"/>
    <x v="23"/>
    <x v="0"/>
    <x v="69"/>
  </r>
  <r>
    <s v="GS"/>
    <s v="0.73.0.10.759.0.16.003.99"/>
    <s v="730107591600399"/>
    <s v="Honorarios Asesores y Consultores"/>
    <n v="517049940"/>
    <n v="0"/>
    <n v="0"/>
    <n v="517049940"/>
    <x v="6"/>
    <x v="24"/>
    <x v="146"/>
    <x v="23"/>
    <x v="0"/>
    <x v="69"/>
  </r>
  <r>
    <s v="GS"/>
    <s v="0.73.0.10.759.0.16.008.99"/>
    <s v="730107591600899"/>
    <s v="Personal Fuera de Convenio-Experiencia"/>
    <n v="26602150"/>
    <n v="0"/>
    <n v="0"/>
    <n v="26602150"/>
    <x v="6"/>
    <x v="24"/>
    <x v="146"/>
    <x v="23"/>
    <x v="0"/>
    <x v="69"/>
  </r>
  <r>
    <s v="GS"/>
    <s v="0.73.0.10.759.0.16.010.99"/>
    <s v="730107591601099"/>
    <s v="Honorarios a Profesionales y Tecnicos"/>
    <n v="3460562129"/>
    <n v="0"/>
    <n v="0"/>
    <n v="3460562129"/>
    <x v="6"/>
    <x v="24"/>
    <x v="146"/>
    <x v="23"/>
    <x v="0"/>
    <x v="69"/>
  </r>
  <r>
    <s v="GS"/>
    <s v="0.73.0.10.759.0.16.020.99"/>
    <s v="730107591602099"/>
    <s v="Honorarios a Profes.y Técnicos - Ti"/>
    <n v="754237955"/>
    <n v="0"/>
    <n v="0"/>
    <n v="754237955"/>
    <x v="6"/>
    <x v="24"/>
    <x v="146"/>
    <x v="23"/>
    <x v="0"/>
    <x v="69"/>
  </r>
  <r>
    <s v="GS"/>
    <s v="0.73.0.10.759.0.16.030.99"/>
    <s v="730107591603099"/>
    <s v="Honorarios a Profesionales y Técnicos"/>
    <n v="22753552"/>
    <n v="0"/>
    <n v="0"/>
    <n v="22753552"/>
    <x v="6"/>
    <x v="24"/>
    <x v="146"/>
    <x v="23"/>
    <x v="0"/>
    <x v="69"/>
  </r>
  <r>
    <s v="GS"/>
    <s v="0.73.0.10.759.0.16.060.99"/>
    <s v="730107591606099"/>
    <s v="Honorarios a Profesionales Tercerizados"/>
    <n v="46783047"/>
    <n v="0"/>
    <n v="0"/>
    <n v="46783047"/>
    <x v="6"/>
    <x v="24"/>
    <x v="146"/>
    <x v="23"/>
    <x v="0"/>
    <x v="69"/>
  </r>
  <r>
    <s v="GS"/>
    <s v="0.73.0.10.759.0.18.001.99"/>
    <s v="730107591800199"/>
    <s v="Otras Retribuciones Personales"/>
    <n v="175270764"/>
    <n v="0"/>
    <n v="0"/>
    <n v="175270764"/>
    <x v="6"/>
    <x v="24"/>
    <x v="146"/>
    <x v="4"/>
    <x v="0"/>
    <x v="69"/>
  </r>
  <r>
    <s v="GS"/>
    <s v="0.73.0.10.759.0.18.003.99"/>
    <s v="730107591800399"/>
    <s v="Uniformes"/>
    <n v="6263637"/>
    <n v="0"/>
    <n v="0"/>
    <n v="6263637"/>
    <x v="6"/>
    <x v="24"/>
    <x v="146"/>
    <x v="4"/>
    <x v="0"/>
    <x v="69"/>
  </r>
  <r>
    <s v="GS"/>
    <s v="0.73.0.10.759.0.18.004.99"/>
    <s v="730107591800499"/>
    <s v="Gastos Varios - Directorio"/>
    <n v="8140146"/>
    <n v="0"/>
    <n v="0"/>
    <n v="8140146"/>
    <x v="6"/>
    <x v="24"/>
    <x v="146"/>
    <x v="4"/>
    <x v="0"/>
    <x v="69"/>
  </r>
  <r>
    <s v="GS"/>
    <s v="0.73.0.10.759.0.18.005.99"/>
    <s v="730107591800599"/>
    <s v="Otras Retribuciones Personales - No Deducibles"/>
    <n v="31231724"/>
    <n v="0"/>
    <n v="0"/>
    <n v="31231724"/>
    <x v="6"/>
    <x v="24"/>
    <x v="146"/>
    <x v="4"/>
    <x v="0"/>
    <x v="69"/>
  </r>
  <r>
    <s v="GS"/>
    <s v="0.73.0.10.759.0.18.010.99"/>
    <s v="730107591801099"/>
    <s v="Refrigerios - No Deducible"/>
    <n v="208700000"/>
    <n v="0"/>
    <n v="0"/>
    <n v="208700000"/>
    <x v="6"/>
    <x v="24"/>
    <x v="146"/>
    <x v="4"/>
    <x v="0"/>
    <x v="69"/>
  </r>
  <r>
    <s v="GS"/>
    <s v="0.73.0.10.759.0.20.020.99"/>
    <s v="730107592002099"/>
    <s v="Ips - Aporte Patronal"/>
    <n v="159482"/>
    <n v="0"/>
    <n v="0"/>
    <n v="159482"/>
    <x v="6"/>
    <x v="24"/>
    <x v="146"/>
    <x v="24"/>
    <x v="0"/>
    <x v="69"/>
  </r>
  <r>
    <s v="GS"/>
    <s v="0.73.0.10.759.0.20.030.99"/>
    <s v="730107592003099"/>
    <s v="Aporte Patronal Especial"/>
    <n v="1405364208"/>
    <n v="0"/>
    <n v="0"/>
    <n v="1405364208"/>
    <x v="6"/>
    <x v="24"/>
    <x v="146"/>
    <x v="24"/>
    <x v="0"/>
    <x v="69"/>
  </r>
  <r>
    <s v="GS"/>
    <s v="0.73.0.10.759.0.22.020.99"/>
    <s v="730107592202099"/>
    <s v="Otras Cargas Soc. Bonificación Familiar"/>
    <n v="6432902"/>
    <n v="0"/>
    <n v="0"/>
    <n v="6432902"/>
    <x v="6"/>
    <x v="24"/>
    <x v="146"/>
    <x v="15"/>
    <x v="0"/>
    <x v="69"/>
  </r>
  <r>
    <s v="GS"/>
    <s v="0.73.0.10.759.0.22.030.99"/>
    <s v="730107592203099"/>
    <s v="Asismed  S.A."/>
    <n v="368921449"/>
    <n v="0"/>
    <n v="0"/>
    <n v="368921449"/>
    <x v="6"/>
    <x v="24"/>
    <x v="146"/>
    <x v="15"/>
    <x v="0"/>
    <x v="69"/>
  </r>
  <r>
    <s v="GS"/>
    <s v="0.73.0.10.761.0.08.000.99"/>
    <s v="730107610800099"/>
    <s v="Seguros Contra Incendio"/>
    <n v="2876090"/>
    <n v="0"/>
    <n v="0"/>
    <n v="2876090"/>
    <x v="6"/>
    <x v="24"/>
    <x v="147"/>
    <x v="13"/>
    <x v="0"/>
    <x v="69"/>
  </r>
  <r>
    <s v="GS"/>
    <s v="0.73.0.10.761.0.10.000.99"/>
    <s v="730107611000099"/>
    <s v="Seguros - Otros Seguros"/>
    <n v="174126113"/>
    <n v="0"/>
    <n v="0"/>
    <n v="174126113"/>
    <x v="6"/>
    <x v="24"/>
    <x v="147"/>
    <x v="14"/>
    <x v="0"/>
    <x v="69"/>
  </r>
  <r>
    <s v="GS"/>
    <s v="0.73.0.10.761.0.10.001.99"/>
    <s v="730107611000199"/>
    <s v="Otros Seguros"/>
    <n v="2100000"/>
    <n v="0"/>
    <n v="0"/>
    <n v="2100000"/>
    <x v="6"/>
    <x v="24"/>
    <x v="147"/>
    <x v="14"/>
    <x v="0"/>
    <x v="69"/>
  </r>
  <r>
    <s v="GS"/>
    <s v="0.73.0.10.761.0.10.002.99"/>
    <s v="730107611000299"/>
    <s v="Seguros Contra Fraude - Tc"/>
    <n v="155547605"/>
    <n v="0"/>
    <n v="0"/>
    <n v="155547605"/>
    <x v="6"/>
    <x v="24"/>
    <x v="147"/>
    <x v="14"/>
    <x v="0"/>
    <x v="69"/>
  </r>
  <r>
    <s v="GS"/>
    <s v="0.73.0.10.763.0.02.010.99"/>
    <s v="730107630201099"/>
    <s v="Depreciacion Edificios"/>
    <n v="23216406"/>
    <n v="0"/>
    <n v="0"/>
    <n v="23216406"/>
    <x v="6"/>
    <x v="24"/>
    <x v="148"/>
    <x v="0"/>
    <x v="0"/>
    <x v="69"/>
  </r>
  <r>
    <s v="GS"/>
    <s v="0.73.0.10.763.0.04.000.99"/>
    <s v="730107630400099"/>
    <s v="Depreciacion Instalaciones - Ted's"/>
    <n v="2295675660"/>
    <n v="0"/>
    <n v="0"/>
    <n v="2295675660"/>
    <x v="6"/>
    <x v="24"/>
    <x v="148"/>
    <x v="2"/>
    <x v="0"/>
    <x v="69"/>
  </r>
  <r>
    <s v="GS"/>
    <s v="0.73.0.10.763.0.04.001.99"/>
    <s v="730107630400199"/>
    <s v="Instalaciones - Deducibles"/>
    <n v="4171043"/>
    <n v="0"/>
    <n v="0"/>
    <n v="4171043"/>
    <x v="6"/>
    <x v="24"/>
    <x v="148"/>
    <x v="2"/>
    <x v="0"/>
    <x v="69"/>
  </r>
  <r>
    <s v="GS"/>
    <s v="0.73.0.10.763.0.04.010.99"/>
    <s v="730107630401099"/>
    <s v="Depreciacion Muebles y Equipos (10 Años)"/>
    <n v="54677521"/>
    <n v="0"/>
    <n v="0"/>
    <n v="54677521"/>
    <x v="6"/>
    <x v="24"/>
    <x v="148"/>
    <x v="2"/>
    <x v="0"/>
    <x v="69"/>
  </r>
  <r>
    <s v="GS"/>
    <s v="0.73.0.10.763.0.04.020.99"/>
    <s v="730107630402099"/>
    <s v="Depreciacion Utiles y Herram. (4 Anos)"/>
    <n v="539535"/>
    <n v="0"/>
    <n v="0"/>
    <n v="539535"/>
    <x v="6"/>
    <x v="24"/>
    <x v="148"/>
    <x v="2"/>
    <x v="0"/>
    <x v="69"/>
  </r>
  <r>
    <s v="GS"/>
    <s v="0.73.0.10.763.0.04.030.99"/>
    <s v="730107630403099"/>
    <s v="Depreciacion Instalaciones"/>
    <n v="47381841"/>
    <n v="0"/>
    <n v="0"/>
    <n v="47381841"/>
    <x v="6"/>
    <x v="24"/>
    <x v="148"/>
    <x v="2"/>
    <x v="0"/>
    <x v="69"/>
  </r>
  <r>
    <s v="GS"/>
    <s v="0.73.0.10.763.0.04.040.99"/>
    <s v="730107630404099"/>
    <s v="Depreciacion Construcciones y Mejoras"/>
    <n v="24530910"/>
    <n v="0"/>
    <n v="0"/>
    <n v="24530910"/>
    <x v="6"/>
    <x v="24"/>
    <x v="148"/>
    <x v="2"/>
    <x v="0"/>
    <x v="69"/>
  </r>
  <r>
    <s v="GS"/>
    <s v="0.73.0.10.763.0.06.000.99"/>
    <s v="730107630600099"/>
    <s v="Depreciaciones - Equipos de Informatica"/>
    <n v="329549961"/>
    <n v="0"/>
    <n v="0"/>
    <n v="329549961"/>
    <x v="6"/>
    <x v="24"/>
    <x v="148"/>
    <x v="3"/>
    <x v="0"/>
    <x v="69"/>
  </r>
  <r>
    <s v="GS"/>
    <s v="0.73.0.10.763.0.10.000.99"/>
    <s v="730107631000099"/>
    <s v="Depreciacion - Rodados"/>
    <n v="59054688"/>
    <n v="0"/>
    <n v="0"/>
    <n v="59054688"/>
    <x v="6"/>
    <x v="24"/>
    <x v="148"/>
    <x v="14"/>
    <x v="0"/>
    <x v="69"/>
  </r>
  <r>
    <s v="GS"/>
    <s v="0.73.0.10.767.0.04.000.99"/>
    <s v="730107670400099"/>
    <s v="Mejoras e Instal. en Inmueb. Arrend."/>
    <n v="477955348"/>
    <n v="0"/>
    <n v="0"/>
    <n v="477955348"/>
    <x v="6"/>
    <x v="24"/>
    <x v="149"/>
    <x v="2"/>
    <x v="0"/>
    <x v="69"/>
  </r>
  <r>
    <s v="GS"/>
    <s v="0.73.0.10.767.0.06.010.99"/>
    <s v="730107670601099"/>
    <s v="Sistemas"/>
    <n v="7339709243"/>
    <n v="0"/>
    <n v="0"/>
    <n v="7339709243"/>
    <x v="6"/>
    <x v="24"/>
    <x v="149"/>
    <x v="3"/>
    <x v="0"/>
    <x v="69"/>
  </r>
  <r>
    <s v="GS"/>
    <s v="0.73.0.10.767.0.06.020.99"/>
    <s v="730107670602099"/>
    <s v="Adquisiciones T.I."/>
    <n v="1570923788"/>
    <n v="0"/>
    <n v="0"/>
    <n v="1570923788"/>
    <x v="6"/>
    <x v="24"/>
    <x v="149"/>
    <x v="3"/>
    <x v="0"/>
    <x v="69"/>
  </r>
  <r>
    <s v="GS"/>
    <s v="0.73.0.10.769.0.02.000.99"/>
    <s v="730107690200099"/>
    <s v="Impuestos a la Renta"/>
    <n v="4156554166"/>
    <n v="0"/>
    <n v="0"/>
    <n v="4156554166"/>
    <x v="6"/>
    <x v="24"/>
    <x v="150"/>
    <x v="0"/>
    <x v="0"/>
    <x v="69"/>
  </r>
  <r>
    <s v="GS"/>
    <s v="0.73.0.10.769.0.02.010.99"/>
    <s v="730107690201099"/>
    <s v="Retencion Impuesto a la Renta Gnd"/>
    <n v="237845"/>
    <n v="0"/>
    <n v="0"/>
    <n v="237845"/>
    <x v="6"/>
    <x v="24"/>
    <x v="150"/>
    <x v="0"/>
    <x v="0"/>
    <x v="69"/>
  </r>
  <r>
    <s v="GS"/>
    <s v="0.73.0.10.769.0.06.000.99"/>
    <s v="730107690600099"/>
    <s v="Iva Gastos"/>
    <n v="757429630"/>
    <n v="0"/>
    <n v="0"/>
    <n v="757429630"/>
    <x v="6"/>
    <x v="24"/>
    <x v="150"/>
    <x v="3"/>
    <x v="0"/>
    <x v="69"/>
  </r>
  <r>
    <s v="GS"/>
    <s v="0.73.0.10.769.0.06.001.99"/>
    <s v="730107690600199"/>
    <s v="Iva - Gastos No Deducibles"/>
    <n v="2587987"/>
    <n v="0"/>
    <n v="0"/>
    <n v="2587987"/>
    <x v="6"/>
    <x v="24"/>
    <x v="150"/>
    <x v="3"/>
    <x v="0"/>
    <x v="69"/>
  </r>
  <r>
    <s v="GS"/>
    <s v="0.73.0.10.769.0.10.001.99"/>
    <s v="730107691000199"/>
    <s v="Patente Municipal"/>
    <n v="231949763"/>
    <n v="0"/>
    <n v="0"/>
    <n v="231949763"/>
    <x v="6"/>
    <x v="24"/>
    <x v="150"/>
    <x v="14"/>
    <x v="0"/>
    <x v="69"/>
  </r>
  <r>
    <s v="GS"/>
    <s v="0.73.0.10.769.0.10.010.99"/>
    <s v="730107691001099"/>
    <s v="Otros Impuestos y Tasas"/>
    <n v="16580392"/>
    <n v="0"/>
    <n v="0"/>
    <n v="16580392"/>
    <x v="6"/>
    <x v="24"/>
    <x v="150"/>
    <x v="14"/>
    <x v="0"/>
    <x v="69"/>
  </r>
  <r>
    <s v="GS"/>
    <s v="0.73.0.10.769.0.10.030.99"/>
    <s v="730107691003099"/>
    <s v="Renta Empresas del Exterior- Gnd"/>
    <n v="116806110"/>
    <n v="0"/>
    <n v="0"/>
    <n v="116806110"/>
    <x v="6"/>
    <x v="24"/>
    <x v="150"/>
    <x v="14"/>
    <x v="0"/>
    <x v="69"/>
  </r>
  <r>
    <s v="GS"/>
    <s v="0.73.0.10.769.0.14.000.99"/>
    <s v="730107691400099"/>
    <s v="Multas y Recargos"/>
    <n v="3510382"/>
    <n v="0"/>
    <n v="0"/>
    <n v="3510382"/>
    <x v="6"/>
    <x v="24"/>
    <x v="150"/>
    <x v="10"/>
    <x v="0"/>
    <x v="69"/>
  </r>
  <r>
    <s v="GS"/>
    <s v="0.73.0.10.769.0.16.000.99"/>
    <s v="730107691600099"/>
    <s v="Diversos"/>
    <n v="934342"/>
    <n v="0"/>
    <n v="0"/>
    <n v="934342"/>
    <x v="6"/>
    <x v="24"/>
    <x v="150"/>
    <x v="23"/>
    <x v="0"/>
    <x v="69"/>
  </r>
  <r>
    <s v="GS"/>
    <s v="0.73.0.10.771.0.02.000.99"/>
    <s v="730107710200099"/>
    <s v="Alquiler de Bienes Inmuebles"/>
    <n v="456972256"/>
    <n v="0"/>
    <n v="0"/>
    <n v="456972256"/>
    <x v="6"/>
    <x v="24"/>
    <x v="151"/>
    <x v="0"/>
    <x v="0"/>
    <x v="69"/>
  </r>
  <r>
    <s v="GS"/>
    <s v="0.73.0.10.771.0.02.001.99"/>
    <s v="730107710200199"/>
    <s v="Expensas Comunes"/>
    <n v="882661527"/>
    <n v="0"/>
    <n v="0"/>
    <n v="882661527"/>
    <x v="6"/>
    <x v="24"/>
    <x v="151"/>
    <x v="0"/>
    <x v="0"/>
    <x v="69"/>
  </r>
  <r>
    <s v="GS"/>
    <s v="0.73.0.10.771.0.02.002.99"/>
    <s v="730107710200299"/>
    <s v="Alquiler de Estacionamientos"/>
    <n v="20727273"/>
    <n v="0"/>
    <n v="0"/>
    <n v="20727273"/>
    <x v="6"/>
    <x v="24"/>
    <x v="151"/>
    <x v="0"/>
    <x v="0"/>
    <x v="69"/>
  </r>
  <r>
    <s v="GS"/>
    <s v="0.73.0.10.771.0.04.000.99"/>
    <s v="730107710400099"/>
    <s v="Alquiler de Bienes Muebles y Equipos"/>
    <n v="26223657"/>
    <n v="0"/>
    <n v="0"/>
    <n v="26223657"/>
    <x v="6"/>
    <x v="24"/>
    <x v="151"/>
    <x v="2"/>
    <x v="0"/>
    <x v="69"/>
  </r>
  <r>
    <s v="GS"/>
    <s v="0.73.0.10.771.0.06.007.99"/>
    <s v="730107710600799"/>
    <s v="Mantenim.y Reparac. Instalaciones"/>
    <n v="281750486"/>
    <n v="0"/>
    <n v="0"/>
    <n v="281750486"/>
    <x v="6"/>
    <x v="24"/>
    <x v="151"/>
    <x v="3"/>
    <x v="0"/>
    <x v="69"/>
  </r>
  <r>
    <s v="GS"/>
    <s v="0.73.0.10.771.0.08.001.99"/>
    <s v="730107710800199"/>
    <s v="Reparacion y Mantenimiento de Bienes Muebles y Equ"/>
    <n v="44318182"/>
    <n v="0"/>
    <n v="0"/>
    <n v="44318182"/>
    <x v="6"/>
    <x v="24"/>
    <x v="151"/>
    <x v="13"/>
    <x v="0"/>
    <x v="69"/>
  </r>
  <r>
    <s v="GS"/>
    <s v="0.73.0.10.771.0.08.002.99"/>
    <s v="730107710800299"/>
    <s v="Mantenimiento Atm"/>
    <n v="6535049"/>
    <n v="0"/>
    <n v="0"/>
    <n v="6535049"/>
    <x v="6"/>
    <x v="24"/>
    <x v="151"/>
    <x v="13"/>
    <x v="0"/>
    <x v="69"/>
  </r>
  <r>
    <s v="GS"/>
    <s v="0.73.0.10.771.0.08.004.99"/>
    <s v="730107710800499"/>
    <s v="Monitoreo Sist.Seguridad"/>
    <n v="246198311"/>
    <n v="0"/>
    <n v="0"/>
    <n v="246198311"/>
    <x v="6"/>
    <x v="24"/>
    <x v="151"/>
    <x v="13"/>
    <x v="0"/>
    <x v="69"/>
  </r>
  <r>
    <s v="GS"/>
    <s v="0.73.0.10.771.0.08.010.99"/>
    <s v="730107710801099"/>
    <s v="Mant. de Sistemas de Ti"/>
    <n v="461088740"/>
    <n v="0"/>
    <n v="0"/>
    <n v="461088740"/>
    <x v="6"/>
    <x v="24"/>
    <x v="151"/>
    <x v="13"/>
    <x v="0"/>
    <x v="69"/>
  </r>
  <r>
    <s v="USD"/>
    <s v="0.73.0.10.771.0.10.000.98"/>
    <s v="730107711000098"/>
    <s v="Servicio de Procesamiento de Datos Externo"/>
    <n v="0"/>
    <n v="2018.19"/>
    <n v="14726592"/>
    <n v="14726592"/>
    <x v="6"/>
    <x v="24"/>
    <x v="151"/>
    <x v="14"/>
    <x v="0"/>
    <x v="69"/>
  </r>
  <r>
    <s v="GS"/>
    <s v="0.73.0.10.771.0.10.000.99"/>
    <s v="730107711000099"/>
    <s v="Servicio de Procesamiento de Datos Externo"/>
    <n v="76981140"/>
    <n v="0"/>
    <n v="0"/>
    <n v="76981140"/>
    <x v="6"/>
    <x v="24"/>
    <x v="151"/>
    <x v="14"/>
    <x v="0"/>
    <x v="69"/>
  </r>
  <r>
    <s v="GS"/>
    <s v="0.73.0.10.771.0.10.004.99"/>
    <s v="730107711000499"/>
    <s v="Grabacion y Perforacion Tdc"/>
    <n v="2999091"/>
    <n v="0"/>
    <n v="0"/>
    <n v="2999091"/>
    <x v="6"/>
    <x v="24"/>
    <x v="151"/>
    <x v="14"/>
    <x v="0"/>
    <x v="69"/>
  </r>
  <r>
    <s v="GS"/>
    <s v="0.73.0.10.771.0.10.030.99"/>
    <s v="730107711003099"/>
    <s v="Servicio de Proc. de Datos Externo Tarjeta de Credito"/>
    <n v="5612712922"/>
    <n v="0"/>
    <n v="0"/>
    <n v="5612712922"/>
    <x v="6"/>
    <x v="24"/>
    <x v="151"/>
    <x v="14"/>
    <x v="0"/>
    <x v="69"/>
  </r>
  <r>
    <s v="GS"/>
    <s v="0.73.0.10.771.0.14.000.99"/>
    <s v="730107711400099"/>
    <s v="Energia Electrica"/>
    <n v="13957116"/>
    <n v="0"/>
    <n v="0"/>
    <n v="13957116"/>
    <x v="6"/>
    <x v="24"/>
    <x v="151"/>
    <x v="10"/>
    <x v="0"/>
    <x v="69"/>
  </r>
  <r>
    <s v="GS"/>
    <s v="0.73.0.10.771.0.16.000.99"/>
    <s v="730107711600099"/>
    <s v="Comunicaciones"/>
    <n v="27080151"/>
    <n v="0"/>
    <n v="0"/>
    <n v="27080151"/>
    <x v="6"/>
    <x v="24"/>
    <x v="151"/>
    <x v="23"/>
    <x v="0"/>
    <x v="69"/>
  </r>
  <r>
    <s v="GS"/>
    <s v="0.73.0.10.771.0.16.001.99"/>
    <s v="730107711600199"/>
    <s v="Courrier y Mensajeria"/>
    <n v="251010947"/>
    <n v="0"/>
    <n v="0"/>
    <n v="251010947"/>
    <x v="6"/>
    <x v="24"/>
    <x v="151"/>
    <x v="23"/>
    <x v="0"/>
    <x v="69"/>
  </r>
  <r>
    <s v="GS"/>
    <s v="0.73.0.10.771.0.16.003.99"/>
    <s v="730107711600399"/>
    <s v="Lineas Celulares"/>
    <n v="215056489"/>
    <n v="0"/>
    <n v="0"/>
    <n v="215056489"/>
    <x v="6"/>
    <x v="24"/>
    <x v="151"/>
    <x v="23"/>
    <x v="0"/>
    <x v="69"/>
  </r>
  <r>
    <s v="GS"/>
    <s v="0.73.0.10.771.0.16.004.99"/>
    <s v="730107711600499"/>
    <s v="Mesa de Dinero - Datatec"/>
    <n v="35181164"/>
    <n v="0"/>
    <n v="0"/>
    <n v="35181164"/>
    <x v="6"/>
    <x v="24"/>
    <x v="151"/>
    <x v="23"/>
    <x v="0"/>
    <x v="69"/>
  </r>
  <r>
    <s v="GS"/>
    <s v="0.73.0.10.771.0.16.005.99"/>
    <s v="730107711600599"/>
    <s v="Transmision de Datos - Lineas P.A.P."/>
    <n v="479732715"/>
    <n v="0"/>
    <n v="0"/>
    <n v="479732715"/>
    <x v="6"/>
    <x v="24"/>
    <x v="151"/>
    <x v="23"/>
    <x v="0"/>
    <x v="69"/>
  </r>
  <r>
    <s v="GS"/>
    <s v="0.73.0.10.771.0.18.000.99"/>
    <s v="730107711800099"/>
    <s v="Utiles de Escritorio y Papeleria- Varios"/>
    <n v="485220957"/>
    <n v="0"/>
    <n v="0"/>
    <n v="485220957"/>
    <x v="6"/>
    <x v="24"/>
    <x v="151"/>
    <x v="4"/>
    <x v="0"/>
    <x v="69"/>
  </r>
  <r>
    <s v="GS"/>
    <s v="0.73.0.10.771.0.18.005.99"/>
    <s v="730107711800599"/>
    <s v="Materiales Impresos Mkt"/>
    <n v="97473397"/>
    <n v="0"/>
    <n v="0"/>
    <n v="97473397"/>
    <x v="6"/>
    <x v="24"/>
    <x v="151"/>
    <x v="4"/>
    <x v="0"/>
    <x v="69"/>
  </r>
  <r>
    <s v="GS"/>
    <s v="0.73.0.10.771.0.18.021.99"/>
    <s v="730107711802199"/>
    <s v="Recuperacion de Emision de Chequeras"/>
    <n v="189091"/>
    <n v="0"/>
    <n v="0"/>
    <n v="189091"/>
    <x v="6"/>
    <x v="24"/>
    <x v="151"/>
    <x v="4"/>
    <x v="0"/>
    <x v="69"/>
  </r>
  <r>
    <s v="GS"/>
    <s v="0.73.0.10.771.0.18.046.99"/>
    <s v="730107711804699"/>
    <s v="Tarjetas de Creditos"/>
    <n v="802679259"/>
    <n v="0"/>
    <n v="0"/>
    <n v="802679259"/>
    <x v="6"/>
    <x v="24"/>
    <x v="151"/>
    <x v="4"/>
    <x v="0"/>
    <x v="69"/>
  </r>
  <r>
    <s v="GS"/>
    <s v="0.73.0.10.771.0.20.002.99"/>
    <s v="730107712000299"/>
    <s v="Combustible para Equipo Directivo"/>
    <n v="44543209"/>
    <n v="0"/>
    <n v="0"/>
    <n v="44543209"/>
    <x v="6"/>
    <x v="24"/>
    <x v="151"/>
    <x v="24"/>
    <x v="0"/>
    <x v="69"/>
  </r>
  <r>
    <s v="GS"/>
    <s v="0.73.0.10.771.0.20.003.99"/>
    <s v="730107712000399"/>
    <s v="Locomocion"/>
    <n v="94260788"/>
    <n v="0"/>
    <n v="0"/>
    <n v="94260788"/>
    <x v="6"/>
    <x v="24"/>
    <x v="151"/>
    <x v="24"/>
    <x v="0"/>
    <x v="69"/>
  </r>
  <r>
    <s v="GS"/>
    <s v="0.73.0.10.771.0.20.005.99"/>
    <s v="730107712000599"/>
    <s v="Locomocion - Beneficios - Veh?Culos Propios"/>
    <n v="36364"/>
    <n v="0"/>
    <n v="0"/>
    <n v="36364"/>
    <x v="6"/>
    <x v="24"/>
    <x v="151"/>
    <x v="24"/>
    <x v="0"/>
    <x v="69"/>
  </r>
  <r>
    <s v="GS"/>
    <s v="0.73.0.10.771.0.22.000.99"/>
    <s v="730107712200099"/>
    <s v="Higiene de Locales"/>
    <n v="223436933"/>
    <n v="0"/>
    <n v="0"/>
    <n v="223436933"/>
    <x v="6"/>
    <x v="24"/>
    <x v="151"/>
    <x v="15"/>
    <x v="0"/>
    <x v="69"/>
  </r>
  <r>
    <s v="GS"/>
    <s v="0.73.0.10.771.0.22.003.99"/>
    <s v="730107712200399"/>
    <s v="Compra de Articulos de Limpieza"/>
    <n v="24107154"/>
    <n v="0"/>
    <n v="0"/>
    <n v="24107154"/>
    <x v="6"/>
    <x v="24"/>
    <x v="151"/>
    <x v="15"/>
    <x v="0"/>
    <x v="69"/>
  </r>
  <r>
    <s v="USD"/>
    <s v="0.73.0.10.771.0.26.000.98"/>
    <s v="730107712600098"/>
    <s v="Custodia y Vigilancia"/>
    <n v="0"/>
    <n v="2181.8200000000002"/>
    <n v="15930559"/>
    <n v="15930559"/>
    <x v="6"/>
    <x v="24"/>
    <x v="151"/>
    <x v="25"/>
    <x v="0"/>
    <x v="69"/>
  </r>
  <r>
    <s v="GS"/>
    <s v="0.73.0.10.771.0.26.000.99"/>
    <s v="730107712600099"/>
    <s v="Custodia y Vigilancia"/>
    <n v="315809999"/>
    <n v="0"/>
    <n v="0"/>
    <n v="315809999"/>
    <x v="6"/>
    <x v="24"/>
    <x v="151"/>
    <x v="25"/>
    <x v="0"/>
    <x v="69"/>
  </r>
  <r>
    <s v="GS"/>
    <s v="0.73.0.10.771.0.26.001.99"/>
    <s v="730107712600199"/>
    <s v="Custodia y Vigilancia - Transporte"/>
    <n v="19329546"/>
    <n v="0"/>
    <n v="0"/>
    <n v="19329546"/>
    <x v="6"/>
    <x v="24"/>
    <x v="151"/>
    <x v="25"/>
    <x v="0"/>
    <x v="69"/>
  </r>
  <r>
    <s v="USD"/>
    <s v="0.73.0.10.771.0.26.002.98"/>
    <s v="730107712600298"/>
    <s v="Ciberseguridad"/>
    <n v="0"/>
    <n v="3614"/>
    <n v="26473977"/>
    <n v="26473977"/>
    <x v="6"/>
    <x v="24"/>
    <x v="151"/>
    <x v="25"/>
    <x v="0"/>
    <x v="69"/>
  </r>
  <r>
    <s v="GS"/>
    <s v="0.73.0.10.771.0.26.002.99"/>
    <s v="730107712600299"/>
    <s v="Ciberseguridad"/>
    <n v="105668235"/>
    <n v="0"/>
    <n v="0"/>
    <n v="105668235"/>
    <x v="6"/>
    <x v="24"/>
    <x v="151"/>
    <x v="25"/>
    <x v="0"/>
    <x v="69"/>
  </r>
  <r>
    <s v="GS"/>
    <s v="0.73.0.10.771.0.28.001.99"/>
    <s v="730107712800199"/>
    <s v="Viajes - Deducibles"/>
    <n v="332727"/>
    <n v="0"/>
    <n v="0"/>
    <n v="332727"/>
    <x v="6"/>
    <x v="24"/>
    <x v="151"/>
    <x v="8"/>
    <x v="0"/>
    <x v="69"/>
  </r>
  <r>
    <s v="GS"/>
    <s v="0.73.0.10.771.0.28.002.99"/>
    <s v="730107712800299"/>
    <s v="Caja Chica - Gtos Movilidad No Deducible"/>
    <n v="7130953"/>
    <n v="0"/>
    <n v="0"/>
    <n v="7130953"/>
    <x v="6"/>
    <x v="24"/>
    <x v="151"/>
    <x v="8"/>
    <x v="0"/>
    <x v="69"/>
  </r>
  <r>
    <s v="GS"/>
    <s v="0.73.0.10.771.0.28.005.99"/>
    <s v="730107712800599"/>
    <s v="Viajes Al Exterior-Directorio Gnd"/>
    <n v="939520"/>
    <n v="0"/>
    <n v="0"/>
    <n v="939520"/>
    <x v="6"/>
    <x v="24"/>
    <x v="151"/>
    <x v="8"/>
    <x v="0"/>
    <x v="69"/>
  </r>
  <r>
    <s v="GS"/>
    <s v="0.73.0.10.771.0.28.006.99"/>
    <s v="730107712800699"/>
    <s v="Viajes Locales - Combustibles"/>
    <n v="6530416"/>
    <n v="0"/>
    <n v="0"/>
    <n v="6530416"/>
    <x v="6"/>
    <x v="24"/>
    <x v="151"/>
    <x v="8"/>
    <x v="0"/>
    <x v="69"/>
  </r>
  <r>
    <s v="GS"/>
    <s v="0.73.0.10.771.0.28.010.99"/>
    <s v="730107712801099"/>
    <s v="Gastos de Hoteleria y Hospedaje"/>
    <n v="1200000"/>
    <n v="0"/>
    <n v="0"/>
    <n v="1200000"/>
    <x v="6"/>
    <x v="24"/>
    <x v="151"/>
    <x v="8"/>
    <x v="0"/>
    <x v="69"/>
  </r>
  <r>
    <s v="GS"/>
    <s v="0.73.0.10.771.0.28.011.99"/>
    <s v="730107712801199"/>
    <s v="Pasajes y Viaticos"/>
    <n v="12936053"/>
    <n v="0"/>
    <n v="0"/>
    <n v="12936053"/>
    <x v="6"/>
    <x v="24"/>
    <x v="151"/>
    <x v="8"/>
    <x v="0"/>
    <x v="69"/>
  </r>
  <r>
    <s v="GS"/>
    <s v="0.73.0.10.771.0.28.013.99"/>
    <s v="730107712801399"/>
    <s v="Pasajes y Viaticos - No Deducibles"/>
    <n v="76213844"/>
    <n v="0"/>
    <n v="0"/>
    <n v="76213844"/>
    <x v="6"/>
    <x v="24"/>
    <x v="151"/>
    <x v="8"/>
    <x v="0"/>
    <x v="69"/>
  </r>
  <r>
    <s v="GS"/>
    <s v="0.73.0.10.771.0.28.014.99"/>
    <s v="730107712801499"/>
    <s v="Viajes Al Exterior"/>
    <n v="222158603"/>
    <n v="0"/>
    <n v="0"/>
    <n v="222158603"/>
    <x v="6"/>
    <x v="24"/>
    <x v="151"/>
    <x v="8"/>
    <x v="0"/>
    <x v="69"/>
  </r>
  <r>
    <s v="GS"/>
    <s v="0.73.0.10.771.0.28.015.99"/>
    <s v="730107712801599"/>
    <s v="Alojamiento Viajes ?Reas Centrales"/>
    <n v="19622727"/>
    <n v="0"/>
    <n v="0"/>
    <n v="19622727"/>
    <x v="6"/>
    <x v="24"/>
    <x v="151"/>
    <x v="8"/>
    <x v="0"/>
    <x v="69"/>
  </r>
  <r>
    <s v="GS"/>
    <s v="0.73.0.10.771.0.28.017.99"/>
    <s v="730107712801799"/>
    <s v="Consumision Viajes Al Exterior"/>
    <n v="36982618"/>
    <n v="0"/>
    <n v="0"/>
    <n v="36982618"/>
    <x v="6"/>
    <x v="24"/>
    <x v="151"/>
    <x v="8"/>
    <x v="0"/>
    <x v="69"/>
  </r>
  <r>
    <s v="GS"/>
    <s v="0.73.0.10.771.0.28.021.99"/>
    <s v="730107712802199"/>
    <s v="Pasajes y Taxis - No Deducibles"/>
    <n v="3607727"/>
    <n v="0"/>
    <n v="0"/>
    <n v="3607727"/>
    <x v="6"/>
    <x v="24"/>
    <x v="151"/>
    <x v="8"/>
    <x v="0"/>
    <x v="69"/>
  </r>
  <r>
    <s v="GS"/>
    <s v="0.73.0.10.771.0.28.030.99"/>
    <s v="730107712803099"/>
    <s v="Gastos de Representacion - Refrigerios"/>
    <n v="13337617"/>
    <n v="0"/>
    <n v="0"/>
    <n v="13337617"/>
    <x v="6"/>
    <x v="24"/>
    <x v="151"/>
    <x v="8"/>
    <x v="0"/>
    <x v="69"/>
  </r>
  <r>
    <s v="GS"/>
    <s v="0.73.0.10.771.0.30.000.99"/>
    <s v="730107713000099"/>
    <s v="Propaganda y Publicidad"/>
    <n v="5562752648"/>
    <n v="0"/>
    <n v="0"/>
    <n v="5562752648"/>
    <x v="6"/>
    <x v="24"/>
    <x v="151"/>
    <x v="32"/>
    <x v="0"/>
    <x v="69"/>
  </r>
  <r>
    <s v="GS"/>
    <s v="0.73.0.10.771.0.30.002.99"/>
    <s v="730107713000299"/>
    <s v="Gastos de Carteleria - Mkt"/>
    <n v="5454546"/>
    <n v="0"/>
    <n v="0"/>
    <n v="5454546"/>
    <x v="6"/>
    <x v="24"/>
    <x v="151"/>
    <x v="32"/>
    <x v="0"/>
    <x v="69"/>
  </r>
  <r>
    <s v="GS"/>
    <s v="0.73.0.10.771.0.30.004.99"/>
    <s v="730107713000499"/>
    <s v="Gastos de Publicidad No Deducibles"/>
    <n v="14726976"/>
    <n v="0"/>
    <n v="0"/>
    <n v="14726976"/>
    <x v="6"/>
    <x v="24"/>
    <x v="151"/>
    <x v="32"/>
    <x v="0"/>
    <x v="69"/>
  </r>
  <r>
    <s v="GS"/>
    <s v="0.73.0.10.771.0.30.005.99"/>
    <s v="730107713000599"/>
    <s v="Publicaciones Periodisticas"/>
    <n v="15722408"/>
    <n v="0"/>
    <n v="0"/>
    <n v="15722408"/>
    <x v="6"/>
    <x v="24"/>
    <x v="151"/>
    <x v="32"/>
    <x v="0"/>
    <x v="69"/>
  </r>
  <r>
    <s v="GS"/>
    <s v="0.73.0.10.771.0.30.006.99"/>
    <s v="730107713000699"/>
    <s v="Eventos Inst. - Mkt"/>
    <n v="46824164"/>
    <n v="0"/>
    <n v="0"/>
    <n v="46824164"/>
    <x v="6"/>
    <x v="24"/>
    <x v="151"/>
    <x v="32"/>
    <x v="0"/>
    <x v="69"/>
  </r>
  <r>
    <s v="GS"/>
    <s v="0.73.0.10.771.0.30.012.99"/>
    <s v="730107713001299"/>
    <s v="Estudios de Mercado - Mkt"/>
    <n v="7500000"/>
    <n v="0"/>
    <n v="0"/>
    <n v="7500000"/>
    <x v="6"/>
    <x v="24"/>
    <x v="151"/>
    <x v="32"/>
    <x v="0"/>
    <x v="69"/>
  </r>
  <r>
    <s v="GS"/>
    <s v="0.73.0.10.771.0.32.002.99"/>
    <s v="730107713200299"/>
    <s v="Aranceles"/>
    <n v="110791472"/>
    <n v="0"/>
    <n v="0"/>
    <n v="110791472"/>
    <x v="6"/>
    <x v="24"/>
    <x v="151"/>
    <x v="33"/>
    <x v="0"/>
    <x v="69"/>
  </r>
  <r>
    <s v="GS"/>
    <s v="0.73.0.10.771.0.40.001.99"/>
    <s v="730107714000199"/>
    <s v="Auditoria"/>
    <n v="161559757"/>
    <n v="0"/>
    <n v="0"/>
    <n v="161559757"/>
    <x v="6"/>
    <x v="24"/>
    <x v="151"/>
    <x v="34"/>
    <x v="0"/>
    <x v="69"/>
  </r>
  <r>
    <s v="USD"/>
    <s v="0.73.0.10.771.0.44.000.98"/>
    <s v="730107714400098"/>
    <s v="Diversos"/>
    <n v="0"/>
    <n v="0.01"/>
    <n v="73"/>
    <n v="73"/>
    <x v="6"/>
    <x v="24"/>
    <x v="151"/>
    <x v="35"/>
    <x v="0"/>
    <x v="69"/>
  </r>
  <r>
    <s v="GS"/>
    <s v="0.73.0.10.771.0.44.000.99"/>
    <s v="730107714400099"/>
    <s v="Diversos"/>
    <n v="43175452"/>
    <n v="0"/>
    <n v="0"/>
    <n v="43175452"/>
    <x v="6"/>
    <x v="24"/>
    <x v="151"/>
    <x v="35"/>
    <x v="0"/>
    <x v="69"/>
  </r>
  <r>
    <s v="GS"/>
    <s v="0.73.0.10.771.0.44.002.99"/>
    <s v="730107714400299"/>
    <s v="Caja Chica - Gastos Diversos"/>
    <n v="1332886"/>
    <n v="0"/>
    <n v="0"/>
    <n v="1332886"/>
    <x v="6"/>
    <x v="24"/>
    <x v="151"/>
    <x v="35"/>
    <x v="0"/>
    <x v="69"/>
  </r>
  <r>
    <s v="GS"/>
    <s v="0.73.0.10.771.0.44.003.99"/>
    <s v="730107714400399"/>
    <s v="Caja Chica - Gtos Diversos No Deducibles"/>
    <n v="109900"/>
    <n v="0"/>
    <n v="0"/>
    <n v="109900"/>
    <x v="6"/>
    <x v="24"/>
    <x v="151"/>
    <x v="35"/>
    <x v="0"/>
    <x v="69"/>
  </r>
  <r>
    <s v="GS"/>
    <s v="0.73.0.10.771.0.44.006.99"/>
    <s v="730107714400699"/>
    <s v="Diversos Gnd"/>
    <n v="37320810"/>
    <n v="0"/>
    <n v="0"/>
    <n v="37320810"/>
    <x v="6"/>
    <x v="24"/>
    <x v="151"/>
    <x v="35"/>
    <x v="0"/>
    <x v="69"/>
  </r>
  <r>
    <s v="USD"/>
    <s v="0.73.0.10.771.0.44.009.98"/>
    <s v="730107714400998"/>
    <s v="Gastos por Estruct. y Colocacion - Bonos"/>
    <n v="0"/>
    <n v="38.049999999999997"/>
    <n v="277033"/>
    <n v="277033"/>
    <x v="6"/>
    <x v="24"/>
    <x v="151"/>
    <x v="35"/>
    <x v="0"/>
    <x v="69"/>
  </r>
  <r>
    <s v="GS"/>
    <s v="0.73.0.10.771.0.44.009.99"/>
    <s v="730107714400999"/>
    <s v="Gastos por Estruct. y Colocacion - Bonos"/>
    <n v="32153709"/>
    <n v="0"/>
    <n v="0"/>
    <n v="32153709"/>
    <x v="6"/>
    <x v="24"/>
    <x v="151"/>
    <x v="35"/>
    <x v="0"/>
    <x v="69"/>
  </r>
  <r>
    <s v="GS"/>
    <s v="0.73.0.10.771.0.44.013.99"/>
    <s v="730107714401399"/>
    <s v="Honorarios Fiduciarios"/>
    <n v="209150760"/>
    <n v="0"/>
    <n v="0"/>
    <n v="209150760"/>
    <x v="6"/>
    <x v="24"/>
    <x v="151"/>
    <x v="35"/>
    <x v="0"/>
    <x v="69"/>
  </r>
  <r>
    <s v="GS"/>
    <s v="0.73.0.10.771.0.44.015.99"/>
    <s v="730107714401599"/>
    <s v="Mantenimiento Pagina Web"/>
    <n v="330560"/>
    <n v="0"/>
    <n v="0"/>
    <n v="330560"/>
    <x v="6"/>
    <x v="24"/>
    <x v="151"/>
    <x v="35"/>
    <x v="0"/>
    <x v="69"/>
  </r>
  <r>
    <s v="GS"/>
    <s v="0.73.0.10.771.0.44.017.99"/>
    <s v="730107714401799"/>
    <s v="Gastos de Seleccion del Personal"/>
    <n v="102717782"/>
    <n v="0"/>
    <n v="0"/>
    <n v="102717782"/>
    <x v="6"/>
    <x v="24"/>
    <x v="151"/>
    <x v="35"/>
    <x v="0"/>
    <x v="69"/>
  </r>
  <r>
    <s v="GS"/>
    <s v="0.73.0.10.771.0.44.019.99"/>
    <s v="730107714401999"/>
    <s v="Otros Gastos Eventos/Institucionales"/>
    <n v="59652538"/>
    <n v="0"/>
    <n v="0"/>
    <n v="59652538"/>
    <x v="6"/>
    <x v="24"/>
    <x v="151"/>
    <x v="35"/>
    <x v="0"/>
    <x v="69"/>
  </r>
  <r>
    <s v="GS"/>
    <s v="0.73.0.10.771.0.44.022.99"/>
    <s v="730107714402299"/>
    <s v="Gastos Varios - Directorios"/>
    <n v="15033460"/>
    <n v="0"/>
    <n v="0"/>
    <n v="15033460"/>
    <x v="6"/>
    <x v="24"/>
    <x v="151"/>
    <x v="35"/>
    <x v="0"/>
    <x v="69"/>
  </r>
  <r>
    <s v="GS"/>
    <s v="0.73.0.10.771.0.44.023.99"/>
    <s v="730107714402399"/>
    <s v="Gastos Varios - Directorio Gnd"/>
    <n v="2028014"/>
    <n v="0"/>
    <n v="0"/>
    <n v="2028014"/>
    <x v="6"/>
    <x v="24"/>
    <x v="151"/>
    <x v="35"/>
    <x v="0"/>
    <x v="69"/>
  </r>
  <r>
    <s v="GS"/>
    <s v="0.73.0.10.771.0.44.034.99"/>
    <s v="730107714403499"/>
    <s v="Honor.p/Servic. de Imptos. Personales"/>
    <n v="70908188"/>
    <n v="0"/>
    <n v="0"/>
    <n v="70908188"/>
    <x v="6"/>
    <x v="24"/>
    <x v="151"/>
    <x v="35"/>
    <x v="0"/>
    <x v="69"/>
  </r>
  <r>
    <s v="GS"/>
    <s v="0.73.0.10.771.0.44.043.99"/>
    <s v="730107714404399"/>
    <s v="Diversos - No Deducibles"/>
    <n v="568455"/>
    <n v="0"/>
    <n v="0"/>
    <n v="568455"/>
    <x v="6"/>
    <x v="24"/>
    <x v="151"/>
    <x v="35"/>
    <x v="0"/>
    <x v="69"/>
  </r>
  <r>
    <s v="GS"/>
    <s v="0.73.0.10.771.0.44.050.99"/>
    <s v="730107714405099"/>
    <s v="Gastos de Salud Organizacional"/>
    <n v="9493391"/>
    <n v="0"/>
    <n v="0"/>
    <n v="9493391"/>
    <x v="6"/>
    <x v="24"/>
    <x v="151"/>
    <x v="35"/>
    <x v="0"/>
    <x v="69"/>
  </r>
  <r>
    <s v="GS"/>
    <s v="0.73.0.10.771.0.44.063.99"/>
    <s v="730107714406399"/>
    <s v="Servicios de Soporte Informatico"/>
    <n v="15913610"/>
    <n v="0"/>
    <n v="0"/>
    <n v="15913610"/>
    <x v="6"/>
    <x v="24"/>
    <x v="151"/>
    <x v="35"/>
    <x v="0"/>
    <x v="69"/>
  </r>
  <r>
    <s v="GS"/>
    <s v="0.73.0.10.771.0.44.067.99"/>
    <s v="730107714406799"/>
    <s v="Asesoria Juridica No Recurrente - Exterior"/>
    <n v="3402382"/>
    <n v="0"/>
    <n v="0"/>
    <n v="3402382"/>
    <x v="6"/>
    <x v="24"/>
    <x v="151"/>
    <x v="35"/>
    <x v="0"/>
    <x v="69"/>
  </r>
  <r>
    <s v="GS"/>
    <s v="0.73.0.10.771.0.44.069.99"/>
    <s v="730107714406999"/>
    <s v="Transporte de Fondos por Cuenta D/Banco - Aereo"/>
    <n v="39816335"/>
    <n v="0"/>
    <n v="0"/>
    <n v="39816335"/>
    <x v="6"/>
    <x v="24"/>
    <x v="151"/>
    <x v="35"/>
    <x v="0"/>
    <x v="69"/>
  </r>
  <r>
    <s v="GS"/>
    <s v="0.73.0.10.771.0.44.071.99"/>
    <s v="730107714407199"/>
    <s v="Scoring y Seguimiento de Cartera"/>
    <n v="4274139638"/>
    <n v="0"/>
    <n v="0"/>
    <n v="4274139638"/>
    <x v="6"/>
    <x v="24"/>
    <x v="151"/>
    <x v="35"/>
    <x v="0"/>
    <x v="69"/>
  </r>
  <r>
    <s v="GS"/>
    <s v="0.73.0.10.771.0.44.150.99"/>
    <s v="730107714415099"/>
    <s v="Gastos p/Informes de Clientes"/>
    <n v="247447175"/>
    <n v="0"/>
    <n v="0"/>
    <n v="247447175"/>
    <x v="6"/>
    <x v="24"/>
    <x v="151"/>
    <x v="35"/>
    <x v="0"/>
    <x v="69"/>
  </r>
  <r>
    <s v="GS"/>
    <s v="0.73.0.10.771.0.44.180.99"/>
    <s v="730107714418099"/>
    <s v="Canon X Utilizacion de la Crc"/>
    <n v="54719397"/>
    <n v="0"/>
    <n v="0"/>
    <n v="54719397"/>
    <x v="6"/>
    <x v="24"/>
    <x v="151"/>
    <x v="35"/>
    <x v="0"/>
    <x v="69"/>
  </r>
  <r>
    <s v="GS"/>
    <s v="0.73.0.10.771.0.44.201.99"/>
    <s v="730107714420199"/>
    <s v="Gastos Bancarios"/>
    <n v="14172912"/>
    <n v="0"/>
    <n v="0"/>
    <n v="14172912"/>
    <x v="6"/>
    <x v="24"/>
    <x v="151"/>
    <x v="35"/>
    <x v="0"/>
    <x v="69"/>
  </r>
  <r>
    <s v="GS"/>
    <s v="0.73.0.10.771.0.44.250.99"/>
    <s v="730107714425099"/>
    <s v="Gastos Judiciales"/>
    <n v="21015528"/>
    <n v="0"/>
    <n v="0"/>
    <n v="21015528"/>
    <x v="6"/>
    <x v="24"/>
    <x v="151"/>
    <x v="35"/>
    <x v="0"/>
    <x v="69"/>
  </r>
  <r>
    <s v="GS"/>
    <s v="0.73.0.10.771.0.44.270.99"/>
    <s v="730107714427099"/>
    <s v="Gastos a Favor del Personal"/>
    <n v="19373169"/>
    <n v="0"/>
    <n v="0"/>
    <n v="19373169"/>
    <x v="6"/>
    <x v="24"/>
    <x v="151"/>
    <x v="35"/>
    <x v="0"/>
    <x v="69"/>
  </r>
  <r>
    <s v="GS"/>
    <s v="0.73.0.10.771.0.44.340.99"/>
    <s v="730107714434099"/>
    <s v="Gastos Traslado de Valores - Cambios"/>
    <n v="8058230"/>
    <n v="0"/>
    <n v="0"/>
    <n v="8058230"/>
    <x v="6"/>
    <x v="24"/>
    <x v="151"/>
    <x v="35"/>
    <x v="0"/>
    <x v="69"/>
  </r>
  <r>
    <s v="GS"/>
    <s v="0.73.0.10.771.0.44.400.99"/>
    <s v="730107714440099"/>
    <s v="Insumos Informaticos"/>
    <n v="236364"/>
    <n v="0"/>
    <n v="0"/>
    <n v="236364"/>
    <x v="6"/>
    <x v="24"/>
    <x v="151"/>
    <x v="35"/>
    <x v="0"/>
    <x v="69"/>
  </r>
  <r>
    <s v="GS"/>
    <s v="0.73.0.10.771.0.44.412.99"/>
    <s v="730107714441299"/>
    <s v="Gastos de Licencia Barracuda"/>
    <n v="835402848"/>
    <n v="0"/>
    <n v="0"/>
    <n v="835402848"/>
    <x v="6"/>
    <x v="24"/>
    <x v="151"/>
    <x v="35"/>
    <x v="0"/>
    <x v="69"/>
  </r>
  <r>
    <s v="GS"/>
    <s v="0.73.0.10.771.0.44.456.99"/>
    <s v="730107714445699"/>
    <s v="Gastos por Cobranzas Tercerizadas"/>
    <n v="1909090908"/>
    <n v="0"/>
    <n v="0"/>
    <n v="1909090908"/>
    <x v="6"/>
    <x v="24"/>
    <x v="151"/>
    <x v="35"/>
    <x v="0"/>
    <x v="69"/>
  </r>
  <r>
    <s v="GS"/>
    <s v="0.73.0.10.771.0.44.978.99"/>
    <s v="730107714497899"/>
    <s v="Personal Tercerizado - Calidad"/>
    <n v="1912727"/>
    <n v="0"/>
    <n v="0"/>
    <n v="1912727"/>
    <x v="6"/>
    <x v="24"/>
    <x v="151"/>
    <x v="35"/>
    <x v="0"/>
    <x v="69"/>
  </r>
  <r>
    <s v="GS"/>
    <s v="0.73.0.10.771.0.44.979.99"/>
    <s v="730107714497999"/>
    <s v="Personal Tercerizado - Mkt"/>
    <n v="12331188"/>
    <n v="0"/>
    <n v="0"/>
    <n v="12331188"/>
    <x v="6"/>
    <x v="24"/>
    <x v="151"/>
    <x v="35"/>
    <x v="0"/>
    <x v="69"/>
  </r>
  <r>
    <s v="USD"/>
    <s v="0.73.0.10.771.0.46.000.98"/>
    <s v="730107714600098"/>
    <s v="Aportes para el Fondo de Garantia de Depositos"/>
    <n v="0"/>
    <n v="121453.42"/>
    <n v="890749680"/>
    <n v="890749680"/>
    <x v="6"/>
    <x v="24"/>
    <x v="151"/>
    <x v="36"/>
    <x v="0"/>
    <x v="69"/>
  </r>
  <r>
    <s v="GS"/>
    <s v="0.73.0.10.771.0.46.000.99"/>
    <s v="730107714600099"/>
    <s v="Aportes para el Fondo de Garantia de Depositos"/>
    <n v="2277395793"/>
    <n v="0"/>
    <n v="0"/>
    <n v="2277395793"/>
    <x v="6"/>
    <x v="24"/>
    <x v="151"/>
    <x v="36"/>
    <x v="0"/>
    <x v="69"/>
  </r>
  <r>
    <s v="GS"/>
    <s v="0.73.0.10.773.0.02.001.99"/>
    <s v="730107730200199"/>
    <s v="Finanzas Sostenibles"/>
    <n v="38187818"/>
    <n v="0"/>
    <n v="0"/>
    <n v="38187818"/>
    <x v="6"/>
    <x v="24"/>
    <x v="152"/>
    <x v="0"/>
    <x v="0"/>
    <x v="69"/>
  </r>
  <r>
    <s v="GS"/>
    <s v="0.73.0.10.773.0.02.002.99"/>
    <s v="730107730200299"/>
    <s v="Gratificaciones y Donativos N/Deducibles"/>
    <n v="87772560"/>
    <n v="0"/>
    <n v="0"/>
    <n v="87772560"/>
    <x v="6"/>
    <x v="24"/>
    <x v="152"/>
    <x v="0"/>
    <x v="0"/>
    <x v="69"/>
  </r>
  <r>
    <s v="GS"/>
    <s v="0.73.0.10.773.0.04.020.99"/>
    <s v="730107730402099"/>
    <s v="Diferencia de Cambios"/>
    <n v="30613551"/>
    <n v="0"/>
    <n v="0"/>
    <n v="30613551"/>
    <x v="6"/>
    <x v="24"/>
    <x v="152"/>
    <x v="2"/>
    <x v="0"/>
    <x v="69"/>
  </r>
  <r>
    <s v="GS"/>
    <s v="0.73.0.10.773.0.04.030.99"/>
    <s v="730107730403099"/>
    <s v="Comisiones Pagadas"/>
    <n v="180803"/>
    <n v="0"/>
    <n v="0"/>
    <n v="180803"/>
    <x v="6"/>
    <x v="24"/>
    <x v="152"/>
    <x v="2"/>
    <x v="0"/>
    <x v="69"/>
  </r>
  <r>
    <s v="GS"/>
    <s v="0.73.0.10.775.0.02.000.99"/>
    <s v="730107750200099"/>
    <s v="De Cambio y Arbitraje"/>
    <n v="373829"/>
    <n v="0"/>
    <n v="0"/>
    <n v="373829"/>
    <x v="6"/>
    <x v="24"/>
    <x v="153"/>
    <x v="0"/>
    <x v="0"/>
    <x v="69"/>
  </r>
  <r>
    <s v="GS"/>
    <s v="0.73.0.10.775.0.02.001.98"/>
    <s v="730107750200198"/>
    <s v="Cambio y Arbitraje"/>
    <n v="0"/>
    <n v="0"/>
    <n v="74"/>
    <n v="74"/>
    <x v="6"/>
    <x v="24"/>
    <x v="153"/>
    <x v="0"/>
    <x v="0"/>
    <x v="69"/>
  </r>
  <r>
    <s v="GS"/>
    <s v="0.73.0.10.775.0.02.001.99"/>
    <s v="730107750200199"/>
    <s v="Cambio y Arbitraje"/>
    <n v="262410280"/>
    <n v="0"/>
    <n v="0"/>
    <n v="262410280"/>
    <x v="6"/>
    <x v="24"/>
    <x v="153"/>
    <x v="0"/>
    <x v="0"/>
    <x v="69"/>
  </r>
  <r>
    <s v="GS"/>
    <s v="0.73.0.20.779.0.04.000.99"/>
    <s v="730207790400099"/>
    <s v="Creditos Diversos - Residentes"/>
    <n v="22472385186"/>
    <n v="0"/>
    <n v="0"/>
    <n v="22472385186"/>
    <x v="6"/>
    <x v="24"/>
    <x v="154"/>
    <x v="2"/>
    <x v="1"/>
    <x v="70"/>
  </r>
  <r>
    <s v="GS"/>
    <s v="0.73.0.20.779.0.05.000.99"/>
    <s v="730207790500099"/>
    <s v="Creditos Diversos - No Residentes"/>
    <n v="71025579"/>
    <n v="0"/>
    <n v="0"/>
    <n v="71025579"/>
    <x v="6"/>
    <x v="24"/>
    <x v="154"/>
    <x v="16"/>
    <x v="1"/>
    <x v="70"/>
  </r>
  <r>
    <s v="GS"/>
    <s v="0.73.0.20.781.0.02.000.99"/>
    <s v="730207810200099"/>
    <s v="Obligaciones Diversas - Residentes"/>
    <n v="722190202"/>
    <n v="0"/>
    <n v="0"/>
    <n v="722190202"/>
    <x v="6"/>
    <x v="24"/>
    <x v="155"/>
    <x v="0"/>
    <x v="1"/>
    <x v="70"/>
  </r>
  <r>
    <s v="GS"/>
    <s v="0.73.0.20.781.0.04.000.99"/>
    <s v="730207810400099"/>
    <s v="Provisiones"/>
    <n v="10992368406"/>
    <n v="0"/>
    <n v="0"/>
    <n v="10992368406"/>
    <x v="6"/>
    <x v="24"/>
    <x v="155"/>
    <x v="2"/>
    <x v="1"/>
    <x v="70"/>
  </r>
  <r>
    <s v="GS"/>
    <s v="0.74.0.10.787.0.01.000.99"/>
    <s v="740107870100099"/>
    <s v="Siniestros No Cubiertos por Seguros"/>
    <n v="1338484"/>
    <n v="0"/>
    <n v="0"/>
    <n v="1338484"/>
    <x v="6"/>
    <x v="25"/>
    <x v="156"/>
    <x v="1"/>
    <x v="0"/>
    <x v="71"/>
  </r>
  <r>
    <s v="GS"/>
    <s v="0.74.0.10.793.0.01.005.99"/>
    <s v="740107930100599"/>
    <s v="Perdidas por Incobrables - Gnd"/>
    <n v="7733520"/>
    <n v="0"/>
    <n v="0"/>
    <n v="7733520"/>
    <x v="6"/>
    <x v="25"/>
    <x v="157"/>
    <x v="1"/>
    <x v="0"/>
    <x v="71"/>
  </r>
  <r>
    <s v="GS"/>
    <s v="0.74.0.10.793.0.01.030.99"/>
    <s v="740107930103099"/>
    <s v="Publicidad - Reintegro Gnd"/>
    <n v="49386132484"/>
    <n v="0"/>
    <n v="0"/>
    <n v="49386132484"/>
    <x v="6"/>
    <x v="25"/>
    <x v="157"/>
    <x v="1"/>
    <x v="0"/>
    <x v="71"/>
  </r>
  <r>
    <s v="GS"/>
    <s v="0.74.0.10.793.0.01.031.99"/>
    <s v="740107930103199"/>
    <s v="Fraudes - Errores Operativos"/>
    <n v="1248000"/>
    <n v="0"/>
    <n v="0"/>
    <n v="1248000"/>
    <x v="6"/>
    <x v="25"/>
    <x v="157"/>
    <x v="1"/>
    <x v="0"/>
    <x v="71"/>
  </r>
  <r>
    <s v="GS"/>
    <s v="0.74.0.10.793.0.01.085.99"/>
    <s v="740107930108599"/>
    <s v="Diversos Gnd"/>
    <n v="24"/>
    <n v="0"/>
    <n v="0"/>
    <n v="24"/>
    <x v="6"/>
    <x v="25"/>
    <x v="157"/>
    <x v="1"/>
    <x v="0"/>
    <x v="71"/>
  </r>
  <r>
    <s v="GS"/>
    <s v="0.75.0.10.795.0.04.508.99"/>
    <s v="750107950450899"/>
    <s v="Dev.Sald Inf. Al Exig. Ca. Ant"/>
    <n v="1185551"/>
    <n v="0"/>
    <n v="0"/>
    <n v="1185551"/>
    <x v="6"/>
    <x v="26"/>
    <x v="158"/>
    <x v="2"/>
    <x v="0"/>
    <x v="72"/>
  </r>
  <r>
    <s v="GS"/>
    <s v="0.75.0.10.795.0.06.000.99"/>
    <s v="750107950600099"/>
    <s v="Otras Perdidas Operativas - Residentes"/>
    <n v="2189190"/>
    <n v="0"/>
    <n v="0"/>
    <n v="2189190"/>
    <x v="6"/>
    <x v="26"/>
    <x v="158"/>
    <x v="3"/>
    <x v="0"/>
    <x v="7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43F7A8-CAC6-4F0C-A52D-7C85BF743695}" name="TablaDinámica4" cacheId="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K3:L27" firstHeaderRow="1" firstDataRow="1" firstDataCol="1" rowPageCount="1" colPageCount="1"/>
  <pivotFields count="14">
    <pivotField showAll="0"/>
    <pivotField showAll="0"/>
    <pivotField showAll="0"/>
    <pivotField showAll="0"/>
    <pivotField numFmtId="171" showAll="0"/>
    <pivotField numFmtId="171" showAll="0"/>
    <pivotField numFmtId="171" showAll="0"/>
    <pivotField dataField="1" numFmtId="171" showAll="0"/>
    <pivotField axis="axisPage" multipleItemSelectionAllowed="1" showAll="0">
      <items count="8">
        <item h="1" x="0"/>
        <item h="1" x="1"/>
        <item h="1" x="2"/>
        <item h="1" x="3"/>
        <item h="1" x="4"/>
        <item x="5"/>
        <item x="6"/>
        <item t="default"/>
      </items>
    </pivotField>
    <pivotField showAll="0"/>
    <pivotField showAll="0"/>
    <pivotField showAll="0"/>
    <pivotField showAll="0"/>
    <pivotField axis="axisRow" showAll="0">
      <items count="74">
        <item x="0"/>
        <item x="1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3"/>
        <item x="34"/>
        <item x="35"/>
        <item x="36"/>
        <item x="37"/>
        <item x="39"/>
        <item x="40"/>
        <item x="41"/>
        <item x="42"/>
        <item x="43"/>
        <item x="44"/>
        <item x="45"/>
        <item x="46"/>
        <item x="47"/>
        <item x="48"/>
        <item x="49"/>
        <item x="32"/>
        <item x="38"/>
        <item x="50"/>
        <item x="51"/>
        <item x="52"/>
        <item x="53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54"/>
        <item x="2"/>
        <item t="default"/>
      </items>
    </pivotField>
  </pivotFields>
  <rowFields count="1">
    <field x="13"/>
  </rowFields>
  <rowItems count="24"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 t="grand">
      <x/>
    </i>
  </rowItems>
  <colItems count="1">
    <i/>
  </colItems>
  <pageFields count="1">
    <pageField fld="8" hier="-1"/>
  </pageFields>
  <dataFields count="1">
    <dataField name="Suma de TOTAL" fld="7" baseField="0" baseItem="0" numFmtId="3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8" count="0"/>
        </references>
      </pivotArea>
    </format>
    <format dxfId="3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EF38D1-94E1-4B7C-9EA5-9B62B7478E51}" name="TablaDinámica6" cacheId="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H41:I49" firstHeaderRow="1" firstDataRow="1" firstDataCol="1"/>
  <pivotFields count="14">
    <pivotField showAll="0"/>
    <pivotField showAll="0"/>
    <pivotField showAll="0"/>
    <pivotField showAll="0"/>
    <pivotField numFmtId="171" showAll="0"/>
    <pivotField numFmtId="171" showAll="0"/>
    <pivotField numFmtId="171" showAll="0"/>
    <pivotField dataField="1" numFmtId="171" showAll="0"/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showAll="0"/>
    <pivotField showAll="0"/>
    <pivotField showAll="0"/>
  </pivotFields>
  <rowFields count="1">
    <field x="8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a de TOTAL" fld="7" baseField="0" baseItem="0" numFmtId="41"/>
  </dataFields>
  <formats count="1">
    <format dxfId="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5CBC16-E6E7-48D3-B9A7-057E4D63AFDA}" name="TablaDinámica5" cacheId="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compact="0" compactData="0" gridDropZones="1" multipleFieldFilters="0">
  <location ref="A41:E44" firstHeaderRow="2" firstDataRow="2" firstDataCol="4"/>
  <pivotFields count="14">
    <pivotField compact="0" outline="0" showAll="0"/>
    <pivotField compact="0" outline="0" showAll="0"/>
    <pivotField compact="0" outline="0" showAll="0"/>
    <pivotField compact="0" outline="0" showAll="0"/>
    <pivotField compact="0" numFmtId="171" outline="0" showAll="0"/>
    <pivotField compact="0" numFmtId="171" outline="0" showAll="0"/>
    <pivotField compact="0" numFmtId="171" outline="0" showAll="0"/>
    <pivotField dataField="1" compact="0" numFmtId="171" outline="0" showAll="0"/>
    <pivotField compact="0" outline="0" showAll="0"/>
    <pivotField axis="axisRow" compact="0" outline="0" showAll="0" defaultSubtota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</items>
    </pivotField>
    <pivotField axis="axisRow" compact="0" outline="0" showAll="0" defaultSubtotal="0">
      <items count="159">
        <item h="1" x="62"/>
        <item h="1" x="0"/>
        <item h="1" x="63"/>
        <item h="1" x="2"/>
        <item h="1" x="3"/>
        <item h="1" x="4"/>
        <item h="1" x="5"/>
        <item h="1" x="7"/>
        <item h="1" x="65"/>
        <item h="1" x="8"/>
        <item h="1" x="9"/>
        <item h="1" x="67"/>
        <item h="1" x="69"/>
        <item h="1" x="11"/>
        <item h="1" x="71"/>
        <item h="1" x="12"/>
        <item h="1" x="13"/>
        <item h="1" x="14"/>
        <item h="1" x="15"/>
        <item h="1" x="18"/>
        <item h="1" x="19"/>
        <item h="1" x="51"/>
        <item h="1" x="75"/>
        <item h="1" x="25"/>
        <item h="1" x="76"/>
        <item h="1" x="28"/>
        <item h="1" x="29"/>
        <item h="1" x="30"/>
        <item h="1" x="31"/>
        <item h="1" x="32"/>
        <item h="1" x="34"/>
        <item h="1" x="79"/>
        <item h="1" x="36"/>
        <item h="1" x="80"/>
        <item h="1" x="81"/>
        <item h="1" x="37"/>
        <item h="1" x="38"/>
        <item h="1" x="39"/>
        <item x="82"/>
        <item h="1" x="40"/>
        <item h="1" x="42"/>
        <item h="1" x="43"/>
        <item h="1" x="45"/>
        <item h="1" x="46"/>
        <item h="1" x="72"/>
        <item h="1" x="48"/>
        <item h="1" x="73"/>
        <item h="1" x="64"/>
        <item h="1" x="53"/>
        <item h="1" x="54"/>
        <item h="1" x="55"/>
        <item h="1" x="56"/>
        <item h="1" x="58"/>
        <item h="1" x="59"/>
        <item h="1" x="60"/>
        <item h="1" x="61"/>
        <item h="1" x="44"/>
        <item h="1" x="47"/>
        <item h="1" x="20"/>
        <item h="1" x="66"/>
        <item h="1" x="84"/>
        <item h="1" x="85"/>
        <item h="1" x="86"/>
        <item h="1" x="21"/>
        <item h="1" x="87"/>
        <item h="1" x="50"/>
        <item h="1" x="52"/>
        <item h="1" x="10"/>
        <item h="1" x="88"/>
        <item h="1" x="41"/>
        <item h="1" x="22"/>
        <item h="1" x="23"/>
        <item h="1" x="26"/>
        <item h="1" x="24"/>
        <item h="1" x="27"/>
        <item h="1" x="93"/>
        <item h="1" x="91"/>
        <item h="1" x="94"/>
        <item h="1" x="99"/>
        <item h="1" x="96"/>
        <item h="1" x="101"/>
        <item h="1" x="103"/>
        <item h="1" x="98"/>
        <item h="1" x="97"/>
        <item h="1" x="102"/>
        <item h="1" x="1"/>
        <item h="1" x="74"/>
        <item h="1" x="57"/>
        <item h="1" x="49"/>
        <item h="1" x="83"/>
        <item h="1" x="89"/>
        <item h="1" x="95"/>
        <item h="1" x="100"/>
        <item h="1" x="68"/>
        <item h="1" x="70"/>
        <item h="1" x="104"/>
        <item h="1" x="105"/>
        <item h="1" x="106"/>
        <item h="1" x="107"/>
        <item h="1" x="108"/>
        <item h="1" x="110"/>
        <item h="1" x="111"/>
        <item h="1" x="112"/>
        <item h="1" x="113"/>
        <item h="1" x="114"/>
        <item h="1" x="117"/>
        <item h="1" x="118"/>
        <item h="1" x="120"/>
        <item h="1" x="121"/>
        <item h="1" x="122"/>
        <item h="1" x="123"/>
        <item h="1"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6"/>
        <item h="1" x="137"/>
        <item h="1" x="138"/>
        <item h="1" x="139"/>
        <item h="1" x="140"/>
        <item h="1" x="141"/>
        <item h="1" x="142"/>
        <item h="1" x="143"/>
        <item h="1" x="144"/>
        <item h="1" x="145"/>
        <item h="1" x="146"/>
        <item h="1" x="147"/>
        <item h="1" x="148"/>
        <item h="1" x="149"/>
        <item h="1" x="150"/>
        <item h="1" x="151"/>
        <item h="1" x="152"/>
        <item h="1" x="153"/>
        <item h="1" x="154"/>
        <item h="1" x="155"/>
        <item h="1" x="156"/>
        <item h="1" x="157"/>
        <item h="1" x="158"/>
        <item h="1" x="35"/>
        <item h="1" x="109"/>
        <item h="1" x="119"/>
        <item h="1" x="6"/>
        <item h="1" x="16"/>
        <item h="1" x="33"/>
        <item h="1" x="77"/>
        <item h="1" x="135"/>
        <item h="1" x="17"/>
        <item h="1" x="78"/>
        <item h="1" x="90"/>
        <item h="1" x="92"/>
        <item h="1" x="115"/>
        <item h="1" x="116"/>
      </items>
    </pivotField>
    <pivotField axis="axisRow" compact="0" outline="0" showAll="0">
      <items count="39">
        <item x="1"/>
        <item x="0"/>
        <item x="26"/>
        <item x="2"/>
        <item x="16"/>
        <item x="3"/>
        <item x="29"/>
        <item x="13"/>
        <item x="14"/>
        <item x="22"/>
        <item x="10"/>
        <item x="23"/>
        <item x="4"/>
        <item x="24"/>
        <item x="31"/>
        <item x="15"/>
        <item x="5"/>
        <item x="25"/>
        <item x="8"/>
        <item x="7"/>
        <item x="11"/>
        <item x="27"/>
        <item x="9"/>
        <item x="12"/>
        <item x="19"/>
        <item x="30"/>
        <item x="21"/>
        <item x="17"/>
        <item x="18"/>
        <item m="1" x="37"/>
        <item x="20"/>
        <item x="32"/>
        <item x="33"/>
        <item x="34"/>
        <item x="35"/>
        <item x="36"/>
        <item x="6"/>
        <item x="28"/>
        <item t="default"/>
      </items>
    </pivotField>
    <pivotField axis="axisRow" compact="0" outline="0" showAll="0" defaultSubtotal="0">
      <items count="9">
        <item x="0"/>
        <item h="1" x="1"/>
        <item h="1" x="4"/>
        <item h="1" x="7"/>
        <item h="1" x="6"/>
        <item h="1" x="5"/>
        <item h="1" x="3"/>
        <item h="1" x="2"/>
        <item h="1" x="8"/>
      </items>
    </pivotField>
    <pivotField compact="0" outline="0" showAll="0"/>
  </pivotFields>
  <rowFields count="4">
    <field x="9"/>
    <field x="12"/>
    <field x="10"/>
    <field x="11"/>
  </rowFields>
  <rowItems count="2">
    <i>
      <x v="12"/>
      <x/>
      <x v="38"/>
      <x/>
    </i>
    <i t="grand">
      <x/>
    </i>
  </rowItems>
  <colItems count="1">
    <i/>
  </colItems>
  <dataFields count="1">
    <dataField name="Suma de TOTAL" fld="7" baseField="0" baseItem="0" numFmtId="3"/>
  </dataFields>
  <formats count="1">
    <format dxfId="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688247-5577-4DEE-ACE8-657F219E687F}" name="TablaDinámica7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compact="0" compactData="0" gridDropZones="1" multipleFieldFilters="0">
  <location ref="A50:C54" firstHeaderRow="2" firstDataRow="2" firstDataCol="2"/>
  <pivotFields count="12">
    <pivotField compact="0" outline="0" showAll="0"/>
    <pivotField compact="0" outline="0" showAll="0"/>
    <pivotField compact="0" outline="0" showAll="0"/>
    <pivotField compact="0" outline="0" showAll="0"/>
    <pivotField compact="0" numFmtId="171" outline="0" showAll="0"/>
    <pivotField compact="0" numFmtId="171" outline="0" showAll="0"/>
    <pivotField compact="0" numFmtId="171" outline="0" showAll="0"/>
    <pivotField dataField="1" compact="0" numFmtId="171" outline="0" showAll="0"/>
    <pivotField compact="0" outline="0" showAll="0"/>
    <pivotField axis="axisRow" compact="0" outline="0" showAll="0" defaultSubtotal="0">
      <items count="27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60">
        <item x="62"/>
        <item x="0"/>
        <item x="63"/>
        <item x="1"/>
        <item x="2"/>
        <item x="3"/>
        <item x="4"/>
        <item x="5"/>
        <item x="7"/>
        <item x="65"/>
        <item x="8"/>
        <item x="9"/>
        <item x="67"/>
        <item x="69"/>
        <item x="11"/>
        <item x="71"/>
        <item x="12"/>
        <item x="13"/>
        <item x="14"/>
        <item x="15"/>
        <item x="18"/>
        <item x="19"/>
        <item x="51"/>
        <item x="75"/>
        <item x="25"/>
        <item x="76"/>
        <item x="28"/>
        <item x="29"/>
        <item x="30"/>
        <item x="31"/>
        <item x="32"/>
        <item x="34"/>
        <item x="79"/>
        <item x="36"/>
        <item x="80"/>
        <item x="81"/>
        <item x="37"/>
        <item x="38"/>
        <item x="74"/>
        <item x="39"/>
        <item x="82"/>
        <item x="83"/>
        <item x="40"/>
        <item x="42"/>
        <item x="43"/>
        <item x="45"/>
        <item x="46"/>
        <item x="72"/>
        <item x="48"/>
        <item x="49"/>
        <item x="73"/>
        <item x="64"/>
        <item x="53"/>
        <item x="54"/>
        <item x="55"/>
        <item x="56"/>
        <item x="57"/>
        <item x="58"/>
        <item x="59"/>
        <item x="60"/>
        <item x="61"/>
        <item x="44"/>
        <item x="47"/>
        <item x="20"/>
        <item x="66"/>
        <item x="84"/>
        <item x="85"/>
        <item x="86"/>
        <item x="21"/>
        <item x="87"/>
        <item x="50"/>
        <item x="52"/>
        <item x="89"/>
        <item x="10"/>
        <item x="88"/>
        <item x="41"/>
        <item x="22"/>
        <item x="23"/>
        <item x="26"/>
        <item x="24"/>
        <item x="27"/>
        <item x="93"/>
        <item x="91"/>
        <item x="94"/>
        <item x="99"/>
        <item x="95"/>
        <item x="100"/>
        <item x="96"/>
        <item x="101"/>
        <item x="102"/>
        <item x="97"/>
        <item x="103"/>
        <item x="98"/>
        <item x="68"/>
        <item x="70"/>
        <item x="104"/>
        <item x="105"/>
        <item x="106"/>
        <item x="107"/>
        <item x="108"/>
        <item x="110"/>
        <item x="111"/>
        <item x="112"/>
        <item x="113"/>
        <item x="114"/>
        <item x="117"/>
        <item x="118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35"/>
        <item x="109"/>
        <item x="119"/>
        <item x="6"/>
        <item x="16"/>
        <item x="33"/>
        <item x="77"/>
        <item x="135"/>
        <item x="17"/>
        <item x="78"/>
        <item x="90"/>
        <item x="92"/>
        <item x="115"/>
        <item x="116"/>
        <item t="default"/>
      </items>
    </pivotField>
    <pivotField compact="0" outline="0" showAll="0"/>
  </pivotFields>
  <rowFields count="2">
    <field x="9"/>
    <field x="10"/>
  </rowFields>
  <rowItems count="3">
    <i>
      <x v="12"/>
      <x v="40"/>
    </i>
    <i r="1">
      <x v="41"/>
    </i>
    <i t="grand">
      <x/>
    </i>
  </rowItems>
  <colItems count="1">
    <i/>
  </colItems>
  <dataFields count="1">
    <dataField name="Suma de TOTAL" fld="7" baseField="0" baseItem="0" numFmtId="3"/>
  </dataFields>
  <formats count="2">
    <format dxfId="9">
      <pivotArea outline="0" collapsedLevelsAreSubtotals="1" fieldPosition="0"/>
    </format>
    <format dxfId="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B16935-7860-4E53-8745-4DC6780705B3}" name="TablaDinámica3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H5:I15" firstHeaderRow="1" firstDataRow="1" firstDataCol="1" rowPageCount="1" colPageCount="1"/>
  <pivotFields count="12">
    <pivotField showAll="0"/>
    <pivotField showAll="0"/>
    <pivotField showAll="0"/>
    <pivotField showAll="0"/>
    <pivotField numFmtId="171" showAll="0"/>
    <pivotField numFmtId="171" showAll="0"/>
    <pivotField numFmtId="171" showAll="0"/>
    <pivotField dataField="1" numFmtId="171" showAll="0"/>
    <pivotField axis="axisPage" multipleItemSelectionAllowed="1" showAll="0">
      <items count="8">
        <item x="0"/>
        <item h="1" x="1"/>
        <item h="1" x="2"/>
        <item h="1" x="3"/>
        <item h="1" x="4"/>
        <item h="1" x="5"/>
        <item h="1" x="6"/>
        <item t="default"/>
      </items>
    </pivotField>
    <pivotField axis="axisRow" showAll="0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t="default"/>
      </items>
    </pivotField>
    <pivotField showAll="0"/>
    <pivotField showAll="0"/>
  </pivotFields>
  <rowFields count="1">
    <field x="9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pageFields count="1">
    <pageField fld="8" hier="-1"/>
  </pageFields>
  <dataFields count="1">
    <dataField name="Suma de TOTAL" fld="7" baseField="0" baseItem="0" numFmtId="3"/>
  </dataFields>
  <formats count="3">
    <format dxfId="12">
      <pivotArea outline="0" collapsedLevelsAreSubtotals="1" fieldPosition="0"/>
    </format>
    <format dxfId="11">
      <pivotArea dataOnly="0" labelOnly="1" outline="0" fieldPosition="0">
        <references count="1">
          <reference field="8" count="0"/>
        </references>
      </pivotArea>
    </format>
    <format dxfId="1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BF455E-6F87-4322-9BDB-F912E39F3F03}" name="TablaDinámica2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compact="0" compactData="0" gridDropZones="1" multipleFieldFilters="0">
  <location ref="D5:F13" firstHeaderRow="2" firstDataRow="2" firstDataCol="2" rowPageCount="1" colPageCount="1"/>
  <pivotFields count="12">
    <pivotField compact="0" outline="0" showAll="0"/>
    <pivotField compact="0" outline="0" showAll="0"/>
    <pivotField axis="axisRow" compact="0" outline="0" showAll="0" defaultSubtotal="0">
      <items count="1513">
        <item m="1" x="1459"/>
        <item m="1" x="1452"/>
        <item x="5"/>
        <item x="7"/>
        <item x="8"/>
        <item x="9"/>
        <item x="10"/>
        <item x="11"/>
        <item x="14"/>
        <item x="15"/>
        <item x="16"/>
        <item x="17"/>
        <item x="18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4"/>
        <item x="65"/>
        <item x="66"/>
        <item x="67"/>
        <item m="1" x="1427"/>
        <item x="79"/>
        <item x="80"/>
        <item x="90"/>
        <item x="91"/>
        <item x="229"/>
        <item x="558"/>
        <item x="565"/>
        <item x="566"/>
        <item x="567"/>
        <item x="571"/>
        <item x="572"/>
        <item x="574"/>
        <item x="576"/>
        <item x="578"/>
        <item x="579"/>
        <item x="581"/>
        <item x="582"/>
        <item x="583"/>
        <item x="587"/>
        <item x="588"/>
        <item x="591"/>
        <item x="596"/>
        <item x="597"/>
        <item x="598"/>
        <item x="601"/>
        <item x="602"/>
        <item x="605"/>
        <item x="610"/>
        <item x="614"/>
        <item x="620"/>
        <item x="621"/>
        <item x="623"/>
        <item x="630"/>
        <item x="631"/>
        <item x="632"/>
        <item x="633"/>
        <item x="636"/>
        <item x="647"/>
        <item x="659"/>
        <item x="681"/>
        <item x="756"/>
        <item x="757"/>
        <item m="1" x="1450"/>
        <item x="759"/>
        <item x="760"/>
        <item x="761"/>
        <item x="762"/>
        <item x="763"/>
        <item x="765"/>
        <item x="766"/>
        <item x="767"/>
        <item x="768"/>
        <item x="769"/>
        <item x="770"/>
        <item x="771"/>
        <item x="772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8"/>
        <item x="799"/>
        <item x="800"/>
        <item x="802"/>
        <item x="803"/>
        <item x="805"/>
        <item x="806"/>
        <item x="808"/>
        <item x="809"/>
        <item x="810"/>
        <item x="811"/>
        <item x="812"/>
        <item x="813"/>
        <item x="814"/>
        <item x="815"/>
        <item x="835"/>
        <item x="845"/>
        <item x="847"/>
        <item x="851"/>
        <item x="853"/>
        <item x="854"/>
        <item x="855"/>
        <item x="858"/>
        <item x="859"/>
        <item x="860"/>
        <item x="862"/>
        <item x="863"/>
        <item x="869"/>
        <item m="1" x="1433"/>
        <item x="875"/>
        <item x="877"/>
        <item x="878"/>
        <item x="886"/>
        <item x="887"/>
        <item x="890"/>
        <item x="904"/>
        <item x="905"/>
        <item x="906"/>
        <item x="907"/>
        <item x="924"/>
        <item x="953"/>
        <item x="955"/>
        <item x="956"/>
        <item x="960"/>
        <item x="961"/>
        <item x="962"/>
        <item x="963"/>
        <item x="970"/>
        <item x="976"/>
        <item x="979"/>
        <item x="983"/>
        <item x="986"/>
        <item x="992"/>
        <item x="997"/>
        <item x="998"/>
        <item x="999"/>
        <item x="1000"/>
        <item x="1001"/>
        <item x="1002"/>
        <item x="1003"/>
        <item x="1007"/>
        <item x="1010"/>
        <item x="1011"/>
        <item x="1012"/>
        <item x="1013"/>
        <item x="1014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31"/>
        <item x="1032"/>
        <item x="1033"/>
        <item x="1034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5"/>
        <item x="1056"/>
        <item x="1057"/>
        <item x="1058"/>
        <item x="89"/>
        <item x="606"/>
        <item x="615"/>
        <item x="764"/>
        <item x="773"/>
        <item x="834"/>
        <item x="856"/>
        <item x="978"/>
        <item x="985"/>
        <item x="1015"/>
        <item x="1035"/>
        <item x="624"/>
        <item x="625"/>
        <item x="627"/>
        <item x="62"/>
        <item x="63"/>
        <item x="637"/>
        <item x="640"/>
        <item m="1" x="1510"/>
        <item m="1" x="1455"/>
        <item x="0"/>
        <item x="3"/>
        <item x="4"/>
        <item x="6"/>
        <item x="12"/>
        <item x="13"/>
        <item x="86"/>
        <item x="87"/>
        <item x="88"/>
        <item x="94"/>
        <item x="95"/>
        <item x="96"/>
        <item x="99"/>
        <item x="100"/>
        <item m="1" x="1500"/>
        <item x="103"/>
        <item x="104"/>
        <item m="1" x="1481"/>
        <item x="105"/>
        <item x="106"/>
        <item x="107"/>
        <item m="1" x="1502"/>
        <item x="110"/>
        <item x="111"/>
        <item x="112"/>
        <item x="113"/>
        <item x="114"/>
        <item m="1" x="1503"/>
        <item x="117"/>
        <item x="118"/>
        <item m="1" x="1475"/>
        <item x="119"/>
        <item x="120"/>
        <item m="1" x="1476"/>
        <item x="121"/>
        <item x="122"/>
        <item x="123"/>
        <item x="124"/>
        <item x="125"/>
        <item x="126"/>
        <item x="127"/>
        <item x="129"/>
        <item x="132"/>
        <item x="133"/>
        <item x="134"/>
        <item x="135"/>
        <item x="136"/>
        <item x="137"/>
        <item x="138"/>
        <item x="139"/>
        <item m="1" x="1456"/>
        <item x="140"/>
        <item x="141"/>
        <item x="142"/>
        <item x="143"/>
        <item x="144"/>
        <item x="145"/>
        <item x="146"/>
        <item x="147"/>
        <item x="148"/>
        <item x="149"/>
        <item x="151"/>
        <item x="152"/>
        <item x="153"/>
        <item x="154"/>
        <item x="155"/>
        <item x="156"/>
        <item x="157"/>
        <item x="158"/>
        <item x="159"/>
        <item x="161"/>
        <item x="162"/>
        <item x="163"/>
        <item x="164"/>
        <item x="165"/>
        <item x="166"/>
        <item x="167"/>
        <item x="169"/>
        <item x="170"/>
        <item x="171"/>
        <item x="172"/>
        <item x="173"/>
        <item x="174"/>
        <item x="176"/>
        <item x="177"/>
        <item x="179"/>
        <item x="180"/>
        <item x="181"/>
        <item x="182"/>
        <item x="183"/>
        <item x="184"/>
        <item x="185"/>
        <item x="186"/>
        <item x="187"/>
        <item x="188"/>
        <item m="1" x="1431"/>
        <item x="189"/>
        <item x="190"/>
        <item x="191"/>
        <item x="192"/>
        <item x="193"/>
        <item x="194"/>
        <item x="195"/>
        <item x="196"/>
        <item x="197"/>
        <item x="198"/>
        <item x="201"/>
        <item x="202"/>
        <item x="203"/>
        <item x="206"/>
        <item m="1" x="1463"/>
        <item x="207"/>
        <item x="208"/>
        <item x="209"/>
        <item x="210"/>
        <item x="211"/>
        <item x="212"/>
        <item x="213"/>
        <item x="214"/>
        <item x="216"/>
        <item x="217"/>
        <item x="218"/>
        <item x="220"/>
        <item x="221"/>
        <item x="222"/>
        <item x="223"/>
        <item x="224"/>
        <item x="230"/>
        <item x="231"/>
        <item x="232"/>
        <item x="235"/>
        <item m="1" x="1426"/>
        <item x="236"/>
        <item x="240"/>
        <item x="241"/>
        <item x="242"/>
        <item x="243"/>
        <item x="244"/>
        <item x="245"/>
        <item x="246"/>
        <item x="248"/>
        <item x="249"/>
        <item x="250"/>
        <item m="1" x="1423"/>
        <item x="252"/>
        <item x="253"/>
        <item x="254"/>
        <item x="255"/>
        <item x="256"/>
        <item x="289"/>
        <item x="300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9"/>
        <item x="320"/>
        <item x="321"/>
        <item m="1" x="1491"/>
        <item x="322"/>
        <item m="1" x="1492"/>
        <item x="323"/>
        <item x="324"/>
        <item x="325"/>
        <item x="326"/>
        <item x="338"/>
        <item x="341"/>
        <item x="343"/>
        <item x="344"/>
        <item x="345"/>
        <item x="346"/>
        <item x="347"/>
        <item x="348"/>
        <item x="353"/>
        <item x="354"/>
        <item x="359"/>
        <item x="360"/>
        <item x="361"/>
        <item x="362"/>
        <item x="367"/>
        <item x="368"/>
        <item x="370"/>
        <item x="373"/>
        <item x="374"/>
        <item x="375"/>
        <item x="376"/>
        <item x="377"/>
        <item x="378"/>
        <item x="379"/>
        <item x="380"/>
        <item x="381"/>
        <item x="382"/>
        <item x="384"/>
        <item x="385"/>
        <item x="388"/>
        <item x="389"/>
        <item x="390"/>
        <item x="391"/>
        <item x="392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6"/>
        <item x="417"/>
        <item x="418"/>
        <item m="1" x="1449"/>
        <item x="419"/>
        <item x="420"/>
        <item x="421"/>
        <item x="422"/>
        <item x="423"/>
        <item x="424"/>
        <item x="430"/>
        <item x="431"/>
        <item x="432"/>
        <item x="433"/>
        <item x="434"/>
        <item x="435"/>
        <item x="438"/>
        <item x="439"/>
        <item x="440"/>
        <item x="441"/>
        <item x="442"/>
        <item x="443"/>
        <item x="444"/>
        <item x="445"/>
        <item x="448"/>
        <item x="450"/>
        <item x="451"/>
        <item x="452"/>
        <item x="456"/>
        <item x="457"/>
        <item x="462"/>
        <item x="463"/>
        <item x="464"/>
        <item x="465"/>
        <item x="468"/>
        <item x="469"/>
        <item x="471"/>
        <item x="473"/>
        <item m="1" x="1471"/>
        <item x="474"/>
        <item x="475"/>
        <item x="476"/>
        <item x="477"/>
        <item x="478"/>
        <item x="479"/>
        <item x="480"/>
        <item x="481"/>
        <item x="483"/>
        <item x="484"/>
        <item x="486"/>
        <item x="487"/>
        <item x="488"/>
        <item x="489"/>
        <item x="490"/>
        <item x="493"/>
        <item x="495"/>
        <item x="496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3"/>
        <item x="514"/>
        <item x="515"/>
        <item m="1" x="1448"/>
        <item x="516"/>
        <item x="517"/>
        <item x="518"/>
        <item x="519"/>
        <item x="520"/>
        <item x="521"/>
        <item x="527"/>
        <item x="528"/>
        <item x="529"/>
        <item x="530"/>
        <item x="532"/>
        <item x="535"/>
        <item x="536"/>
        <item x="537"/>
        <item x="538"/>
        <item x="539"/>
        <item x="540"/>
        <item x="541"/>
        <item x="542"/>
        <item x="544"/>
        <item x="545"/>
        <item x="546"/>
        <item x="547"/>
        <item x="548"/>
        <item x="549"/>
        <item x="550"/>
        <item x="551"/>
        <item x="552"/>
        <item x="554"/>
        <item x="555"/>
        <item x="556"/>
        <item x="557"/>
        <item x="559"/>
        <item x="560"/>
        <item x="561"/>
        <item x="562"/>
        <item x="563"/>
        <item x="564"/>
        <item x="568"/>
        <item x="569"/>
        <item x="570"/>
        <item x="577"/>
        <item x="586"/>
        <item x="618"/>
        <item x="649"/>
        <item x="651"/>
        <item x="652"/>
        <item x="655"/>
        <item x="657"/>
        <item x="658"/>
        <item x="661"/>
        <item x="662"/>
        <item x="663"/>
        <item x="665"/>
        <item m="1" x="1477"/>
        <item x="667"/>
        <item x="668"/>
        <item x="669"/>
        <item x="672"/>
        <item x="673"/>
        <item m="1" x="1451"/>
        <item x="675"/>
        <item x="676"/>
        <item x="677"/>
        <item x="678"/>
        <item x="679"/>
        <item x="682"/>
        <item x="685"/>
        <item x="686"/>
        <item x="687"/>
        <item x="689"/>
        <item x="691"/>
        <item x="692"/>
        <item x="693"/>
        <item x="694"/>
        <item x="696"/>
        <item x="698"/>
        <item x="699"/>
        <item x="700"/>
        <item x="701"/>
        <item x="703"/>
        <item x="705"/>
        <item x="707"/>
        <item x="708"/>
        <item x="709"/>
        <item x="711"/>
        <item m="1" x="1424"/>
        <item x="712"/>
        <item x="714"/>
        <item x="715"/>
        <item x="716"/>
        <item x="718"/>
        <item m="1" x="1428"/>
        <item x="719"/>
        <item x="720"/>
        <item x="721"/>
        <item x="722"/>
        <item x="724"/>
        <item m="1" x="1422"/>
        <item x="726"/>
        <item x="727"/>
        <item x="729"/>
        <item x="730"/>
        <item x="731"/>
        <item x="732"/>
        <item x="733"/>
        <item x="736"/>
        <item x="737"/>
        <item x="739"/>
        <item x="741"/>
        <item x="742"/>
        <item x="743"/>
        <item x="744"/>
        <item x="745"/>
        <item x="746"/>
        <item x="747"/>
        <item x="748"/>
        <item x="749"/>
        <item x="751"/>
        <item x="753"/>
        <item x="754"/>
        <item x="795"/>
        <item x="796"/>
        <item x="797"/>
        <item x="807"/>
        <item x="816"/>
        <item x="817"/>
        <item x="818"/>
        <item x="819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6"/>
        <item x="838"/>
        <item x="839"/>
        <item x="840"/>
        <item x="841"/>
        <item x="843"/>
        <item x="844"/>
        <item x="848"/>
        <item x="850"/>
        <item x="852"/>
        <item x="857"/>
        <item x="864"/>
        <item x="865"/>
        <item x="866"/>
        <item x="867"/>
        <item x="868"/>
        <item x="879"/>
        <item x="880"/>
        <item x="881"/>
        <item x="882"/>
        <item x="883"/>
        <item x="885"/>
        <item m="1" x="1439"/>
        <item x="888"/>
        <item x="889"/>
        <item x="891"/>
        <item x="892"/>
        <item x="894"/>
        <item x="895"/>
        <item x="896"/>
        <item x="897"/>
        <item x="898"/>
        <item x="900"/>
        <item x="901"/>
        <item x="902"/>
        <item x="903"/>
        <item x="908"/>
        <item x="909"/>
        <item x="910"/>
        <item x="912"/>
        <item x="914"/>
        <item x="915"/>
        <item x="916"/>
        <item x="917"/>
        <item x="918"/>
        <item x="920"/>
        <item x="921"/>
        <item x="922"/>
        <item x="923"/>
        <item x="928"/>
        <item x="929"/>
        <item x="930"/>
        <item x="931"/>
        <item x="932"/>
        <item x="934"/>
        <item x="935"/>
        <item x="936"/>
        <item x="937"/>
        <item x="939"/>
        <item x="940"/>
        <item x="941"/>
        <item x="943"/>
        <item x="944"/>
        <item x="945"/>
        <item x="959"/>
        <item x="971"/>
        <item x="977"/>
        <item m="1" x="1478"/>
        <item x="984"/>
        <item x="988"/>
        <item x="989"/>
        <item x="1004"/>
        <item x="1059"/>
        <item x="1060"/>
        <item x="1062"/>
        <item x="1064"/>
        <item x="1065"/>
        <item x="1066"/>
        <item x="1067"/>
        <item x="1068"/>
        <item x="1069"/>
        <item x="1071"/>
        <item x="1072"/>
        <item x="1073"/>
        <item x="1074"/>
        <item x="1075"/>
        <item x="1076"/>
        <item x="1077"/>
        <item x="1078"/>
        <item x="1079"/>
        <item x="1080"/>
        <item x="1082"/>
        <item x="1083"/>
        <item x="1084"/>
        <item x="1085"/>
        <item x="1086"/>
        <item x="1088"/>
        <item x="1089"/>
        <item x="1090"/>
        <item x="1091"/>
        <item x="1092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10"/>
        <item x="1111"/>
        <item x="1114"/>
        <item x="1115"/>
        <item x="1116"/>
        <item x="1117"/>
        <item x="1118"/>
        <item x="1119"/>
        <item x="1123"/>
        <item x="1124"/>
        <item x="1125"/>
        <item x="1126"/>
        <item x="1127"/>
        <item x="1128"/>
        <item x="1129"/>
        <item x="1130"/>
        <item x="1132"/>
        <item x="1134"/>
        <item x="1135"/>
        <item x="1136"/>
        <item x="1139"/>
        <item x="1140"/>
        <item x="1141"/>
        <item x="1142"/>
        <item x="1143"/>
        <item x="1144"/>
        <item x="1145"/>
        <item x="1146"/>
        <item x="1148"/>
        <item x="1149"/>
        <item x="1150"/>
        <item x="1151"/>
        <item x="1152"/>
        <item x="1154"/>
        <item x="1155"/>
        <item x="1156"/>
        <item x="1157"/>
        <item x="1158"/>
        <item x="1159"/>
        <item x="1160"/>
        <item x="1161"/>
        <item x="1162"/>
        <item x="1164"/>
        <item x="1165"/>
        <item x="1169"/>
        <item x="1170"/>
        <item x="1171"/>
        <item x="1172"/>
        <item x="1174"/>
        <item x="1176"/>
        <item x="1178"/>
        <item x="1179"/>
        <item x="1181"/>
        <item x="1183"/>
        <item x="1184"/>
        <item x="1185"/>
        <item x="1186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200"/>
        <item x="1201"/>
        <item x="1202"/>
        <item x="1203"/>
        <item x="1204"/>
        <item x="1205"/>
        <item x="1206"/>
        <item x="1207"/>
        <item x="1209"/>
        <item x="1210"/>
        <item x="1211"/>
        <item x="1212"/>
        <item x="1213"/>
        <item x="1216"/>
        <item x="1218"/>
        <item x="1219"/>
        <item x="1220"/>
        <item x="1223"/>
        <item x="1224"/>
        <item x="1225"/>
        <item x="1226"/>
        <item x="1228"/>
        <item x="1229"/>
        <item x="1230"/>
        <item x="1232"/>
        <item x="1233"/>
        <item x="1234"/>
        <item x="1235"/>
        <item x="1236"/>
        <item x="1237"/>
        <item x="1238"/>
        <item x="1239"/>
        <item x="1240"/>
        <item m="1" x="1485"/>
        <item x="1241"/>
        <item x="1242"/>
        <item x="1243"/>
        <item x="1245"/>
        <item x="1246"/>
        <item x="1247"/>
        <item x="1248"/>
        <item x="1249"/>
        <item x="1250"/>
        <item x="1252"/>
        <item x="1253"/>
        <item x="1254"/>
        <item x="1255"/>
        <item x="1256"/>
        <item x="1257"/>
        <item x="1258"/>
        <item x="1260"/>
        <item x="1262"/>
        <item x="1263"/>
        <item x="1266"/>
        <item x="1268"/>
        <item x="1269"/>
        <item x="1270"/>
        <item x="1271"/>
        <item x="1274"/>
        <item x="1275"/>
        <item x="1276"/>
        <item x="1277"/>
        <item x="1278"/>
        <item x="1279"/>
        <item x="1280"/>
        <item x="1281"/>
        <item x="1282"/>
        <item x="1283"/>
        <item x="1285"/>
        <item x="1286"/>
        <item x="1288"/>
        <item x="1289"/>
        <item x="1290"/>
        <item x="1291"/>
        <item x="1292"/>
        <item x="1293"/>
        <item x="1295"/>
        <item x="1296"/>
        <item x="1298"/>
        <item x="1299"/>
        <item x="1300"/>
        <item x="1301"/>
        <item x="1302"/>
        <item x="1303"/>
        <item x="1304"/>
        <item x="1305"/>
        <item x="1306"/>
        <item x="1307"/>
        <item x="1309"/>
        <item x="1310"/>
        <item x="1311"/>
        <item x="1312"/>
        <item x="1313"/>
        <item x="1314"/>
        <item x="1316"/>
        <item x="1317"/>
        <item x="1318"/>
        <item x="1319"/>
        <item x="1320"/>
        <item x="1323"/>
        <item x="1324"/>
        <item x="1325"/>
        <item x="1326"/>
        <item x="1328"/>
        <item x="1329"/>
        <item x="1330"/>
        <item x="1331"/>
        <item x="1332"/>
        <item x="1333"/>
        <item x="1334"/>
        <item x="1335"/>
        <item x="1336"/>
        <item x="1338"/>
        <item x="1339"/>
        <item x="1342"/>
        <item x="1343"/>
        <item x="1345"/>
        <item x="1347"/>
        <item x="1349"/>
        <item x="1350"/>
        <item x="1352"/>
        <item x="1354"/>
        <item x="1355"/>
        <item x="1356"/>
        <item x="1360"/>
        <item x="1361"/>
        <item x="1362"/>
        <item x="1364"/>
        <item x="1365"/>
        <item x="1367"/>
        <item x="1374"/>
        <item x="1375"/>
        <item x="1376"/>
        <item x="1377"/>
        <item x="1378"/>
        <item x="1380"/>
        <item x="1384"/>
        <item x="1385"/>
        <item x="1386"/>
        <item x="1387"/>
        <item x="1388"/>
        <item x="1389"/>
        <item x="1390"/>
        <item x="1391"/>
        <item x="1393"/>
        <item x="1394"/>
        <item x="1395"/>
        <item x="1396"/>
        <item x="1397"/>
        <item x="1398"/>
        <item x="1400"/>
        <item x="1401"/>
        <item x="1404"/>
        <item x="1405"/>
        <item x="1406"/>
        <item x="1408"/>
        <item x="1409"/>
        <item x="1410"/>
        <item x="1411"/>
        <item x="1412"/>
        <item x="1413"/>
        <item x="1415"/>
        <item x="1419"/>
        <item x="19"/>
        <item x="72"/>
        <item x="76"/>
        <item x="81"/>
        <item x="82"/>
        <item x="83"/>
        <item x="84"/>
        <item x="85"/>
        <item x="92"/>
        <item x="93"/>
        <item x="97"/>
        <item x="98"/>
        <item m="1" x="1501"/>
        <item m="1" x="1505"/>
        <item x="130"/>
        <item x="150"/>
        <item x="160"/>
        <item x="168"/>
        <item m="1" x="1430"/>
        <item x="199"/>
        <item x="200"/>
        <item x="205"/>
        <item x="239"/>
        <item x="247"/>
        <item x="358"/>
        <item x="387"/>
        <item x="414"/>
        <item x="437"/>
        <item x="446"/>
        <item x="461"/>
        <item x="485"/>
        <item x="511"/>
        <item x="534"/>
        <item x="589"/>
        <item x="590"/>
        <item x="593"/>
        <item x="594"/>
        <item x="595"/>
        <item x="604"/>
        <item x="609"/>
        <item x="616"/>
        <item m="1" x="1429"/>
        <item x="634"/>
        <item x="641"/>
        <item m="1" x="1437"/>
        <item x="660"/>
        <item m="1" x="1473"/>
        <item x="671"/>
        <item x="683"/>
        <item m="1" x="1506"/>
        <item m="1" x="1507"/>
        <item m="1" x="1421"/>
        <item m="1" x="1425"/>
        <item m="1" x="1420"/>
        <item x="725"/>
        <item x="735"/>
        <item m="1" x="1494"/>
        <item x="750"/>
        <item x="846"/>
        <item x="874"/>
        <item x="884"/>
        <item m="1" x="1453"/>
        <item x="899"/>
        <item m="1" x="1436"/>
        <item x="919"/>
        <item m="1" x="1440"/>
        <item x="933"/>
        <item x="952"/>
        <item x="957"/>
        <item x="964"/>
        <item x="966"/>
        <item x="972"/>
        <item x="980"/>
        <item x="982"/>
        <item x="990"/>
        <item x="993"/>
        <item x="994"/>
        <item x="995"/>
        <item x="996"/>
        <item x="1029"/>
        <item x="1053"/>
        <item x="1063"/>
        <item x="1109"/>
        <item x="1113"/>
        <item x="1122"/>
        <item x="1131"/>
        <item x="1133"/>
        <item x="1147"/>
        <item x="1163"/>
        <item x="1166"/>
        <item x="1167"/>
        <item x="1168"/>
        <item x="1180"/>
        <item x="1182"/>
        <item x="1208"/>
        <item x="1221"/>
        <item x="1227"/>
        <item x="1231"/>
        <item x="1267"/>
        <item x="1273"/>
        <item x="1284"/>
        <item x="1297"/>
        <item x="1308"/>
        <item x="1315"/>
        <item x="1340"/>
        <item x="1366"/>
        <item x="1368"/>
        <item x="1369"/>
        <item x="1370"/>
        <item x="1373"/>
        <item x="1379"/>
        <item x="1402"/>
        <item x="1403"/>
        <item x="447"/>
        <item x="584"/>
        <item x="68"/>
        <item x="70"/>
        <item x="71"/>
        <item x="75"/>
        <item x="77"/>
        <item x="78"/>
        <item m="1" x="1446"/>
        <item x="115"/>
        <item x="128"/>
        <item m="1" x="1435"/>
        <item x="225"/>
        <item x="227"/>
        <item x="233"/>
        <item x="234"/>
        <item x="251"/>
        <item m="1" x="1499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m="1" x="1508"/>
        <item x="273"/>
        <item x="274"/>
        <item x="275"/>
        <item x="276"/>
        <item x="277"/>
        <item x="278"/>
        <item x="279"/>
        <item x="280"/>
        <item x="281"/>
        <item x="282"/>
        <item m="1" x="1489"/>
        <item x="283"/>
        <item x="284"/>
        <item x="285"/>
        <item x="286"/>
        <item m="1" x="1509"/>
        <item x="287"/>
        <item x="288"/>
        <item x="290"/>
        <item x="291"/>
        <item x="292"/>
        <item x="293"/>
        <item x="294"/>
        <item x="295"/>
        <item x="296"/>
        <item x="297"/>
        <item x="298"/>
        <item x="299"/>
        <item x="301"/>
        <item x="302"/>
        <item x="317"/>
        <item x="318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9"/>
        <item x="340"/>
        <item x="342"/>
        <item x="349"/>
        <item x="350"/>
        <item x="351"/>
        <item x="352"/>
        <item x="355"/>
        <item x="356"/>
        <item x="357"/>
        <item x="363"/>
        <item x="364"/>
        <item m="1" x="1469"/>
        <item x="365"/>
        <item x="366"/>
        <item x="369"/>
        <item x="371"/>
        <item x="372"/>
        <item m="1" x="1444"/>
        <item m="1" x="1472"/>
        <item x="383"/>
        <item x="386"/>
        <item x="393"/>
        <item x="394"/>
        <item x="415"/>
        <item x="425"/>
        <item x="426"/>
        <item x="427"/>
        <item x="428"/>
        <item x="429"/>
        <item x="436"/>
        <item m="1" x="1464"/>
        <item x="453"/>
        <item x="454"/>
        <item x="455"/>
        <item x="458"/>
        <item x="459"/>
        <item x="460"/>
        <item m="1" x="1466"/>
        <item x="466"/>
        <item m="1" x="1468"/>
        <item m="1" x="1441"/>
        <item x="467"/>
        <item x="470"/>
        <item x="472"/>
        <item m="1" x="1467"/>
        <item m="1" x="1443"/>
        <item m="1" x="1470"/>
        <item x="482"/>
        <item m="1" x="1445"/>
        <item x="491"/>
        <item x="492"/>
        <item x="494"/>
        <item x="497"/>
        <item m="1" x="1447"/>
        <item x="512"/>
        <item x="522"/>
        <item x="523"/>
        <item x="524"/>
        <item x="525"/>
        <item x="526"/>
        <item x="533"/>
        <item x="543"/>
        <item x="573"/>
        <item x="575"/>
        <item x="580"/>
        <item x="585"/>
        <item m="1" x="1479"/>
        <item m="1" x="1438"/>
        <item x="600"/>
        <item x="603"/>
        <item x="607"/>
        <item x="611"/>
        <item m="1" x="1498"/>
        <item x="612"/>
        <item x="613"/>
        <item x="622"/>
        <item x="626"/>
        <item x="629"/>
        <item x="635"/>
        <item m="1" x="1511"/>
        <item x="645"/>
        <item x="646"/>
        <item x="648"/>
        <item x="650"/>
        <item m="1" x="1465"/>
        <item m="1" x="1434"/>
        <item x="664"/>
        <item m="1" x="1483"/>
        <item x="680"/>
        <item x="684"/>
        <item m="1" x="1504"/>
        <item m="1" x="1432"/>
        <item x="710"/>
        <item x="717"/>
        <item x="723"/>
        <item m="1" x="1487"/>
        <item x="734"/>
        <item m="1" x="1488"/>
        <item m="1" x="1454"/>
        <item m="1" x="1486"/>
        <item m="1" x="1490"/>
        <item m="1" x="1482"/>
        <item x="755"/>
        <item x="794"/>
        <item x="801"/>
        <item x="820"/>
        <item x="837"/>
        <item x="842"/>
        <item m="1" x="1474"/>
        <item x="861"/>
        <item m="1" x="1461"/>
        <item x="870"/>
        <item x="872"/>
        <item x="873"/>
        <item x="876"/>
        <item m="1" x="1484"/>
        <item x="911"/>
        <item m="1" x="1458"/>
        <item x="925"/>
        <item x="926"/>
        <item m="1" x="1460"/>
        <item x="938"/>
        <item m="1" x="1512"/>
        <item m="1" x="1495"/>
        <item x="942"/>
        <item x="946"/>
        <item x="947"/>
        <item x="948"/>
        <item x="949"/>
        <item x="950"/>
        <item x="958"/>
        <item m="1" x="1462"/>
        <item x="969"/>
        <item x="973"/>
        <item m="1" x="1442"/>
        <item m="1" x="1497"/>
        <item x="991"/>
        <item m="1" x="1493"/>
        <item x="1030"/>
        <item x="1054"/>
        <item x="1061"/>
        <item x="1081"/>
        <item x="1087"/>
        <item x="1093"/>
        <item x="1120"/>
        <item x="1173"/>
        <item x="1175"/>
        <item x="1177"/>
        <item x="1187"/>
        <item x="1199"/>
        <item x="1214"/>
        <item x="1215"/>
        <item x="1217"/>
        <item x="1222"/>
        <item m="1" x="1457"/>
        <item x="1251"/>
        <item x="1259"/>
        <item x="1264"/>
        <item x="1265"/>
        <item x="1272"/>
        <item m="1" x="1496"/>
        <item x="1322"/>
        <item x="1327"/>
        <item x="1337"/>
        <item x="1344"/>
        <item x="1346"/>
        <item x="1348"/>
        <item x="1351"/>
        <item x="1353"/>
        <item x="1357"/>
        <item x="1358"/>
        <item x="1359"/>
        <item x="1363"/>
        <item m="1" x="1480"/>
        <item x="1381"/>
        <item x="1382"/>
        <item x="1383"/>
        <item x="1414"/>
        <item x="1418"/>
        <item x="1"/>
        <item x="2"/>
        <item x="69"/>
        <item x="73"/>
        <item x="74"/>
        <item x="101"/>
        <item x="102"/>
        <item x="108"/>
        <item x="109"/>
        <item x="116"/>
        <item x="131"/>
        <item x="175"/>
        <item x="178"/>
        <item x="204"/>
        <item x="215"/>
        <item x="219"/>
        <item x="226"/>
        <item x="228"/>
        <item x="237"/>
        <item x="238"/>
        <item x="413"/>
        <item x="449"/>
        <item x="510"/>
        <item x="531"/>
        <item x="553"/>
        <item x="592"/>
        <item x="599"/>
        <item x="608"/>
        <item x="617"/>
        <item x="619"/>
        <item x="628"/>
        <item x="638"/>
        <item x="639"/>
        <item x="642"/>
        <item x="643"/>
        <item x="644"/>
        <item x="653"/>
        <item x="654"/>
        <item x="656"/>
        <item x="666"/>
        <item x="670"/>
        <item x="674"/>
        <item x="688"/>
        <item x="690"/>
        <item x="695"/>
        <item x="697"/>
        <item x="702"/>
        <item x="704"/>
        <item x="706"/>
        <item x="713"/>
        <item x="728"/>
        <item x="738"/>
        <item x="740"/>
        <item x="752"/>
        <item x="758"/>
        <item x="804"/>
        <item x="849"/>
        <item x="871"/>
        <item x="893"/>
        <item x="913"/>
        <item x="927"/>
        <item x="951"/>
        <item x="954"/>
        <item x="965"/>
        <item x="967"/>
        <item x="968"/>
        <item x="974"/>
        <item x="975"/>
        <item x="981"/>
        <item x="987"/>
        <item x="1005"/>
        <item x="1006"/>
        <item x="1008"/>
        <item x="1009"/>
        <item x="1070"/>
        <item x="1112"/>
        <item x="1121"/>
        <item x="1137"/>
        <item x="1138"/>
        <item x="1153"/>
        <item x="1244"/>
        <item x="1261"/>
        <item x="1287"/>
        <item x="1294"/>
        <item x="1321"/>
        <item x="1341"/>
        <item x="1371"/>
        <item x="1372"/>
        <item x="1392"/>
        <item x="1399"/>
        <item x="1407"/>
        <item x="1416"/>
        <item x="1417"/>
      </items>
    </pivotField>
    <pivotField axis="axisRow" compact="0" outline="0" showAll="0">
      <items count="984">
        <item x="519"/>
        <item x="404"/>
        <item x="419"/>
        <item x="491"/>
        <item x="407"/>
        <item x="411"/>
        <item x="268"/>
        <item x="254"/>
        <item x="361"/>
        <item x="387"/>
        <item x="388"/>
        <item x="415"/>
        <item x="417"/>
        <item x="416"/>
        <item x="278"/>
        <item x="273"/>
        <item x="602"/>
        <item x="15"/>
        <item x="311"/>
        <item x="470"/>
        <item x="29"/>
        <item x="30"/>
        <item x="39"/>
        <item x="40"/>
        <item x="43"/>
        <item x="44"/>
        <item x="70"/>
        <item x="34"/>
        <item x="35"/>
        <item x="58"/>
        <item x="38"/>
        <item x="46"/>
        <item x="19"/>
        <item x="20"/>
        <item x="21"/>
        <item x="22"/>
        <item x="51"/>
        <item x="50"/>
        <item x="32"/>
        <item x="36"/>
        <item x="37"/>
        <item x="428"/>
        <item x="427"/>
        <item x="41"/>
        <item x="295"/>
        <item x="76"/>
        <item x="500"/>
        <item x="434"/>
        <item x="600"/>
        <item x="477"/>
        <item x="636"/>
        <item x="626"/>
        <item x="485"/>
        <item x="64"/>
        <item x="155"/>
        <item x="33"/>
        <item x="317"/>
        <item x="300"/>
        <item x="296"/>
        <item x="593"/>
        <item x="157"/>
        <item x="28"/>
        <item x="23"/>
        <item x="25"/>
        <item x="27"/>
        <item x="437"/>
        <item x="323"/>
        <item x="280"/>
        <item x="503"/>
        <item x="432"/>
        <item x="435"/>
        <item x="499"/>
        <item x="517"/>
        <item x="391"/>
        <item x="608"/>
        <item x="430"/>
        <item m="1" x="949"/>
        <item m="1" x="971"/>
        <item x="436"/>
        <item x="13"/>
        <item x="14"/>
        <item x="12"/>
        <item x="559"/>
        <item x="476"/>
        <item x="425"/>
        <item x="614"/>
        <item x="275"/>
        <item x="385"/>
        <item x="393"/>
        <item x="395"/>
        <item x="418"/>
        <item x="302"/>
        <item x="303"/>
        <item x="139"/>
        <item x="148"/>
        <item x="270"/>
        <item x="398"/>
        <item x="601"/>
        <item x="253"/>
        <item x="164"/>
        <item x="603"/>
        <item x="604"/>
        <item x="103"/>
        <item x="564"/>
        <item x="299"/>
        <item x="563"/>
        <item x="414"/>
        <item x="577"/>
        <item x="465"/>
        <item x="405"/>
        <item x="324"/>
        <item x="315"/>
        <item x="631"/>
        <item x="640"/>
        <item x="469"/>
        <item x="77"/>
        <item x="82"/>
        <item x="83"/>
        <item x="281"/>
        <item x="282"/>
        <item x="307"/>
        <item x="319"/>
        <item x="344"/>
        <item x="400"/>
        <item x="402"/>
        <item x="410"/>
        <item x="424"/>
        <item x="438"/>
        <item x="453"/>
        <item x="471"/>
        <item x="571"/>
        <item x="598"/>
        <item x="613"/>
        <item x="615"/>
        <item x="617"/>
        <item x="618"/>
        <item x="621"/>
        <item x="622"/>
        <item x="633"/>
        <item x="18"/>
        <item x="63"/>
        <item x="612"/>
        <item x="632"/>
        <item x="54"/>
        <item x="57"/>
        <item x="406"/>
        <item x="619"/>
        <item x="620"/>
        <item x="9"/>
        <item x="472"/>
        <item x="534"/>
        <item x="627"/>
        <item x="630"/>
        <item x="637"/>
        <item x="639"/>
        <item x="5"/>
        <item x="8"/>
        <item x="42"/>
        <item x="45"/>
        <item x="55"/>
        <item x="343"/>
        <item x="412"/>
        <item x="24"/>
        <item x="26"/>
        <item x="31"/>
        <item x="56"/>
        <item m="1" x="960"/>
        <item x="396"/>
        <item x="397"/>
        <item x="518"/>
        <item m="1" x="974"/>
        <item x="290"/>
        <item x="329"/>
        <item x="401"/>
        <item x="409"/>
        <item x="413"/>
        <item x="580"/>
        <item x="587"/>
        <item x="599"/>
        <item x="16"/>
        <item x="277"/>
        <item x="328"/>
        <item x="81"/>
        <item x="403"/>
        <item x="408"/>
        <item x="463"/>
        <item x="584"/>
        <item x="605"/>
        <item x="59"/>
        <item x="62"/>
        <item x="326"/>
        <item x="623"/>
        <item x="634"/>
        <item x="160"/>
        <item x="286"/>
        <item x="287"/>
        <item x="332"/>
        <item x="7"/>
        <item x="52"/>
        <item x="53"/>
        <item x="79"/>
        <item x="294"/>
        <item x="316"/>
        <item x="327"/>
        <item x="475"/>
        <item x="557"/>
        <item x="624"/>
        <item x="625"/>
        <item x="635"/>
        <item x="48"/>
        <item x="49"/>
        <item x="312"/>
        <item x="389"/>
        <item x="390"/>
        <item x="392"/>
        <item x="399"/>
        <item x="473"/>
        <item x="579"/>
        <item x="586"/>
        <item x="616"/>
        <item x="310"/>
        <item x="320"/>
        <item x="321"/>
        <item x="452"/>
        <item x="60"/>
        <item x="61"/>
        <item x="333"/>
        <item x="336"/>
        <item m="1" x="961"/>
        <item m="1" x="944"/>
        <item x="0"/>
        <item x="3"/>
        <item x="4"/>
        <item x="6"/>
        <item x="10"/>
        <item x="11"/>
        <item x="47"/>
        <item x="85"/>
        <item x="86"/>
        <item x="87"/>
        <item x="105"/>
        <item x="92"/>
        <item x="93"/>
        <item x="202"/>
        <item x="203"/>
        <item x="94"/>
        <item x="95"/>
        <item x="129"/>
        <item x="96"/>
        <item x="131"/>
        <item x="97"/>
        <item x="98"/>
        <item x="99"/>
        <item x="100"/>
        <item x="101"/>
        <item x="102"/>
        <item m="1" x="973"/>
        <item x="128"/>
        <item x="106"/>
        <item x="107"/>
        <item x="108"/>
        <item x="109"/>
        <item x="104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30"/>
        <item x="132"/>
        <item x="133"/>
        <item x="134"/>
        <item x="136"/>
        <item x="137"/>
        <item x="138"/>
        <item x="140"/>
        <item x="141"/>
        <item x="142"/>
        <item x="143"/>
        <item x="149"/>
        <item x="151"/>
        <item x="152"/>
        <item x="153"/>
        <item x="154"/>
        <item x="156"/>
        <item x="159"/>
        <item x="158"/>
        <item x="686"/>
        <item x="161"/>
        <item x="162"/>
        <item x="163"/>
        <item x="252"/>
        <item x="173"/>
        <item x="174"/>
        <item x="175"/>
        <item x="176"/>
        <item x="181"/>
        <item x="182"/>
        <item x="186"/>
        <item x="187"/>
        <item x="188"/>
        <item x="189"/>
        <item x="190"/>
        <item x="191"/>
        <item x="192"/>
        <item x="196"/>
        <item x="197"/>
        <item x="90"/>
        <item x="200"/>
        <item x="91"/>
        <item x="201"/>
        <item x="207"/>
        <item m="1" x="945"/>
        <item x="213"/>
        <item x="214"/>
        <item x="215"/>
        <item x="216"/>
        <item x="217"/>
        <item x="219"/>
        <item x="220"/>
        <item x="221"/>
        <item x="222"/>
        <item x="225"/>
        <item x="227"/>
        <item x="228"/>
        <item x="229"/>
        <item x="230"/>
        <item m="1" x="958"/>
        <item x="231"/>
        <item x="233"/>
        <item x="234"/>
        <item x="235"/>
        <item x="236"/>
        <item x="237"/>
        <item x="240"/>
        <item x="241"/>
        <item x="247"/>
        <item x="248"/>
        <item x="249"/>
        <item x="250"/>
        <item x="251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9"/>
        <item x="271"/>
        <item x="276"/>
        <item x="285"/>
        <item m="1" x="978"/>
        <item x="345"/>
        <item x="346"/>
        <item x="347"/>
        <item x="348"/>
        <item x="350"/>
        <item x="351"/>
        <item x="352"/>
        <item x="359"/>
        <item x="363"/>
        <item x="355"/>
        <item x="360"/>
        <item x="365"/>
        <item x="367"/>
        <item x="369"/>
        <item x="370"/>
        <item x="372"/>
        <item x="375"/>
        <item x="376"/>
        <item x="377"/>
        <item x="378"/>
        <item x="379"/>
        <item x="381"/>
        <item x="383"/>
        <item x="421"/>
        <item x="422"/>
        <item x="423"/>
        <item x="431"/>
        <item x="433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4"/>
        <item x="456"/>
        <item x="457"/>
        <item x="458"/>
        <item x="459"/>
        <item x="461"/>
        <item x="462"/>
        <item x="466"/>
        <item x="468"/>
        <item x="474"/>
        <item x="480"/>
        <item x="481"/>
        <item x="482"/>
        <item x="483"/>
        <item x="484"/>
        <item x="492"/>
        <item x="493"/>
        <item x="494"/>
        <item x="495"/>
        <item x="496"/>
        <item x="498"/>
        <item m="1" x="966"/>
        <item x="501"/>
        <item x="502"/>
        <item x="504"/>
        <item x="505"/>
        <item x="507"/>
        <item x="508"/>
        <item x="509"/>
        <item x="510"/>
        <item x="511"/>
        <item x="513"/>
        <item x="514"/>
        <item x="515"/>
        <item x="516"/>
        <item x="520"/>
        <item x="522"/>
        <item x="524"/>
        <item x="525"/>
        <item x="526"/>
        <item x="527"/>
        <item x="528"/>
        <item x="530"/>
        <item x="531"/>
        <item x="532"/>
        <item x="533"/>
        <item x="538"/>
        <item x="539"/>
        <item x="540"/>
        <item x="541"/>
        <item x="542"/>
        <item x="544"/>
        <item x="545"/>
        <item x="546"/>
        <item x="547"/>
        <item x="548"/>
        <item x="549"/>
        <item x="562"/>
        <item x="572"/>
        <item x="578"/>
        <item m="1" x="975"/>
        <item x="585"/>
        <item x="589"/>
        <item x="590"/>
        <item x="611"/>
        <item x="641"/>
        <item x="643"/>
        <item x="645"/>
        <item x="646"/>
        <item x="647"/>
        <item x="648"/>
        <item x="649"/>
        <item x="651"/>
        <item x="652"/>
        <item x="653"/>
        <item x="654"/>
        <item x="655"/>
        <item x="656"/>
        <item x="657"/>
        <item x="658"/>
        <item x="660"/>
        <item x="661"/>
        <item x="662"/>
        <item x="664"/>
        <item x="665"/>
        <item x="666"/>
        <item x="668"/>
        <item x="669"/>
        <item x="670"/>
        <item x="671"/>
        <item x="672"/>
        <item x="673"/>
        <item x="674"/>
        <item x="675"/>
        <item x="676"/>
        <item x="678"/>
        <item x="681"/>
        <item x="682"/>
        <item x="683"/>
        <item x="684"/>
        <item x="685"/>
        <item x="687"/>
        <item x="688"/>
        <item x="689"/>
        <item x="690"/>
        <item x="691"/>
        <item x="692"/>
        <item x="693"/>
        <item x="694"/>
        <item x="696"/>
        <item x="697"/>
        <item x="698"/>
        <item x="699"/>
        <item x="700"/>
        <item x="701"/>
        <item x="702"/>
        <item x="703"/>
        <item x="706"/>
        <item x="705"/>
        <item x="707"/>
        <item x="708"/>
        <item x="709"/>
        <item x="711"/>
        <item x="712"/>
        <item x="713"/>
        <item x="714"/>
        <item x="715"/>
        <item x="716"/>
        <item x="717"/>
        <item x="718"/>
        <item x="719"/>
        <item x="721"/>
        <item x="722"/>
        <item x="726"/>
        <item x="727"/>
        <item x="728"/>
        <item x="729"/>
        <item x="730"/>
        <item x="731"/>
        <item x="733"/>
        <item x="734"/>
        <item x="736"/>
        <item x="737"/>
        <item x="738"/>
        <item x="739"/>
        <item x="934"/>
        <item x="741"/>
        <item x="742"/>
        <item x="743"/>
        <item x="744"/>
        <item x="745"/>
        <item x="746"/>
        <item x="747"/>
        <item x="748"/>
        <item x="749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5"/>
        <item x="766"/>
        <item x="767"/>
        <item x="769"/>
        <item x="770"/>
        <item x="771"/>
        <item x="772"/>
        <item x="774"/>
        <item x="775"/>
        <item x="776"/>
        <item x="778"/>
        <item x="779"/>
        <item x="780"/>
        <item x="781"/>
        <item x="782"/>
        <item x="783"/>
        <item x="784"/>
        <item x="785"/>
        <item x="786"/>
        <item m="1" x="943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3"/>
        <item x="804"/>
        <item x="807"/>
        <item x="809"/>
        <item x="810"/>
        <item x="811"/>
        <item x="814"/>
        <item x="815"/>
        <item x="816"/>
        <item x="817"/>
        <item x="818"/>
        <item x="819"/>
        <item x="820"/>
        <item x="821"/>
        <item x="822"/>
        <item x="823"/>
        <item x="825"/>
        <item x="826"/>
        <item x="828"/>
        <item x="829"/>
        <item x="830"/>
        <item x="831"/>
        <item x="832"/>
        <item x="833"/>
        <item x="835"/>
        <item x="836"/>
        <item x="838"/>
        <item x="839"/>
        <item x="840"/>
        <item x="841"/>
        <item x="842"/>
        <item x="843"/>
        <item x="844"/>
        <item x="845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60"/>
        <item x="861"/>
        <item x="862"/>
        <item x="864"/>
        <item x="865"/>
        <item x="866"/>
        <item x="867"/>
        <item x="868"/>
        <item x="869"/>
        <item x="870"/>
        <item x="871"/>
        <item x="872"/>
        <item x="874"/>
        <item x="875"/>
        <item x="878"/>
        <item x="879"/>
        <item x="880"/>
        <item x="882"/>
        <item x="883"/>
        <item x="884"/>
        <item x="886"/>
        <item x="888"/>
        <item x="889"/>
        <item x="890"/>
        <item x="894"/>
        <item x="895"/>
        <item x="896"/>
        <item x="898"/>
        <item x="899"/>
        <item x="901"/>
        <item x="906"/>
        <item x="907"/>
        <item x="908"/>
        <item x="909"/>
        <item x="911"/>
        <item x="915"/>
        <item x="916"/>
        <item x="917"/>
        <item x="918"/>
        <item x="919"/>
        <item x="920"/>
        <item x="921"/>
        <item x="923"/>
        <item x="924"/>
        <item x="925"/>
        <item x="926"/>
        <item x="927"/>
        <item x="928"/>
        <item x="930"/>
        <item x="933"/>
        <item x="935"/>
        <item x="936"/>
        <item x="938"/>
        <item x="905"/>
        <item x="941"/>
        <item x="17"/>
        <item x="69"/>
        <item x="73"/>
        <item x="78"/>
        <item x="80"/>
        <item x="84"/>
        <item x="88"/>
        <item x="89"/>
        <item x="205"/>
        <item x="135"/>
        <item x="172"/>
        <item x="195"/>
        <item x="223"/>
        <item x="288"/>
        <item x="289"/>
        <item x="292"/>
        <item x="293"/>
        <item x="301"/>
        <item x="306"/>
        <item x="313"/>
        <item m="1" x="967"/>
        <item x="330"/>
        <item x="592"/>
        <item x="337"/>
        <item x="339"/>
        <item x="353"/>
        <item x="358"/>
        <item x="362"/>
        <item m="1" x="976"/>
        <item x="380"/>
        <item x="384"/>
        <item x="394"/>
        <item x="464"/>
        <item x="479"/>
        <item x="490"/>
        <item x="497"/>
        <item m="1" x="955"/>
        <item x="512"/>
        <item m="1" x="982"/>
        <item x="529"/>
        <item m="1" x="972"/>
        <item x="543"/>
        <item x="556"/>
        <item x="560"/>
        <item x="565"/>
        <item x="566"/>
        <item x="568"/>
        <item x="573"/>
        <item x="581"/>
        <item x="583"/>
        <item x="591"/>
        <item x="594"/>
        <item x="595"/>
        <item x="596"/>
        <item x="597"/>
        <item x="628"/>
        <item x="638"/>
        <item x="644"/>
        <item x="677"/>
        <item x="680"/>
        <item x="704"/>
        <item x="720"/>
        <item x="723"/>
        <item x="724"/>
        <item x="725"/>
        <item x="735"/>
        <item x="773"/>
        <item x="777"/>
        <item x="808"/>
        <item x="813"/>
        <item x="824"/>
        <item x="837"/>
        <item x="846"/>
        <item x="876"/>
        <item x="900"/>
        <item x="902"/>
        <item x="910"/>
        <item x="931"/>
        <item x="932"/>
        <item x="224"/>
        <item x="283"/>
        <item x="65"/>
        <item x="67"/>
        <item x="68"/>
        <item x="72"/>
        <item x="74"/>
        <item x="75"/>
        <item m="1" x="951"/>
        <item x="144"/>
        <item x="146"/>
        <item x="150"/>
        <item x="165"/>
        <item x="166"/>
        <item x="167"/>
        <item x="168"/>
        <item x="169"/>
        <item x="170"/>
        <item x="171"/>
        <item x="177"/>
        <item x="178"/>
        <item m="1" x="950"/>
        <item x="179"/>
        <item x="180"/>
        <item x="183"/>
        <item x="184"/>
        <item x="185"/>
        <item m="1" x="968"/>
        <item m="1" x="969"/>
        <item x="193"/>
        <item x="194"/>
        <item x="198"/>
        <item x="199"/>
        <item x="206"/>
        <item x="208"/>
        <item x="209"/>
        <item x="210"/>
        <item x="211"/>
        <item x="212"/>
        <item x="218"/>
        <item m="1" x="977"/>
        <item x="232"/>
        <item x="238"/>
        <item x="239"/>
        <item x="242"/>
        <item x="243"/>
        <item x="244"/>
        <item x="245"/>
        <item x="246"/>
        <item x="272"/>
        <item x="274"/>
        <item x="279"/>
        <item x="284"/>
        <item m="1" x="947"/>
        <item m="1" x="953"/>
        <item x="298"/>
        <item x="304"/>
        <item x="308"/>
        <item m="1" x="964"/>
        <item x="309"/>
        <item x="318"/>
        <item x="322"/>
        <item x="325"/>
        <item x="331"/>
        <item m="1" x="942"/>
        <item x="341"/>
        <item x="342"/>
        <item m="1" x="980"/>
        <item x="354"/>
        <item x="371"/>
        <item x="373"/>
        <item x="374"/>
        <item m="1" x="965"/>
        <item m="1" x="957"/>
        <item x="420"/>
        <item x="426"/>
        <item x="455"/>
        <item x="460"/>
        <item m="1" x="970"/>
        <item x="478"/>
        <item m="1" x="979"/>
        <item x="486"/>
        <item x="488"/>
        <item x="489"/>
        <item m="1" x="981"/>
        <item x="521"/>
        <item m="1" x="948"/>
        <item x="535"/>
        <item x="536"/>
        <item m="1" x="963"/>
        <item x="550"/>
        <item x="551"/>
        <item x="552"/>
        <item x="553"/>
        <item x="554"/>
        <item x="561"/>
        <item m="1" x="946"/>
        <item x="570"/>
        <item x="574"/>
        <item m="1" x="959"/>
        <item m="1" x="954"/>
        <item x="629"/>
        <item x="642"/>
        <item x="659"/>
        <item x="663"/>
        <item x="667"/>
        <item x="732"/>
        <item x="740"/>
        <item x="750"/>
        <item x="762"/>
        <item x="763"/>
        <item x="764"/>
        <item x="768"/>
        <item m="1" x="952"/>
        <item x="805"/>
        <item x="806"/>
        <item x="812"/>
        <item m="1" x="956"/>
        <item x="859"/>
        <item x="863"/>
        <item x="873"/>
        <item x="881"/>
        <item x="885"/>
        <item x="887"/>
        <item x="891"/>
        <item x="892"/>
        <item x="893"/>
        <item x="897"/>
        <item m="1" x="962"/>
        <item x="912"/>
        <item x="913"/>
        <item x="914"/>
        <item x="937"/>
        <item x="940"/>
        <item x="1"/>
        <item x="2"/>
        <item x="66"/>
        <item x="71"/>
        <item x="145"/>
        <item x="147"/>
        <item x="204"/>
        <item x="226"/>
        <item x="255"/>
        <item x="291"/>
        <item x="297"/>
        <item x="305"/>
        <item x="314"/>
        <item x="334"/>
        <item x="335"/>
        <item x="338"/>
        <item x="340"/>
        <item x="349"/>
        <item x="356"/>
        <item x="357"/>
        <item x="364"/>
        <item x="366"/>
        <item x="368"/>
        <item x="382"/>
        <item x="386"/>
        <item x="429"/>
        <item x="467"/>
        <item x="487"/>
        <item x="506"/>
        <item x="523"/>
        <item x="537"/>
        <item x="555"/>
        <item x="558"/>
        <item x="567"/>
        <item x="569"/>
        <item x="575"/>
        <item x="576"/>
        <item x="582"/>
        <item x="588"/>
        <item x="606"/>
        <item x="607"/>
        <item x="609"/>
        <item x="610"/>
        <item x="650"/>
        <item x="679"/>
        <item x="695"/>
        <item x="710"/>
        <item x="802"/>
        <item x="827"/>
        <item x="834"/>
        <item x="858"/>
        <item x="877"/>
        <item x="903"/>
        <item x="904"/>
        <item x="922"/>
        <item x="929"/>
        <item x="939"/>
        <item t="default"/>
      </items>
    </pivotField>
    <pivotField compact="0" numFmtId="171" outline="0" showAll="0"/>
    <pivotField compact="0" numFmtId="171" outline="0" showAll="0"/>
    <pivotField compact="0" numFmtId="171" outline="0" showAll="0"/>
    <pivotField dataField="1" compact="0" numFmtId="171" outline="0" showAll="0"/>
    <pivotField axis="axisPage" compact="0" outline="0" multipleItemSelectionAllowed="1" showAll="0">
      <items count="8">
        <item h="1" x="0"/>
        <item h="1" x="1"/>
        <item x="2"/>
        <item h="1" x="3"/>
        <item h="1" x="4"/>
        <item h="1" x="5"/>
        <item h="1" x="6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2"/>
    <field x="3"/>
  </rowFields>
  <rowItems count="7">
    <i>
      <x v="191"/>
      <x v="48"/>
    </i>
    <i>
      <x v="192"/>
      <x v="97"/>
    </i>
    <i>
      <x v="193"/>
      <x v="16"/>
    </i>
    <i>
      <x v="194"/>
      <x v="100"/>
    </i>
    <i>
      <x v="195"/>
      <x v="101"/>
    </i>
    <i>
      <x v="773"/>
      <x v="187"/>
    </i>
    <i t="grand">
      <x/>
    </i>
  </rowItems>
  <colItems count="1">
    <i/>
  </colItems>
  <pageFields count="1">
    <pageField fld="8" hier="-1"/>
  </pageFields>
  <dataFields count="1">
    <dataField name="Suma de TOTAL" fld="7" baseField="0" baseItem="0" numFmtId="3"/>
  </dataFields>
  <formats count="3">
    <format dxfId="15">
      <pivotArea outline="0" collapsedLevelsAreSubtotals="1" fieldPosition="0"/>
    </format>
    <format dxfId="14">
      <pivotArea dataOnly="0" labelOnly="1" outline="0" fieldPosition="0">
        <references count="1">
          <reference field="8" count="0"/>
        </references>
      </pivotArea>
    </format>
    <format dxfId="13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BC8DE0-0874-4AC9-9F49-B5095F0CFB42}" name="TablaDinámica1" cacheId="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5:B33" firstHeaderRow="1" firstDataRow="1" firstDataCol="1"/>
  <pivotFields count="14">
    <pivotField showAll="0"/>
    <pivotField showAll="0"/>
    <pivotField showAll="0"/>
    <pivotField showAll="0"/>
    <pivotField numFmtId="171" showAll="0"/>
    <pivotField numFmtId="171" showAll="0"/>
    <pivotField numFmtId="171" showAll="0"/>
    <pivotField dataField="1" numFmtId="171" showAll="0"/>
    <pivotField showAll="0"/>
    <pivotField axis="axisRow" showAll="0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t="default"/>
      </items>
    </pivotField>
    <pivotField showAll="0"/>
    <pivotField showAll="0"/>
    <pivotField showAll="0"/>
    <pivotField showAll="0"/>
  </pivotFields>
  <rowFields count="1">
    <field x="9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Items count="1">
    <i/>
  </colItems>
  <dataFields count="1">
    <dataField name="Suma de TOTAL" fld="7" baseField="0" baseItem="0" numFmtId="3"/>
  </dataFields>
  <formats count="2">
    <format dxfId="17">
      <pivotArea outline="0" collapsedLevelsAreSubtotals="1" fieldPosition="0"/>
    </format>
    <format dxfId="16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16"/>
  <sheetViews>
    <sheetView showGridLines="0" tabSelected="1" zoomScale="80" zoomScaleNormal="80" workbookViewId="0">
      <selection activeCell="C19" sqref="C19"/>
    </sheetView>
  </sheetViews>
  <sheetFormatPr baseColWidth="10" defaultRowHeight="12.75" x14ac:dyDescent="0.2"/>
  <cols>
    <col min="1" max="1" width="44.85546875" customWidth="1"/>
    <col min="2" max="2" width="32.5703125" bestFit="1" customWidth="1"/>
    <col min="3" max="3" width="32" customWidth="1"/>
    <col min="4" max="4" width="40.85546875" customWidth="1"/>
    <col min="5" max="5" width="14.140625" customWidth="1"/>
    <col min="6" max="6" width="20.5703125" bestFit="1" customWidth="1"/>
    <col min="7" max="7" width="17" style="169" bestFit="1" customWidth="1"/>
    <col min="8" max="8" width="21" style="169" customWidth="1"/>
    <col min="9" max="9" width="22" style="169" bestFit="1" customWidth="1"/>
    <col min="10" max="10" width="19.85546875" style="169" bestFit="1" customWidth="1"/>
    <col min="11" max="11" width="11.42578125" style="169"/>
    <col min="12" max="12" width="15.7109375" style="169" bestFit="1" customWidth="1"/>
    <col min="13" max="13" width="15.28515625" style="169" bestFit="1" customWidth="1"/>
    <col min="14" max="14" width="11.42578125" style="169"/>
  </cols>
  <sheetData>
    <row r="1" spans="1:14" x14ac:dyDescent="0.2">
      <c r="F1" s="59" t="s">
        <v>22</v>
      </c>
    </row>
    <row r="2" spans="1:14" x14ac:dyDescent="0.2">
      <c r="B2" s="63"/>
      <c r="C2" s="63"/>
      <c r="D2" s="63"/>
    </row>
    <row r="3" spans="1:14" s="7" customFormat="1" ht="12" customHeight="1" x14ac:dyDescent="0.3">
      <c r="A3" s="8"/>
      <c r="B3" s="9"/>
      <c r="C3" s="9"/>
      <c r="D3" s="9"/>
      <c r="E3" s="9"/>
      <c r="F3" s="9"/>
      <c r="G3" s="170"/>
      <c r="H3" s="171"/>
      <c r="I3" s="171"/>
      <c r="J3" s="171"/>
      <c r="K3" s="171"/>
      <c r="L3" s="171"/>
      <c r="M3" s="171"/>
      <c r="N3" s="171"/>
    </row>
    <row r="4" spans="1:14" s="7" customFormat="1" ht="12" customHeight="1" x14ac:dyDescent="0.3">
      <c r="A4" s="8"/>
      <c r="B4" s="9"/>
      <c r="C4" s="9"/>
      <c r="D4" s="9"/>
      <c r="E4" s="9"/>
      <c r="F4" s="9"/>
      <c r="G4" s="170"/>
      <c r="H4" s="171"/>
      <c r="I4" s="171"/>
      <c r="J4" s="171"/>
      <c r="K4" s="171"/>
      <c r="L4" s="171"/>
      <c r="M4" s="171"/>
      <c r="N4" s="171"/>
    </row>
    <row r="5" spans="1:14" s="7" customFormat="1" ht="12" customHeight="1" x14ac:dyDescent="0.3">
      <c r="A5" s="8"/>
      <c r="B5" s="9"/>
      <c r="C5" s="9"/>
      <c r="D5" s="9"/>
      <c r="E5" s="9"/>
      <c r="F5" s="9"/>
      <c r="G5" s="170"/>
      <c r="H5" s="171"/>
      <c r="I5" s="171"/>
      <c r="J5" s="171"/>
      <c r="K5" s="171"/>
      <c r="L5" s="171"/>
      <c r="M5" s="171"/>
      <c r="N5" s="171"/>
    </row>
    <row r="6" spans="1:14" s="7" customFormat="1" ht="12" customHeight="1" x14ac:dyDescent="0.3">
      <c r="A6" s="8"/>
      <c r="B6" s="9"/>
      <c r="C6" s="9"/>
      <c r="D6" s="9"/>
      <c r="E6" s="9"/>
      <c r="F6" s="9"/>
      <c r="G6" s="170"/>
      <c r="H6" s="171"/>
      <c r="I6" s="171"/>
      <c r="J6" s="171"/>
      <c r="K6" s="171"/>
      <c r="L6" s="171"/>
      <c r="M6" s="171"/>
      <c r="N6" s="171"/>
    </row>
    <row r="7" spans="1:14" s="7" customFormat="1" ht="27" customHeight="1" x14ac:dyDescent="0.3">
      <c r="A7" s="10"/>
      <c r="B7" s="9"/>
      <c r="C7" s="29" t="s">
        <v>4397</v>
      </c>
      <c r="D7" s="9"/>
      <c r="E7" s="9"/>
      <c r="F7" s="9"/>
      <c r="G7" s="170"/>
      <c r="H7" s="171"/>
      <c r="I7" s="171"/>
      <c r="J7" s="171"/>
      <c r="K7" s="171"/>
      <c r="L7" s="171"/>
      <c r="M7" s="171"/>
      <c r="N7" s="171"/>
    </row>
    <row r="8" spans="1:14" s="7" customFormat="1" x14ac:dyDescent="0.2">
      <c r="B8" s="19" t="s">
        <v>22</v>
      </c>
      <c r="G8" s="171"/>
      <c r="H8" s="171"/>
      <c r="I8" s="171"/>
      <c r="J8" s="171"/>
      <c r="K8" s="171"/>
      <c r="L8" s="171"/>
      <c r="M8" s="171"/>
      <c r="N8" s="171"/>
    </row>
    <row r="9" spans="1:14" s="7" customFormat="1" ht="15.75" customHeight="1" x14ac:dyDescent="0.25">
      <c r="A9" s="127" t="s">
        <v>15</v>
      </c>
      <c r="B9" s="128" t="s">
        <v>16</v>
      </c>
      <c r="C9" s="40"/>
      <c r="D9" s="127" t="s">
        <v>17</v>
      </c>
      <c r="E9" s="129"/>
      <c r="F9" s="128" t="s">
        <v>16</v>
      </c>
      <c r="G9" s="171"/>
      <c r="H9" s="171"/>
      <c r="I9" s="171"/>
      <c r="J9" s="171"/>
      <c r="K9" s="171"/>
      <c r="L9" s="171"/>
      <c r="M9" s="171"/>
      <c r="N9" s="171"/>
    </row>
    <row r="10" spans="1:14" s="7" customFormat="1" hidden="1" x14ac:dyDescent="0.2">
      <c r="A10" s="11"/>
      <c r="B10" s="12"/>
      <c r="C10" s="13"/>
      <c r="D10" s="20"/>
      <c r="E10" s="185"/>
      <c r="F10" s="12"/>
      <c r="G10" s="171"/>
      <c r="H10" s="171"/>
      <c r="I10" s="171"/>
      <c r="J10" s="171"/>
      <c r="K10" s="171"/>
      <c r="L10" s="171"/>
      <c r="M10" s="171"/>
      <c r="N10" s="171"/>
    </row>
    <row r="11" spans="1:14" s="7" customFormat="1" x14ac:dyDescent="0.2">
      <c r="A11" s="16" t="s">
        <v>0</v>
      </c>
      <c r="B11" s="17">
        <v>497580176852</v>
      </c>
      <c r="C11" s="12"/>
      <c r="D11" s="14" t="s">
        <v>60</v>
      </c>
      <c r="E11" s="26"/>
      <c r="F11" s="15">
        <v>725165761336</v>
      </c>
      <c r="G11" s="171"/>
      <c r="H11" s="172"/>
      <c r="I11" s="171"/>
      <c r="J11" s="171"/>
      <c r="K11" s="171"/>
      <c r="L11" s="171"/>
      <c r="M11" s="171"/>
      <c r="N11" s="171"/>
    </row>
    <row r="12" spans="1:14" s="7" customFormat="1" x14ac:dyDescent="0.2">
      <c r="A12" s="14" t="s">
        <v>48</v>
      </c>
      <c r="B12" s="15">
        <v>220810028628</v>
      </c>
      <c r="C12" s="12"/>
      <c r="D12" s="14" t="s">
        <v>61</v>
      </c>
      <c r="E12" s="27"/>
      <c r="F12" s="15">
        <v>2731138609829</v>
      </c>
      <c r="G12" s="173"/>
      <c r="H12" s="172"/>
      <c r="I12" s="171"/>
      <c r="J12" s="171"/>
      <c r="K12" s="171"/>
      <c r="L12" s="171"/>
      <c r="M12" s="171"/>
      <c r="N12" s="171"/>
    </row>
    <row r="13" spans="1:14" s="7" customFormat="1" x14ac:dyDescent="0.2">
      <c r="A13" s="14" t="s">
        <v>65</v>
      </c>
      <c r="B13" s="15">
        <v>137809364578</v>
      </c>
      <c r="C13" s="12"/>
      <c r="D13" s="16" t="s">
        <v>1</v>
      </c>
      <c r="E13" s="18"/>
      <c r="F13" s="15">
        <v>31474829750</v>
      </c>
      <c r="G13" s="171"/>
      <c r="H13" s="174"/>
      <c r="I13" s="171"/>
      <c r="J13" s="175"/>
      <c r="K13" s="171"/>
      <c r="L13" s="171"/>
      <c r="M13" s="171"/>
      <c r="N13" s="171"/>
    </row>
    <row r="14" spans="1:14" s="7" customFormat="1" x14ac:dyDescent="0.2">
      <c r="A14" s="14" t="s">
        <v>66</v>
      </c>
      <c r="B14" s="15">
        <v>1828118156190</v>
      </c>
      <c r="C14" s="12"/>
      <c r="D14" s="16" t="s">
        <v>33</v>
      </c>
      <c r="E14" s="18"/>
      <c r="F14" s="15">
        <v>9184685643</v>
      </c>
      <c r="G14" s="173"/>
      <c r="H14" s="172"/>
      <c r="I14" s="171"/>
      <c r="J14" s="175"/>
      <c r="K14" s="171"/>
      <c r="L14" s="171"/>
      <c r="M14" s="171"/>
      <c r="N14" s="171"/>
    </row>
    <row r="15" spans="1:14" s="7" customFormat="1" x14ac:dyDescent="0.2">
      <c r="A15" s="16" t="s">
        <v>2</v>
      </c>
      <c r="B15" s="17">
        <v>704071163072</v>
      </c>
      <c r="C15" s="12"/>
      <c r="D15" s="16" t="s">
        <v>32</v>
      </c>
      <c r="E15" s="18"/>
      <c r="F15" s="15">
        <v>41192903</v>
      </c>
      <c r="G15" s="173"/>
      <c r="H15" s="176"/>
      <c r="I15" s="171"/>
      <c r="J15" s="175"/>
      <c r="K15" s="171"/>
      <c r="L15" s="171"/>
      <c r="M15" s="171"/>
      <c r="N15" s="171"/>
    </row>
    <row r="16" spans="1:14" s="7" customFormat="1" x14ac:dyDescent="0.2">
      <c r="A16" s="16" t="s">
        <v>63</v>
      </c>
      <c r="B16" s="17">
        <v>23547651496</v>
      </c>
      <c r="C16" s="12"/>
      <c r="D16" s="34" t="s">
        <v>41</v>
      </c>
      <c r="E16" s="35"/>
      <c r="F16" s="130">
        <v>3497005079461</v>
      </c>
      <c r="G16" s="171"/>
      <c r="H16" s="175"/>
      <c r="I16" s="171"/>
      <c r="J16" s="175"/>
      <c r="K16" s="171"/>
      <c r="L16" s="171"/>
      <c r="M16" s="171"/>
      <c r="N16" s="171"/>
    </row>
    <row r="17" spans="1:14" s="7" customFormat="1" ht="15.75" x14ac:dyDescent="0.25">
      <c r="A17" s="16" t="s">
        <v>3</v>
      </c>
      <c r="B17" s="15">
        <v>118674009290</v>
      </c>
      <c r="C17" s="4"/>
      <c r="D17" s="127" t="s">
        <v>40</v>
      </c>
      <c r="E17" s="129" t="s">
        <v>22</v>
      </c>
      <c r="F17" s="128" t="s">
        <v>22</v>
      </c>
      <c r="G17" s="171"/>
      <c r="H17" s="171"/>
      <c r="I17" s="171"/>
      <c r="J17" s="175"/>
      <c r="K17" s="171"/>
      <c r="L17" s="171"/>
      <c r="M17" s="171"/>
      <c r="N17" s="171"/>
    </row>
    <row r="18" spans="1:14" s="7" customFormat="1" x14ac:dyDescent="0.2">
      <c r="A18" s="16" t="s">
        <v>5</v>
      </c>
      <c r="B18" s="17">
        <v>122551533895</v>
      </c>
      <c r="C18" s="12"/>
      <c r="D18" s="14" t="s">
        <v>4</v>
      </c>
      <c r="E18" s="53" t="s">
        <v>22</v>
      </c>
      <c r="F18" s="15">
        <v>156316000000</v>
      </c>
      <c r="G18" s="171"/>
      <c r="H18" s="171"/>
      <c r="I18" s="171"/>
      <c r="J18" s="175"/>
      <c r="K18" s="171"/>
      <c r="L18" s="171"/>
      <c r="M18" s="171"/>
      <c r="N18" s="171"/>
    </row>
    <row r="19" spans="1:14" s="7" customFormat="1" x14ac:dyDescent="0.2">
      <c r="A19" s="16" t="s">
        <v>64</v>
      </c>
      <c r="B19" s="17">
        <v>135119741327</v>
      </c>
      <c r="C19" s="12"/>
      <c r="D19" s="16" t="s">
        <v>45</v>
      </c>
      <c r="E19" s="53"/>
      <c r="F19" s="15">
        <v>1953371</v>
      </c>
      <c r="G19" s="171"/>
      <c r="H19" s="171"/>
      <c r="I19" s="171"/>
      <c r="J19" s="175"/>
      <c r="K19" s="171"/>
      <c r="L19" s="171"/>
      <c r="M19" s="171"/>
      <c r="N19" s="171"/>
    </row>
    <row r="20" spans="1:14" s="7" customFormat="1" hidden="1" x14ac:dyDescent="0.2">
      <c r="A20" s="30"/>
      <c r="B20" s="31"/>
      <c r="C20" s="12"/>
      <c r="D20" s="16" t="s">
        <v>46</v>
      </c>
      <c r="E20" s="53"/>
      <c r="F20" s="15"/>
      <c r="G20" s="171"/>
      <c r="H20" s="171"/>
      <c r="I20" s="171"/>
      <c r="J20" s="171"/>
      <c r="K20" s="171"/>
      <c r="L20" s="171"/>
      <c r="M20" s="171"/>
      <c r="N20" s="171"/>
    </row>
    <row r="21" spans="1:14" s="7" customFormat="1" x14ac:dyDescent="0.2">
      <c r="A21" s="32" t="s">
        <v>22</v>
      </c>
      <c r="B21" s="33" t="s">
        <v>22</v>
      </c>
      <c r="C21" s="4"/>
      <c r="D21" s="16" t="s">
        <v>987</v>
      </c>
      <c r="E21" s="53"/>
      <c r="F21" s="15">
        <v>39000000000</v>
      </c>
      <c r="G21" s="173"/>
      <c r="H21" s="171"/>
      <c r="I21" s="171"/>
      <c r="J21" s="171"/>
      <c r="K21" s="171"/>
      <c r="L21" s="171"/>
      <c r="M21" s="171"/>
      <c r="N21" s="171"/>
    </row>
    <row r="22" spans="1:14" s="7" customFormat="1" x14ac:dyDescent="0.2">
      <c r="A22" s="32"/>
      <c r="B22" s="33"/>
      <c r="C22" s="4"/>
      <c r="D22" s="16" t="s">
        <v>6</v>
      </c>
      <c r="E22" s="53" t="s">
        <v>22</v>
      </c>
      <c r="F22" s="15">
        <v>8687383410</v>
      </c>
      <c r="G22" s="173"/>
      <c r="H22" s="171"/>
      <c r="I22" s="171"/>
      <c r="J22" s="171"/>
      <c r="K22" s="171"/>
      <c r="L22" s="171"/>
      <c r="M22" s="171"/>
      <c r="N22" s="171"/>
    </row>
    <row r="23" spans="1:14" s="7" customFormat="1" x14ac:dyDescent="0.2">
      <c r="A23" s="32"/>
      <c r="B23" s="33"/>
      <c r="C23" s="4"/>
      <c r="D23" s="16" t="s">
        <v>27</v>
      </c>
      <c r="E23" s="53" t="s">
        <v>22</v>
      </c>
      <c r="F23" s="15">
        <v>80780074849</v>
      </c>
      <c r="G23" s="173"/>
      <c r="H23" s="171"/>
      <c r="I23" s="171"/>
      <c r="J23" s="171"/>
      <c r="K23" s="171"/>
      <c r="L23" s="171"/>
      <c r="M23" s="171"/>
      <c r="N23" s="171"/>
    </row>
    <row r="24" spans="1:14" s="7" customFormat="1" x14ac:dyDescent="0.2">
      <c r="A24" s="32"/>
      <c r="B24" s="33"/>
      <c r="C24" s="4"/>
      <c r="D24" s="16" t="s">
        <v>74</v>
      </c>
      <c r="E24" s="53" t="s">
        <v>22</v>
      </c>
      <c r="F24" s="15">
        <v>0</v>
      </c>
      <c r="G24" s="173"/>
      <c r="H24" s="171"/>
      <c r="I24" s="171"/>
      <c r="J24" s="171"/>
      <c r="K24" s="171"/>
      <c r="L24" s="171"/>
      <c r="M24" s="171"/>
      <c r="N24" s="171"/>
    </row>
    <row r="25" spans="1:14" s="7" customFormat="1" x14ac:dyDescent="0.2">
      <c r="A25" s="32" t="s">
        <v>22</v>
      </c>
      <c r="B25" s="33" t="s">
        <v>22</v>
      </c>
      <c r="C25" s="12"/>
      <c r="D25" s="16" t="s">
        <v>72</v>
      </c>
      <c r="E25" s="28" t="s">
        <v>22</v>
      </c>
      <c r="F25" s="15">
        <v>6491334237</v>
      </c>
      <c r="G25" s="177"/>
      <c r="H25" s="171"/>
      <c r="I25" s="171"/>
      <c r="J25" s="171"/>
      <c r="K25" s="171"/>
      <c r="L25" s="171"/>
      <c r="M25" s="171"/>
      <c r="N25" s="171"/>
    </row>
    <row r="26" spans="1:14" s="7" customFormat="1" ht="12" customHeight="1" x14ac:dyDescent="0.2">
      <c r="A26" s="66" t="s">
        <v>22</v>
      </c>
      <c r="B26" s="33"/>
      <c r="C26" s="12"/>
      <c r="D26" s="16" t="s">
        <v>42</v>
      </c>
      <c r="E26" s="55"/>
      <c r="F26" s="15">
        <v>291276745867</v>
      </c>
      <c r="G26" s="173"/>
      <c r="H26" s="178"/>
      <c r="I26" s="178"/>
      <c r="J26" s="178"/>
      <c r="K26" s="171"/>
      <c r="L26" s="171"/>
      <c r="M26" s="178"/>
      <c r="N26" s="171"/>
    </row>
    <row r="27" spans="1:14" s="7" customFormat="1" x14ac:dyDescent="0.2">
      <c r="A27" s="34"/>
      <c r="B27" s="130"/>
      <c r="C27" s="13"/>
      <c r="D27" s="34" t="s">
        <v>22</v>
      </c>
      <c r="E27" s="133" t="s">
        <v>22</v>
      </c>
      <c r="F27" s="130" t="s">
        <v>22</v>
      </c>
      <c r="G27" s="173"/>
      <c r="H27" s="179"/>
      <c r="I27" s="179"/>
      <c r="J27" s="179"/>
      <c r="K27" s="171"/>
      <c r="L27" s="173"/>
      <c r="M27" s="179"/>
      <c r="N27" s="171"/>
    </row>
    <row r="28" spans="1:14" s="7" customFormat="1" ht="15.75" x14ac:dyDescent="0.25">
      <c r="A28" s="127" t="s">
        <v>7</v>
      </c>
      <c r="B28" s="139">
        <v>3788281825328</v>
      </c>
      <c r="C28" s="132"/>
      <c r="D28" s="127" t="s">
        <v>23</v>
      </c>
      <c r="E28" s="129"/>
      <c r="F28" s="139">
        <v>3788281825328</v>
      </c>
      <c r="G28" s="173"/>
      <c r="H28" s="171"/>
      <c r="I28" s="171"/>
      <c r="J28" s="171"/>
      <c r="K28" s="171"/>
      <c r="L28" s="171"/>
      <c r="M28" s="171"/>
      <c r="N28" s="171"/>
    </row>
    <row r="29" spans="1:14" s="7" customFormat="1" x14ac:dyDescent="0.2">
      <c r="A29" s="11"/>
      <c r="D29" s="37" t="s">
        <v>22</v>
      </c>
      <c r="E29" s="21"/>
      <c r="G29" s="180"/>
      <c r="H29" s="171"/>
      <c r="I29" s="171"/>
      <c r="J29" s="171"/>
      <c r="K29" s="171"/>
      <c r="L29" s="171"/>
      <c r="M29" s="171"/>
      <c r="N29" s="171"/>
    </row>
    <row r="30" spans="1:14" s="7" customFormat="1" x14ac:dyDescent="0.2">
      <c r="A30" s="11"/>
      <c r="B30" s="34" t="s">
        <v>30</v>
      </c>
      <c r="C30" s="35">
        <v>410000000</v>
      </c>
      <c r="D30" s="36">
        <v>145098613350</v>
      </c>
      <c r="E30" s="11"/>
      <c r="F30" s="110" t="s">
        <v>22</v>
      </c>
      <c r="G30" s="180"/>
      <c r="H30" s="171"/>
      <c r="I30" s="171"/>
      <c r="J30" s="171"/>
      <c r="K30" s="171"/>
      <c r="L30" s="171"/>
      <c r="M30" s="171"/>
      <c r="N30" s="171"/>
    </row>
    <row r="31" spans="1:14" s="7" customFormat="1" ht="24" customHeight="1" x14ac:dyDescent="0.25">
      <c r="A31" s="11"/>
      <c r="B31" s="14" t="s">
        <v>31</v>
      </c>
      <c r="C31" s="37">
        <v>510000000</v>
      </c>
      <c r="D31" s="38">
        <v>1712126304899</v>
      </c>
      <c r="E31" s="11"/>
      <c r="F31" s="110" t="s">
        <v>22</v>
      </c>
      <c r="G31" s="181"/>
      <c r="H31" s="173"/>
      <c r="I31" s="171"/>
      <c r="J31" s="171"/>
      <c r="K31" s="171"/>
      <c r="L31" s="171"/>
      <c r="M31" s="171"/>
      <c r="N31" s="171"/>
    </row>
    <row r="32" spans="1:14" s="7" customFormat="1" ht="24" customHeight="1" x14ac:dyDescent="0.25">
      <c r="A32" s="11"/>
      <c r="B32" s="11"/>
      <c r="C32" s="11"/>
      <c r="D32" s="46"/>
      <c r="E32" s="11"/>
      <c r="F32" s="110"/>
      <c r="G32" s="181"/>
      <c r="H32" s="173"/>
      <c r="I32" s="171"/>
      <c r="J32" s="171"/>
      <c r="K32" s="171"/>
      <c r="L32" s="171"/>
      <c r="M32" s="171"/>
      <c r="N32" s="171"/>
    </row>
    <row r="33" spans="1:14" s="7" customFormat="1" ht="18.75" x14ac:dyDescent="0.3">
      <c r="A33" s="2"/>
      <c r="B33" s="2"/>
      <c r="C33" s="29" t="s">
        <v>4398</v>
      </c>
      <c r="D33" s="2"/>
      <c r="E33" s="2"/>
      <c r="F33" s="22"/>
      <c r="G33" s="171"/>
      <c r="H33" s="171"/>
      <c r="I33" s="171"/>
      <c r="J33" s="171"/>
      <c r="K33" s="171"/>
      <c r="L33" s="171"/>
      <c r="M33" s="171"/>
      <c r="N33" s="171"/>
    </row>
    <row r="34" spans="1:14" s="7" customFormat="1" x14ac:dyDescent="0.2">
      <c r="A34" s="11"/>
      <c r="D34" s="11"/>
      <c r="E34" s="11"/>
      <c r="G34" s="182"/>
      <c r="H34" s="171"/>
      <c r="I34" s="171"/>
      <c r="J34" s="171"/>
      <c r="K34" s="171"/>
      <c r="L34" s="171"/>
      <c r="M34" s="171"/>
      <c r="N34" s="171"/>
    </row>
    <row r="35" spans="1:14" s="7" customFormat="1" ht="15.75" x14ac:dyDescent="0.25">
      <c r="A35" s="127" t="s">
        <v>18</v>
      </c>
      <c r="B35" s="128" t="s">
        <v>16</v>
      </c>
      <c r="C35" s="23"/>
      <c r="D35" s="127" t="s">
        <v>19</v>
      </c>
      <c r="E35" s="128"/>
      <c r="F35" s="186" t="s">
        <v>16</v>
      </c>
      <c r="G35" s="183"/>
      <c r="H35" s="183"/>
      <c r="I35" s="171"/>
      <c r="J35" s="171"/>
      <c r="K35" s="171"/>
      <c r="L35" s="171"/>
      <c r="M35" s="171"/>
      <c r="N35" s="171"/>
    </row>
    <row r="36" spans="1:14" s="7" customFormat="1" x14ac:dyDescent="0.2">
      <c r="A36" s="16" t="s">
        <v>67</v>
      </c>
      <c r="B36" s="17">
        <v>12940374091</v>
      </c>
      <c r="C36" s="13"/>
      <c r="D36" s="16" t="s">
        <v>70</v>
      </c>
      <c r="E36" s="18"/>
      <c r="F36" s="17">
        <v>5797497035</v>
      </c>
      <c r="G36" s="183"/>
      <c r="H36" s="183"/>
      <c r="I36" s="171"/>
      <c r="J36" s="171"/>
      <c r="K36" s="171"/>
      <c r="L36" s="171"/>
      <c r="M36" s="171"/>
      <c r="N36" s="171"/>
    </row>
    <row r="37" spans="1:14" s="7" customFormat="1" x14ac:dyDescent="0.2">
      <c r="A37" s="16" t="s">
        <v>68</v>
      </c>
      <c r="B37" s="17">
        <v>44875759891</v>
      </c>
      <c r="C37" s="13"/>
      <c r="D37" s="16" t="s">
        <v>71</v>
      </c>
      <c r="E37" s="18"/>
      <c r="F37" s="17">
        <v>60924466069</v>
      </c>
      <c r="G37" s="183"/>
      <c r="H37" s="183"/>
      <c r="I37" s="171"/>
      <c r="J37" s="171"/>
      <c r="K37" s="171"/>
      <c r="L37" s="171"/>
      <c r="M37" s="171"/>
      <c r="N37" s="171"/>
    </row>
    <row r="38" spans="1:14" s="7" customFormat="1" x14ac:dyDescent="0.2">
      <c r="A38" s="16" t="s">
        <v>62</v>
      </c>
      <c r="B38" s="17">
        <v>110877519770</v>
      </c>
      <c r="C38" s="13"/>
      <c r="D38" s="16" t="s">
        <v>69</v>
      </c>
      <c r="E38" s="18"/>
      <c r="F38" s="17">
        <v>625717008</v>
      </c>
      <c r="G38" s="183"/>
      <c r="H38" s="183"/>
      <c r="I38" s="171"/>
      <c r="J38" s="171"/>
      <c r="K38" s="171"/>
      <c r="L38" s="171"/>
      <c r="M38" s="171"/>
      <c r="N38" s="171"/>
    </row>
    <row r="39" spans="1:14" s="7" customFormat="1" x14ac:dyDescent="0.2">
      <c r="A39" s="16" t="s">
        <v>25</v>
      </c>
      <c r="B39" s="17">
        <v>52801590652</v>
      </c>
      <c r="C39" s="13"/>
      <c r="D39" s="16" t="s">
        <v>59</v>
      </c>
      <c r="E39" s="18"/>
      <c r="F39" s="17">
        <v>112606779452</v>
      </c>
      <c r="G39" s="183"/>
      <c r="H39" s="183"/>
      <c r="I39" s="171"/>
      <c r="J39" s="171"/>
      <c r="K39" s="171"/>
      <c r="L39" s="171"/>
      <c r="M39" s="171"/>
      <c r="N39" s="171"/>
    </row>
    <row r="40" spans="1:14" s="7" customFormat="1" x14ac:dyDescent="0.2">
      <c r="A40" s="16" t="s">
        <v>1121</v>
      </c>
      <c r="B40" s="17">
        <v>6277333</v>
      </c>
      <c r="C40" s="13"/>
      <c r="D40" s="16" t="s">
        <v>3619</v>
      </c>
      <c r="E40" s="55"/>
      <c r="F40" s="17">
        <v>27489005</v>
      </c>
      <c r="G40" s="183"/>
      <c r="H40" s="183"/>
      <c r="I40" s="183"/>
      <c r="J40" s="171"/>
      <c r="K40" s="171"/>
      <c r="L40" s="171"/>
      <c r="M40" s="171"/>
      <c r="N40" s="171"/>
    </row>
    <row r="41" spans="1:14" s="7" customFormat="1" x14ac:dyDescent="0.2">
      <c r="A41" s="16" t="s">
        <v>58</v>
      </c>
      <c r="B41" s="17">
        <v>4483747987</v>
      </c>
      <c r="C41" s="13"/>
      <c r="D41" s="16" t="s">
        <v>28</v>
      </c>
      <c r="E41" s="171"/>
      <c r="F41" s="17">
        <v>35703581614</v>
      </c>
      <c r="G41" s="183"/>
      <c r="H41" s="183"/>
      <c r="I41" s="171"/>
      <c r="J41" s="171"/>
      <c r="K41" s="171"/>
      <c r="L41" s="171"/>
      <c r="M41" s="171"/>
      <c r="N41" s="171"/>
    </row>
    <row r="42" spans="1:14" s="7" customFormat="1" x14ac:dyDescent="0.2">
      <c r="A42" s="16" t="s">
        <v>8</v>
      </c>
      <c r="B42" s="17">
        <v>97015663006</v>
      </c>
      <c r="C42" s="13"/>
      <c r="D42" s="16" t="s">
        <v>9</v>
      </c>
      <c r="E42" s="18"/>
      <c r="F42" s="17">
        <v>19621876354</v>
      </c>
      <c r="G42" s="183"/>
      <c r="H42" s="183"/>
      <c r="I42" s="171"/>
      <c r="J42" s="171"/>
      <c r="K42" s="171"/>
      <c r="L42" s="171"/>
      <c r="M42" s="171"/>
      <c r="N42" s="171"/>
    </row>
    <row r="43" spans="1:14" s="7" customFormat="1" x14ac:dyDescent="0.2">
      <c r="A43" s="16" t="s">
        <v>26</v>
      </c>
      <c r="B43" s="17">
        <v>49396452512</v>
      </c>
      <c r="C43" s="13"/>
      <c r="D43" s="16" t="s">
        <v>10</v>
      </c>
      <c r="E43" s="18"/>
      <c r="F43" s="17">
        <v>117995509854</v>
      </c>
      <c r="G43" s="183"/>
      <c r="H43" s="183"/>
      <c r="I43" s="171"/>
      <c r="J43" s="171"/>
      <c r="K43" s="171"/>
      <c r="L43" s="171"/>
      <c r="M43" s="171"/>
      <c r="N43" s="171"/>
    </row>
    <row r="44" spans="1:14" s="7" customFormat="1" x14ac:dyDescent="0.2">
      <c r="A44" s="16" t="s">
        <v>24</v>
      </c>
      <c r="B44" s="17">
        <v>3374741</v>
      </c>
      <c r="C44" s="13"/>
      <c r="D44" s="16" t="s">
        <v>47</v>
      </c>
      <c r="E44" s="18"/>
      <c r="F44" s="17">
        <v>25589177829</v>
      </c>
      <c r="G44" s="183"/>
      <c r="H44" s="183"/>
      <c r="I44" s="171"/>
      <c r="J44" s="171"/>
      <c r="K44" s="171"/>
      <c r="L44" s="171"/>
      <c r="M44" s="171"/>
      <c r="N44" s="171"/>
    </row>
    <row r="45" spans="1:14" s="7" customFormat="1" x14ac:dyDescent="0.2">
      <c r="A45" s="16" t="s">
        <v>72</v>
      </c>
      <c r="B45" s="17">
        <v>6491334237</v>
      </c>
      <c r="C45" s="13"/>
      <c r="D45" s="16" t="s">
        <v>24</v>
      </c>
      <c r="E45" s="18"/>
      <c r="F45" s="17">
        <v>0</v>
      </c>
      <c r="G45" s="183"/>
      <c r="H45" s="183"/>
      <c r="I45" s="171"/>
      <c r="J45" s="171"/>
      <c r="K45" s="171"/>
      <c r="L45" s="171"/>
      <c r="M45" s="171"/>
      <c r="N45" s="171"/>
    </row>
    <row r="46" spans="1:14" s="7" customFormat="1" x14ac:dyDescent="0.2">
      <c r="A46" s="16"/>
      <c r="B46" s="25"/>
      <c r="C46" s="65"/>
      <c r="D46" s="16"/>
      <c r="E46" s="18"/>
      <c r="F46" s="17"/>
      <c r="G46" s="183"/>
      <c r="H46" s="183"/>
      <c r="I46" s="171"/>
      <c r="J46" s="171"/>
      <c r="K46" s="171"/>
      <c r="L46" s="171"/>
      <c r="M46" s="171"/>
      <c r="N46" s="171"/>
    </row>
    <row r="47" spans="1:14" s="7" customFormat="1" x14ac:dyDescent="0.2">
      <c r="A47" s="16"/>
      <c r="B47" s="25"/>
      <c r="C47" s="65"/>
      <c r="D47" s="16" t="s">
        <v>22</v>
      </c>
      <c r="E47" s="18"/>
      <c r="F47" s="17" t="s">
        <v>22</v>
      </c>
      <c r="G47" s="173"/>
      <c r="H47" s="183"/>
      <c r="I47" s="171"/>
      <c r="J47" s="171"/>
      <c r="K47" s="171"/>
      <c r="L47" s="171"/>
      <c r="M47" s="171"/>
      <c r="N47" s="171"/>
    </row>
    <row r="48" spans="1:14" s="7" customFormat="1" ht="15.75" x14ac:dyDescent="0.25">
      <c r="A48" s="127" t="s">
        <v>11</v>
      </c>
      <c r="B48" s="139">
        <v>378892094220</v>
      </c>
      <c r="C48" s="24"/>
      <c r="D48" s="127" t="s">
        <v>12</v>
      </c>
      <c r="E48" s="128"/>
      <c r="F48" s="150">
        <v>378892094220</v>
      </c>
      <c r="G48" s="173"/>
      <c r="H48" s="173"/>
      <c r="I48" s="175"/>
      <c r="J48" s="173"/>
      <c r="K48" s="171"/>
      <c r="L48" s="171"/>
      <c r="M48" s="171"/>
      <c r="N48" s="171"/>
    </row>
    <row r="49" spans="2:14" s="7" customFormat="1" x14ac:dyDescent="0.2">
      <c r="B49" s="19"/>
      <c r="C49" s="132"/>
      <c r="E49" s="134"/>
      <c r="F49" s="19"/>
      <c r="G49" s="173"/>
      <c r="H49" s="173"/>
      <c r="I49" s="171"/>
      <c r="J49" s="171"/>
      <c r="K49" s="171"/>
      <c r="L49" s="171"/>
      <c r="M49" s="171"/>
      <c r="N49" s="171"/>
    </row>
    <row r="50" spans="2:14" s="7" customFormat="1" x14ac:dyDescent="0.2">
      <c r="B50" s="19"/>
      <c r="C50" s="132"/>
      <c r="E50" s="134"/>
      <c r="F50" s="19"/>
      <c r="G50" s="173"/>
      <c r="H50" s="173"/>
      <c r="I50" s="171"/>
      <c r="J50" s="171"/>
      <c r="K50" s="171"/>
      <c r="L50" s="171"/>
      <c r="M50" s="171"/>
      <c r="N50" s="171"/>
    </row>
    <row r="51" spans="2:14" s="7" customFormat="1" x14ac:dyDescent="0.2">
      <c r="B51" s="19"/>
      <c r="C51" s="132"/>
      <c r="E51" s="134"/>
      <c r="F51" s="19"/>
      <c r="G51" s="173"/>
      <c r="H51" s="173"/>
      <c r="I51" s="171"/>
      <c r="J51" s="171"/>
      <c r="K51" s="171"/>
      <c r="L51" s="171"/>
      <c r="M51" s="171"/>
      <c r="N51" s="171"/>
    </row>
    <row r="52" spans="2:14" s="7" customFormat="1" x14ac:dyDescent="0.2">
      <c r="B52" s="19"/>
      <c r="C52" s="132"/>
      <c r="E52" s="134"/>
      <c r="F52" s="19"/>
      <c r="G52" s="173"/>
      <c r="H52" s="173"/>
      <c r="I52" s="171"/>
      <c r="J52" s="171"/>
      <c r="K52" s="171"/>
      <c r="L52" s="171"/>
      <c r="M52" s="171"/>
      <c r="N52" s="171"/>
    </row>
    <row r="53" spans="2:14" s="7" customFormat="1" x14ac:dyDescent="0.2">
      <c r="B53" s="19"/>
      <c r="C53" s="132"/>
      <c r="E53" s="134"/>
      <c r="F53" s="19"/>
      <c r="G53" s="173"/>
      <c r="H53" s="173"/>
      <c r="I53" s="171"/>
      <c r="J53" s="171"/>
      <c r="K53" s="171"/>
      <c r="L53" s="171"/>
      <c r="M53" s="171"/>
      <c r="N53" s="171"/>
    </row>
    <row r="54" spans="2:14" s="7" customFormat="1" x14ac:dyDescent="0.2">
      <c r="B54" s="19"/>
      <c r="C54" s="132"/>
      <c r="E54" s="134"/>
      <c r="F54" s="19"/>
      <c r="G54" s="173"/>
      <c r="H54" s="173"/>
      <c r="I54" s="171"/>
      <c r="J54" s="171"/>
      <c r="K54" s="171"/>
      <c r="L54" s="171"/>
      <c r="M54" s="171"/>
      <c r="N54" s="171"/>
    </row>
    <row r="55" spans="2:14" s="7" customFormat="1" x14ac:dyDescent="0.2">
      <c r="B55" s="19"/>
      <c r="C55" s="132"/>
      <c r="E55" s="134"/>
      <c r="F55" s="19"/>
      <c r="G55" s="173"/>
      <c r="H55" s="173"/>
      <c r="I55" s="171"/>
      <c r="J55" s="171"/>
      <c r="K55" s="171"/>
      <c r="L55" s="171"/>
      <c r="M55" s="171"/>
      <c r="N55" s="171"/>
    </row>
    <row r="56" spans="2:14" s="7" customFormat="1" x14ac:dyDescent="0.2">
      <c r="B56" s="19"/>
      <c r="C56" s="132"/>
      <c r="E56" s="134"/>
      <c r="F56" s="19"/>
      <c r="G56" s="173"/>
      <c r="H56" s="173"/>
      <c r="I56" s="171"/>
      <c r="J56" s="171"/>
      <c r="K56" s="171"/>
      <c r="L56" s="171"/>
      <c r="M56" s="171"/>
      <c r="N56" s="171"/>
    </row>
    <row r="57" spans="2:14" s="7" customFormat="1" x14ac:dyDescent="0.2">
      <c r="B57" s="19"/>
      <c r="C57" s="132"/>
      <c r="E57" s="134"/>
      <c r="F57" s="19"/>
      <c r="G57" s="173"/>
      <c r="H57" s="173"/>
      <c r="I57" s="171"/>
      <c r="J57" s="171"/>
      <c r="K57" s="171"/>
      <c r="L57" s="171"/>
      <c r="M57" s="171"/>
      <c r="N57" s="171"/>
    </row>
    <row r="58" spans="2:14" s="7" customFormat="1" x14ac:dyDescent="0.2">
      <c r="B58" s="19"/>
      <c r="C58" s="132"/>
      <c r="E58" s="134"/>
      <c r="F58" s="19"/>
      <c r="G58" s="173"/>
      <c r="H58" s="173"/>
      <c r="I58" s="171"/>
      <c r="J58" s="171"/>
      <c r="K58" s="171"/>
      <c r="L58" s="171"/>
      <c r="M58" s="171"/>
      <c r="N58" s="171"/>
    </row>
    <row r="59" spans="2:14" s="7" customFormat="1" x14ac:dyDescent="0.2">
      <c r="B59" s="19"/>
      <c r="C59" s="132"/>
      <c r="E59" s="134"/>
      <c r="F59" s="19"/>
      <c r="G59" s="173"/>
      <c r="H59" s="173"/>
      <c r="I59" s="171"/>
      <c r="J59" s="171"/>
      <c r="K59" s="171"/>
      <c r="L59" s="171"/>
      <c r="M59" s="171"/>
      <c r="N59" s="171"/>
    </row>
    <row r="60" spans="2:14" s="7" customFormat="1" x14ac:dyDescent="0.2">
      <c r="B60" s="19"/>
      <c r="C60" s="132"/>
      <c r="E60" s="134"/>
      <c r="F60" s="19"/>
      <c r="G60" s="173"/>
      <c r="H60" s="173"/>
      <c r="I60" s="171"/>
      <c r="J60" s="171"/>
      <c r="K60" s="171"/>
      <c r="L60" s="171"/>
      <c r="M60" s="171"/>
      <c r="N60" s="171"/>
    </row>
    <row r="61" spans="2:14" s="7" customFormat="1" x14ac:dyDescent="0.2">
      <c r="B61" s="19"/>
      <c r="C61" s="132"/>
      <c r="E61" s="134"/>
      <c r="F61" s="19"/>
      <c r="G61" s="173"/>
      <c r="H61" s="173"/>
      <c r="I61" s="171"/>
      <c r="J61" s="171"/>
      <c r="K61" s="171"/>
      <c r="L61" s="171"/>
      <c r="M61" s="171"/>
      <c r="N61" s="171"/>
    </row>
    <row r="62" spans="2:14" s="7" customFormat="1" x14ac:dyDescent="0.2">
      <c r="B62" s="19"/>
      <c r="C62" s="6"/>
      <c r="E62" s="134"/>
      <c r="F62" s="19"/>
      <c r="G62" s="173"/>
      <c r="H62" s="173"/>
      <c r="I62" s="171"/>
      <c r="J62" s="171"/>
      <c r="K62" s="171"/>
      <c r="L62" s="171"/>
      <c r="M62" s="171"/>
      <c r="N62" s="171"/>
    </row>
    <row r="63" spans="2:14" s="7" customFormat="1" x14ac:dyDescent="0.2">
      <c r="B63" s="19"/>
      <c r="C63" s="132"/>
      <c r="E63" s="134"/>
      <c r="F63" s="19"/>
      <c r="G63" s="173"/>
      <c r="H63" s="173"/>
      <c r="I63" s="171"/>
      <c r="J63" s="171"/>
      <c r="K63" s="171"/>
      <c r="L63" s="171"/>
      <c r="M63" s="171"/>
      <c r="N63" s="171"/>
    </row>
    <row r="64" spans="2:14" s="7" customFormat="1" x14ac:dyDescent="0.2">
      <c r="B64" s="19"/>
      <c r="C64" s="132"/>
      <c r="E64" s="134"/>
      <c r="F64" s="19"/>
      <c r="G64" s="173"/>
      <c r="H64" s="173"/>
      <c r="I64" s="171"/>
      <c r="J64" s="171"/>
      <c r="K64" s="171"/>
      <c r="L64" s="171"/>
      <c r="M64" s="171"/>
      <c r="N64" s="171"/>
    </row>
    <row r="65" spans="1:6" x14ac:dyDescent="0.2">
      <c r="A65" s="5"/>
      <c r="B65" s="6"/>
      <c r="C65" s="6"/>
      <c r="F65" s="4"/>
    </row>
    <row r="66" spans="1:6" x14ac:dyDescent="0.2">
      <c r="A66" s="5"/>
      <c r="B66" s="6"/>
      <c r="C66" s="6"/>
      <c r="F66" s="4"/>
    </row>
    <row r="67" spans="1:6" ht="19.5" customHeight="1" x14ac:dyDescent="0.2">
      <c r="A67" s="5"/>
      <c r="B67" s="6"/>
      <c r="C67" s="6"/>
      <c r="F67" s="4"/>
    </row>
    <row r="68" spans="1:6" x14ac:dyDescent="0.2">
      <c r="B68" s="62" t="s">
        <v>22</v>
      </c>
      <c r="D68" s="64" t="s">
        <v>22</v>
      </c>
    </row>
    <row r="69" spans="1:6" x14ac:dyDescent="0.2">
      <c r="A69" s="122"/>
      <c r="B69" s="123"/>
      <c r="C69" s="124"/>
      <c r="D69" s="124"/>
    </row>
    <row r="70" spans="1:6" x14ac:dyDescent="0.2">
      <c r="A70" s="122"/>
      <c r="B70" s="123"/>
      <c r="C70" s="124"/>
      <c r="D70" s="124"/>
    </row>
    <row r="71" spans="1:6" x14ac:dyDescent="0.2">
      <c r="A71" s="122"/>
      <c r="B71" s="123"/>
      <c r="C71" s="124"/>
      <c r="D71" s="124"/>
    </row>
    <row r="108" spans="1:7" x14ac:dyDescent="0.2">
      <c r="G108" s="184"/>
    </row>
    <row r="109" spans="1:7" x14ac:dyDescent="0.2">
      <c r="A109" s="3"/>
      <c r="B109" s="4"/>
      <c r="C109" s="4"/>
      <c r="D109" s="3"/>
      <c r="E109" s="3"/>
      <c r="F109" s="4"/>
      <c r="G109" s="184"/>
    </row>
    <row r="110" spans="1:7" x14ac:dyDescent="0.2">
      <c r="A110" s="3"/>
      <c r="B110" s="4"/>
      <c r="C110" s="4"/>
      <c r="D110" s="3"/>
      <c r="E110" s="3"/>
      <c r="F110" s="3"/>
      <c r="G110" s="184"/>
    </row>
    <row r="111" spans="1:7" x14ac:dyDescent="0.2">
      <c r="A111" s="3"/>
      <c r="B111" s="3"/>
      <c r="C111" s="3"/>
      <c r="D111" s="3"/>
      <c r="E111" s="3"/>
      <c r="F111" s="3"/>
      <c r="G111" s="184"/>
    </row>
    <row r="112" spans="1:7" x14ac:dyDescent="0.2">
      <c r="A112" s="3"/>
      <c r="B112" s="3"/>
      <c r="C112" s="3"/>
      <c r="D112" s="3"/>
      <c r="E112" s="3"/>
      <c r="F112" s="3"/>
    </row>
    <row r="113" spans="1:5" x14ac:dyDescent="0.2">
      <c r="A113" s="1"/>
      <c r="D113" s="1"/>
      <c r="E113" s="1"/>
    </row>
    <row r="114" spans="1:5" x14ac:dyDescent="0.2">
      <c r="A114" s="1"/>
      <c r="D114" s="1"/>
      <c r="E114" s="1"/>
    </row>
    <row r="115" spans="1:5" x14ac:dyDescent="0.2">
      <c r="A115" s="1"/>
      <c r="D115" s="1"/>
      <c r="E115" s="1"/>
    </row>
    <row r="116" spans="1:5" x14ac:dyDescent="0.2">
      <c r="A116" s="1"/>
      <c r="D116" s="1"/>
      <c r="E116" s="1"/>
    </row>
  </sheetData>
  <phoneticPr fontId="0" type="noConversion"/>
  <pageMargins left="0.74803149606299213" right="0" top="0.70866141732283472" bottom="0.39370078740157483" header="0.43307086614173229" footer="0.27559055118110237"/>
  <pageSetup scale="6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47EC9-ADE0-46E8-AB15-ED23B381113A}">
  <dimension ref="A1:P1524"/>
  <sheetViews>
    <sheetView topLeftCell="D1" workbookViewId="0">
      <pane ySplit="1" topLeftCell="A1381" activePane="bottomLeft" state="frozen"/>
      <selection pane="bottomLeft" activeCell="E1393" sqref="E1393"/>
    </sheetView>
  </sheetViews>
  <sheetFormatPr baseColWidth="10" defaultRowHeight="12.75" x14ac:dyDescent="0.2"/>
  <cols>
    <col min="3" max="3" width="13.85546875" bestFit="1" customWidth="1"/>
    <col min="4" max="4" width="40.28515625" customWidth="1"/>
    <col min="5" max="5" width="19" bestFit="1" customWidth="1"/>
    <col min="7" max="7" width="19.5703125" bestFit="1" customWidth="1"/>
    <col min="8" max="8" width="15.28515625" bestFit="1" customWidth="1"/>
    <col min="15" max="15" width="14.85546875" bestFit="1" customWidth="1"/>
    <col min="16" max="16" width="15.42578125" bestFit="1" customWidth="1"/>
  </cols>
  <sheetData>
    <row r="1" spans="1:14" x14ac:dyDescent="0.2">
      <c r="A1" s="125" t="s">
        <v>509</v>
      </c>
      <c r="B1" s="125" t="s">
        <v>510</v>
      </c>
      <c r="C1" s="125" t="s">
        <v>511</v>
      </c>
      <c r="D1" s="125" t="s">
        <v>512</v>
      </c>
      <c r="E1" s="125" t="s">
        <v>513</v>
      </c>
      <c r="F1" s="125" t="s">
        <v>514</v>
      </c>
      <c r="G1" s="125" t="s">
        <v>515</v>
      </c>
      <c r="H1" s="125" t="s">
        <v>516</v>
      </c>
      <c r="I1" s="125" t="s">
        <v>517</v>
      </c>
      <c r="J1" s="125" t="s">
        <v>518</v>
      </c>
      <c r="K1" s="125" t="s">
        <v>1049</v>
      </c>
      <c r="L1" s="125" t="s">
        <v>519</v>
      </c>
      <c r="M1" s="125" t="s">
        <v>520</v>
      </c>
      <c r="N1" s="125" t="s">
        <v>521</v>
      </c>
    </row>
    <row r="2" spans="1:14" ht="15" x14ac:dyDescent="0.25">
      <c r="A2" s="154" t="s">
        <v>522</v>
      </c>
      <c r="B2" s="154" t="s">
        <v>1828</v>
      </c>
      <c r="C2" s="154" t="s">
        <v>1829</v>
      </c>
      <c r="D2" s="154" t="s">
        <v>1830</v>
      </c>
      <c r="E2" s="155">
        <v>0</v>
      </c>
      <c r="F2" s="155">
        <v>497850</v>
      </c>
      <c r="G2" s="155">
        <v>3683407946</v>
      </c>
      <c r="H2" s="155">
        <v>3683407946</v>
      </c>
      <c r="I2" s="126" t="str">
        <f t="shared" ref="I2" si="0">+MID(C2,1,1)</f>
        <v>1</v>
      </c>
      <c r="J2" s="126" t="str">
        <f t="shared" ref="J2" si="1">+MID(C2,1,2)</f>
        <v>11</v>
      </c>
      <c r="K2" s="126" t="str">
        <f t="shared" ref="K2" si="2">+MID(C2,6,3)</f>
        <v>101</v>
      </c>
      <c r="L2" s="126" t="str">
        <f t="shared" ref="L2" si="3">+MID(C2,9,2)</f>
        <v>02</v>
      </c>
      <c r="M2" t="str">
        <f t="shared" ref="M2" si="4">+MID(C2,4,2)</f>
        <v>10</v>
      </c>
      <c r="N2" t="str">
        <f>+_xlfn.CONCAT(J2,M2)</f>
        <v>1110</v>
      </c>
    </row>
    <row r="3" spans="1:14" ht="15" x14ac:dyDescent="0.25">
      <c r="A3" s="154" t="s">
        <v>1826</v>
      </c>
      <c r="B3" s="154" t="s">
        <v>4154</v>
      </c>
      <c r="C3" s="154" t="s">
        <v>4155</v>
      </c>
      <c r="D3" s="154" t="s">
        <v>4156</v>
      </c>
      <c r="E3" s="155">
        <v>0</v>
      </c>
      <c r="F3" s="155">
        <v>23361</v>
      </c>
      <c r="G3" s="155">
        <v>34726127</v>
      </c>
      <c r="H3" s="155">
        <v>34726127</v>
      </c>
      <c r="I3" s="126" t="str">
        <f t="shared" ref="I3:I66" si="5">+MID(C3,1,1)</f>
        <v>1</v>
      </c>
      <c r="J3" s="126" t="str">
        <f t="shared" ref="J3:J66" si="6">+MID(C3,1,2)</f>
        <v>11</v>
      </c>
      <c r="K3" s="126" t="str">
        <f t="shared" ref="K3:K66" si="7">+MID(C3,6,3)</f>
        <v>101</v>
      </c>
      <c r="L3" s="126" t="str">
        <f t="shared" ref="L3:L66" si="8">+MID(C3,9,2)</f>
        <v>02</v>
      </c>
      <c r="M3" t="str">
        <f t="shared" ref="M3:M66" si="9">+MID(C3,4,2)</f>
        <v>10</v>
      </c>
      <c r="N3" t="str">
        <f t="shared" ref="N3:N66" si="10">+_xlfn.CONCAT(J3,M3)</f>
        <v>1110</v>
      </c>
    </row>
    <row r="4" spans="1:14" ht="15" x14ac:dyDescent="0.25">
      <c r="A4" s="154" t="s">
        <v>1827</v>
      </c>
      <c r="B4" s="154" t="s">
        <v>4157</v>
      </c>
      <c r="C4" s="154" t="s">
        <v>4158</v>
      </c>
      <c r="D4" s="154" t="s">
        <v>4159</v>
      </c>
      <c r="E4" s="155">
        <v>0</v>
      </c>
      <c r="F4" s="155">
        <v>2000</v>
      </c>
      <c r="G4" s="155">
        <v>17260</v>
      </c>
      <c r="H4" s="155">
        <v>17260</v>
      </c>
      <c r="I4" s="126" t="str">
        <f t="shared" si="5"/>
        <v>1</v>
      </c>
      <c r="J4" s="126" t="str">
        <f t="shared" si="6"/>
        <v>11</v>
      </c>
      <c r="K4" s="126" t="str">
        <f t="shared" si="7"/>
        <v>101</v>
      </c>
      <c r="L4" s="126" t="str">
        <f t="shared" si="8"/>
        <v>02</v>
      </c>
      <c r="M4" t="str">
        <f t="shared" si="9"/>
        <v>10</v>
      </c>
      <c r="N4" t="str">
        <f t="shared" si="10"/>
        <v>1110</v>
      </c>
    </row>
    <row r="5" spans="1:14" ht="15" x14ac:dyDescent="0.25">
      <c r="A5" s="154" t="s">
        <v>1188</v>
      </c>
      <c r="B5" s="154" t="s">
        <v>1831</v>
      </c>
      <c r="C5" s="154" t="s">
        <v>1832</v>
      </c>
      <c r="D5" s="154" t="s">
        <v>1833</v>
      </c>
      <c r="E5" s="155">
        <v>0</v>
      </c>
      <c r="F5" s="155">
        <v>18450</v>
      </c>
      <c r="G5" s="155">
        <v>147698154</v>
      </c>
      <c r="H5" s="155">
        <v>147698154</v>
      </c>
      <c r="I5" s="126" t="str">
        <f t="shared" si="5"/>
        <v>1</v>
      </c>
      <c r="J5" s="126" t="str">
        <f t="shared" si="6"/>
        <v>11</v>
      </c>
      <c r="K5" s="126" t="str">
        <f t="shared" si="7"/>
        <v>101</v>
      </c>
      <c r="L5" s="126" t="str">
        <f t="shared" si="8"/>
        <v>02</v>
      </c>
      <c r="M5" t="str">
        <f t="shared" si="9"/>
        <v>10</v>
      </c>
      <c r="N5" t="str">
        <f t="shared" si="10"/>
        <v>1110</v>
      </c>
    </row>
    <row r="6" spans="1:14" ht="15" x14ac:dyDescent="0.25">
      <c r="A6" s="154" t="s">
        <v>523</v>
      </c>
      <c r="B6" s="154" t="s">
        <v>1834</v>
      </c>
      <c r="C6" s="154" t="s">
        <v>1835</v>
      </c>
      <c r="D6" s="154" t="s">
        <v>1836</v>
      </c>
      <c r="E6" s="155">
        <v>1135375700</v>
      </c>
      <c r="F6" s="155">
        <v>0</v>
      </c>
      <c r="G6" s="155">
        <v>0</v>
      </c>
      <c r="H6" s="155">
        <v>1135375700</v>
      </c>
      <c r="I6" s="126" t="str">
        <f t="shared" si="5"/>
        <v>1</v>
      </c>
      <c r="J6" s="126" t="str">
        <f t="shared" si="6"/>
        <v>11</v>
      </c>
      <c r="K6" s="126" t="str">
        <f t="shared" si="7"/>
        <v>101</v>
      </c>
      <c r="L6" s="126" t="str">
        <f t="shared" si="8"/>
        <v>02</v>
      </c>
      <c r="M6" t="str">
        <f t="shared" si="9"/>
        <v>10</v>
      </c>
      <c r="N6" t="str">
        <f t="shared" si="10"/>
        <v>1110</v>
      </c>
    </row>
    <row r="7" spans="1:14" ht="15" x14ac:dyDescent="0.25">
      <c r="A7" s="154" t="s">
        <v>523</v>
      </c>
      <c r="B7" s="154" t="s">
        <v>1098</v>
      </c>
      <c r="C7" s="154" t="s">
        <v>1309</v>
      </c>
      <c r="D7" s="154" t="s">
        <v>1099</v>
      </c>
      <c r="E7" s="155">
        <v>5000000</v>
      </c>
      <c r="F7" s="155">
        <v>0</v>
      </c>
      <c r="G7" s="155">
        <v>0</v>
      </c>
      <c r="H7" s="155">
        <v>5000000</v>
      </c>
      <c r="I7" s="126" t="str">
        <f t="shared" si="5"/>
        <v>1</v>
      </c>
      <c r="J7" s="126" t="str">
        <f t="shared" si="6"/>
        <v>11</v>
      </c>
      <c r="K7" s="126" t="str">
        <f t="shared" si="7"/>
        <v>101</v>
      </c>
      <c r="L7" s="126" t="str">
        <f t="shared" si="8"/>
        <v>02</v>
      </c>
      <c r="M7" t="str">
        <f t="shared" si="9"/>
        <v>10</v>
      </c>
      <c r="N7" t="str">
        <f t="shared" si="10"/>
        <v>1110</v>
      </c>
    </row>
    <row r="8" spans="1:14" ht="15" x14ac:dyDescent="0.25">
      <c r="A8" s="154" t="s">
        <v>522</v>
      </c>
      <c r="B8" s="154" t="s">
        <v>1837</v>
      </c>
      <c r="C8" s="154" t="s">
        <v>1838</v>
      </c>
      <c r="D8" s="154" t="s">
        <v>1839</v>
      </c>
      <c r="E8" s="155">
        <v>0</v>
      </c>
      <c r="F8" s="155">
        <v>171</v>
      </c>
      <c r="G8" s="155">
        <v>1265166</v>
      </c>
      <c r="H8" s="155">
        <v>1265166</v>
      </c>
      <c r="I8" s="126" t="str">
        <f t="shared" si="5"/>
        <v>1</v>
      </c>
      <c r="J8" s="126" t="str">
        <f t="shared" si="6"/>
        <v>11</v>
      </c>
      <c r="K8" s="126" t="str">
        <f t="shared" si="7"/>
        <v>103</v>
      </c>
      <c r="L8" s="126" t="str">
        <f t="shared" si="8"/>
        <v>01</v>
      </c>
      <c r="M8" t="str">
        <f t="shared" si="9"/>
        <v>10</v>
      </c>
      <c r="N8" t="str">
        <f t="shared" si="10"/>
        <v>1110</v>
      </c>
    </row>
    <row r="9" spans="1:14" ht="15" x14ac:dyDescent="0.25">
      <c r="A9" s="154" t="s">
        <v>523</v>
      </c>
      <c r="B9" s="154" t="s">
        <v>1310</v>
      </c>
      <c r="C9" s="154" t="s">
        <v>1311</v>
      </c>
      <c r="D9" s="154" t="s">
        <v>1312</v>
      </c>
      <c r="E9" s="155">
        <v>7848511000</v>
      </c>
      <c r="F9" s="155">
        <v>0</v>
      </c>
      <c r="G9" s="155">
        <v>0</v>
      </c>
      <c r="H9" s="155">
        <v>7848511000</v>
      </c>
      <c r="I9" s="126" t="str">
        <f t="shared" si="5"/>
        <v>1</v>
      </c>
      <c r="J9" s="126" t="str">
        <f t="shared" si="6"/>
        <v>11</v>
      </c>
      <c r="K9" s="126" t="str">
        <f t="shared" si="7"/>
        <v>103</v>
      </c>
      <c r="L9" s="126" t="str">
        <f t="shared" si="8"/>
        <v>01</v>
      </c>
      <c r="M9" t="str">
        <f t="shared" si="9"/>
        <v>10</v>
      </c>
      <c r="N9" t="str">
        <f t="shared" si="10"/>
        <v>1110</v>
      </c>
    </row>
    <row r="10" spans="1:14" ht="15" x14ac:dyDescent="0.25">
      <c r="A10" s="154" t="s">
        <v>522</v>
      </c>
      <c r="B10" s="154" t="s">
        <v>1146</v>
      </c>
      <c r="C10" s="154" t="s">
        <v>1313</v>
      </c>
      <c r="D10" s="154" t="s">
        <v>1101</v>
      </c>
      <c r="E10" s="155">
        <v>0</v>
      </c>
      <c r="F10" s="155">
        <v>15588</v>
      </c>
      <c r="G10" s="155">
        <v>115329844</v>
      </c>
      <c r="H10" s="155">
        <v>115329844</v>
      </c>
      <c r="I10" s="126" t="str">
        <f t="shared" si="5"/>
        <v>1</v>
      </c>
      <c r="J10" s="126" t="str">
        <f t="shared" si="6"/>
        <v>11</v>
      </c>
      <c r="K10" s="126" t="str">
        <f t="shared" si="7"/>
        <v>103</v>
      </c>
      <c r="L10" s="126" t="str">
        <f t="shared" si="8"/>
        <v>01</v>
      </c>
      <c r="M10" t="str">
        <f t="shared" si="9"/>
        <v>10</v>
      </c>
      <c r="N10" t="str">
        <f t="shared" si="10"/>
        <v>1110</v>
      </c>
    </row>
    <row r="11" spans="1:14" ht="15" x14ac:dyDescent="0.25">
      <c r="A11" s="154" t="s">
        <v>523</v>
      </c>
      <c r="B11" s="154" t="s">
        <v>1100</v>
      </c>
      <c r="C11" s="154" t="s">
        <v>1314</v>
      </c>
      <c r="D11" s="154" t="s">
        <v>1101</v>
      </c>
      <c r="E11" s="155">
        <v>8542404000</v>
      </c>
      <c r="F11" s="155">
        <v>0</v>
      </c>
      <c r="G11" s="155">
        <v>0</v>
      </c>
      <c r="H11" s="155">
        <v>8542404000</v>
      </c>
      <c r="I11" s="126" t="str">
        <f t="shared" si="5"/>
        <v>1</v>
      </c>
      <c r="J11" s="126" t="str">
        <f t="shared" si="6"/>
        <v>11</v>
      </c>
      <c r="K11" s="126" t="str">
        <f t="shared" si="7"/>
        <v>103</v>
      </c>
      <c r="L11" s="126" t="str">
        <f t="shared" si="8"/>
        <v>01</v>
      </c>
      <c r="M11" t="str">
        <f t="shared" si="9"/>
        <v>10</v>
      </c>
      <c r="N11" t="str">
        <f t="shared" si="10"/>
        <v>1110</v>
      </c>
    </row>
    <row r="12" spans="1:14" ht="15" x14ac:dyDescent="0.25">
      <c r="A12" s="154" t="s">
        <v>522</v>
      </c>
      <c r="B12" s="154" t="s">
        <v>1131</v>
      </c>
      <c r="C12" s="154" t="s">
        <v>1315</v>
      </c>
      <c r="D12" s="154" t="s">
        <v>1088</v>
      </c>
      <c r="E12" s="155">
        <v>0</v>
      </c>
      <c r="F12" s="155">
        <v>38852</v>
      </c>
      <c r="G12" s="155">
        <v>287451573</v>
      </c>
      <c r="H12" s="155">
        <v>287451573</v>
      </c>
      <c r="I12" s="126" t="str">
        <f t="shared" si="5"/>
        <v>1</v>
      </c>
      <c r="J12" s="126" t="str">
        <f t="shared" si="6"/>
        <v>11</v>
      </c>
      <c r="K12" s="126" t="str">
        <f t="shared" si="7"/>
        <v>103</v>
      </c>
      <c r="L12" s="126" t="str">
        <f t="shared" si="8"/>
        <v>01</v>
      </c>
      <c r="M12" t="str">
        <f t="shared" si="9"/>
        <v>10</v>
      </c>
      <c r="N12" t="str">
        <f t="shared" si="10"/>
        <v>1110</v>
      </c>
    </row>
    <row r="13" spans="1:14" ht="15" x14ac:dyDescent="0.25">
      <c r="A13" s="154" t="s">
        <v>523</v>
      </c>
      <c r="B13" s="154" t="s">
        <v>1087</v>
      </c>
      <c r="C13" s="154" t="s">
        <v>1316</v>
      </c>
      <c r="D13" s="154" t="s">
        <v>1088</v>
      </c>
      <c r="E13" s="155">
        <v>4367593000</v>
      </c>
      <c r="F13" s="155">
        <v>0</v>
      </c>
      <c r="G13" s="155">
        <v>0</v>
      </c>
      <c r="H13" s="155">
        <v>4367593000</v>
      </c>
      <c r="I13" s="126" t="str">
        <f t="shared" si="5"/>
        <v>1</v>
      </c>
      <c r="J13" s="126" t="str">
        <f t="shared" si="6"/>
        <v>11</v>
      </c>
      <c r="K13" s="126" t="str">
        <f t="shared" si="7"/>
        <v>103</v>
      </c>
      <c r="L13" s="126" t="str">
        <f t="shared" si="8"/>
        <v>01</v>
      </c>
      <c r="M13" t="str">
        <f t="shared" si="9"/>
        <v>10</v>
      </c>
      <c r="N13" t="str">
        <f t="shared" si="10"/>
        <v>1110</v>
      </c>
    </row>
    <row r="14" spans="1:14" ht="15" x14ac:dyDescent="0.25">
      <c r="A14" s="154" t="s">
        <v>522</v>
      </c>
      <c r="B14" s="154" t="s">
        <v>1840</v>
      </c>
      <c r="C14" s="154" t="s">
        <v>1841</v>
      </c>
      <c r="D14" s="154" t="s">
        <v>1842</v>
      </c>
      <c r="E14" s="155">
        <v>0</v>
      </c>
      <c r="F14" s="155">
        <v>58254</v>
      </c>
      <c r="G14" s="155">
        <v>430999792</v>
      </c>
      <c r="H14" s="155">
        <v>430999792</v>
      </c>
      <c r="I14" s="126" t="str">
        <f t="shared" si="5"/>
        <v>1</v>
      </c>
      <c r="J14" s="126" t="str">
        <f t="shared" si="6"/>
        <v>11</v>
      </c>
      <c r="K14" s="126" t="str">
        <f t="shared" si="7"/>
        <v>103</v>
      </c>
      <c r="L14" s="126" t="str">
        <f t="shared" si="8"/>
        <v>01</v>
      </c>
      <c r="M14" t="str">
        <f t="shared" si="9"/>
        <v>10</v>
      </c>
      <c r="N14" t="str">
        <f t="shared" si="10"/>
        <v>1110</v>
      </c>
    </row>
    <row r="15" spans="1:14" ht="15" x14ac:dyDescent="0.25">
      <c r="A15" s="154" t="s">
        <v>523</v>
      </c>
      <c r="B15" s="154" t="s">
        <v>1843</v>
      </c>
      <c r="C15" s="154" t="s">
        <v>1844</v>
      </c>
      <c r="D15" s="154" t="s">
        <v>1845</v>
      </c>
      <c r="E15" s="155">
        <v>8470602209</v>
      </c>
      <c r="F15" s="155">
        <v>0</v>
      </c>
      <c r="G15" s="155">
        <v>0</v>
      </c>
      <c r="H15" s="155">
        <v>8470602209</v>
      </c>
      <c r="I15" s="126" t="str">
        <f t="shared" si="5"/>
        <v>1</v>
      </c>
      <c r="J15" s="126" t="str">
        <f t="shared" si="6"/>
        <v>11</v>
      </c>
      <c r="K15" s="126" t="str">
        <f t="shared" si="7"/>
        <v>103</v>
      </c>
      <c r="L15" s="126" t="str">
        <f t="shared" si="8"/>
        <v>01</v>
      </c>
      <c r="M15" t="str">
        <f t="shared" si="9"/>
        <v>10</v>
      </c>
      <c r="N15" t="str">
        <f t="shared" si="10"/>
        <v>1110</v>
      </c>
    </row>
    <row r="16" spans="1:14" ht="15" x14ac:dyDescent="0.25">
      <c r="A16" s="154" t="s">
        <v>523</v>
      </c>
      <c r="B16" s="154" t="s">
        <v>524</v>
      </c>
      <c r="C16" s="154" t="s">
        <v>1317</v>
      </c>
      <c r="D16" s="154" t="s">
        <v>525</v>
      </c>
      <c r="E16" s="155">
        <v>99677998426</v>
      </c>
      <c r="F16" s="155">
        <v>0</v>
      </c>
      <c r="G16" s="155">
        <v>0</v>
      </c>
      <c r="H16" s="155">
        <v>99677998426</v>
      </c>
      <c r="I16" s="126" t="str">
        <f t="shared" si="5"/>
        <v>1</v>
      </c>
      <c r="J16" s="126" t="str">
        <f t="shared" si="6"/>
        <v>11</v>
      </c>
      <c r="K16" s="126" t="str">
        <f t="shared" si="7"/>
        <v>105</v>
      </c>
      <c r="L16" s="126" t="str">
        <f t="shared" si="8"/>
        <v>02</v>
      </c>
      <c r="M16" t="str">
        <f t="shared" si="9"/>
        <v>20</v>
      </c>
      <c r="N16" t="str">
        <f t="shared" si="10"/>
        <v>1120</v>
      </c>
    </row>
    <row r="17" spans="1:14" ht="15" x14ac:dyDescent="0.25">
      <c r="A17" s="154" t="s">
        <v>523</v>
      </c>
      <c r="B17" s="154" t="s">
        <v>526</v>
      </c>
      <c r="C17" s="154" t="s">
        <v>1318</v>
      </c>
      <c r="D17" s="154" t="s">
        <v>527</v>
      </c>
      <c r="E17" s="155">
        <v>274376000</v>
      </c>
      <c r="F17" s="155">
        <v>0</v>
      </c>
      <c r="G17" s="155">
        <v>0</v>
      </c>
      <c r="H17" s="155">
        <v>274376000</v>
      </c>
      <c r="I17" s="126" t="str">
        <f t="shared" si="5"/>
        <v>1</v>
      </c>
      <c r="J17" s="126" t="str">
        <f t="shared" si="6"/>
        <v>11</v>
      </c>
      <c r="K17" s="126" t="str">
        <f t="shared" si="7"/>
        <v>105</v>
      </c>
      <c r="L17" s="126" t="str">
        <f t="shared" si="8"/>
        <v>04</v>
      </c>
      <c r="M17" t="str">
        <f t="shared" si="9"/>
        <v>20</v>
      </c>
      <c r="N17" t="str">
        <f t="shared" si="10"/>
        <v>1120</v>
      </c>
    </row>
    <row r="18" spans="1:14" ht="15" x14ac:dyDescent="0.25">
      <c r="A18" s="154" t="s">
        <v>522</v>
      </c>
      <c r="B18" s="154" t="s">
        <v>528</v>
      </c>
      <c r="C18" s="154" t="s">
        <v>1319</v>
      </c>
      <c r="D18" s="154" t="s">
        <v>529</v>
      </c>
      <c r="E18" s="155">
        <v>0</v>
      </c>
      <c r="F18" s="155">
        <v>8960468.8399999999</v>
      </c>
      <c r="G18" s="155">
        <v>66295193574</v>
      </c>
      <c r="H18" s="155">
        <v>66295193574</v>
      </c>
      <c r="I18" s="126" t="str">
        <f t="shared" si="5"/>
        <v>1</v>
      </c>
      <c r="J18" s="126" t="str">
        <f t="shared" si="6"/>
        <v>11</v>
      </c>
      <c r="K18" s="126" t="str">
        <f t="shared" si="7"/>
        <v>105</v>
      </c>
      <c r="L18" s="126" t="str">
        <f t="shared" si="8"/>
        <v>06</v>
      </c>
      <c r="M18" t="str">
        <f t="shared" si="9"/>
        <v>20</v>
      </c>
      <c r="N18" t="str">
        <f t="shared" si="10"/>
        <v>1120</v>
      </c>
    </row>
    <row r="19" spans="1:14" ht="15" x14ac:dyDescent="0.25">
      <c r="A19" s="154" t="s">
        <v>522</v>
      </c>
      <c r="B19" s="154" t="s">
        <v>530</v>
      </c>
      <c r="C19" s="154" t="s">
        <v>1320</v>
      </c>
      <c r="D19" s="154" t="s">
        <v>531</v>
      </c>
      <c r="E19" s="155">
        <v>0</v>
      </c>
      <c r="F19" s="155">
        <v>18204712.48</v>
      </c>
      <c r="G19" s="155">
        <v>134689931896</v>
      </c>
      <c r="H19" s="155">
        <v>134689931896</v>
      </c>
      <c r="I19" s="126" t="str">
        <f t="shared" si="5"/>
        <v>1</v>
      </c>
      <c r="J19" s="126" t="str">
        <f t="shared" si="6"/>
        <v>11</v>
      </c>
      <c r="K19" s="126" t="str">
        <f t="shared" si="7"/>
        <v>105</v>
      </c>
      <c r="L19" s="126" t="str">
        <f t="shared" si="8"/>
        <v>18</v>
      </c>
      <c r="M19" t="str">
        <f t="shared" si="9"/>
        <v>20</v>
      </c>
      <c r="N19" t="str">
        <f t="shared" si="10"/>
        <v>1120</v>
      </c>
    </row>
    <row r="20" spans="1:14" ht="15" x14ac:dyDescent="0.25">
      <c r="A20" s="154" t="s">
        <v>522</v>
      </c>
      <c r="B20" s="154" t="s">
        <v>1189</v>
      </c>
      <c r="C20" s="154" t="s">
        <v>1321</v>
      </c>
      <c r="D20" s="154" t="s">
        <v>1206</v>
      </c>
      <c r="E20" s="155">
        <v>0</v>
      </c>
      <c r="F20" s="155">
        <v>142800</v>
      </c>
      <c r="G20" s="155">
        <v>1056524364</v>
      </c>
      <c r="H20" s="155">
        <v>1056524364</v>
      </c>
      <c r="I20" s="126" t="str">
        <f t="shared" si="5"/>
        <v>1</v>
      </c>
      <c r="J20" s="126" t="str">
        <f t="shared" si="6"/>
        <v>11</v>
      </c>
      <c r="K20" s="126" t="str">
        <f t="shared" si="7"/>
        <v>105</v>
      </c>
      <c r="L20" s="126" t="str">
        <f t="shared" si="8"/>
        <v>24</v>
      </c>
      <c r="M20" t="str">
        <f t="shared" si="9"/>
        <v>20</v>
      </c>
      <c r="N20" t="str">
        <f t="shared" si="10"/>
        <v>1120</v>
      </c>
    </row>
    <row r="21" spans="1:14" ht="15" x14ac:dyDescent="0.25">
      <c r="A21" s="154" t="s">
        <v>523</v>
      </c>
      <c r="B21" s="154" t="s">
        <v>3347</v>
      </c>
      <c r="C21" s="154" t="s">
        <v>3346</v>
      </c>
      <c r="D21" s="154" t="s">
        <v>3348</v>
      </c>
      <c r="E21" s="155">
        <v>74976535307</v>
      </c>
      <c r="F21" s="155">
        <v>0</v>
      </c>
      <c r="G21" s="155">
        <v>0</v>
      </c>
      <c r="H21" s="155">
        <v>74976535307</v>
      </c>
      <c r="I21" s="126" t="str">
        <f t="shared" si="5"/>
        <v>1</v>
      </c>
      <c r="J21" s="126" t="str">
        <f t="shared" si="6"/>
        <v>11</v>
      </c>
      <c r="K21" s="126" t="str">
        <f t="shared" si="7"/>
        <v>105</v>
      </c>
      <c r="L21" s="126" t="str">
        <f t="shared" si="8"/>
        <v>34</v>
      </c>
      <c r="M21" t="str">
        <f t="shared" si="9"/>
        <v>20</v>
      </c>
      <c r="N21" t="str">
        <f t="shared" si="10"/>
        <v>1120</v>
      </c>
    </row>
    <row r="22" spans="1:14" ht="15" x14ac:dyDescent="0.25">
      <c r="A22" s="154" t="s">
        <v>523</v>
      </c>
      <c r="B22" s="154" t="s">
        <v>1050</v>
      </c>
      <c r="C22" s="154" t="s">
        <v>1322</v>
      </c>
      <c r="D22" s="154" t="s">
        <v>1051</v>
      </c>
      <c r="E22" s="155">
        <v>2055500550</v>
      </c>
      <c r="F22" s="155">
        <v>0</v>
      </c>
      <c r="G22" s="155">
        <v>0</v>
      </c>
      <c r="H22" s="155">
        <v>2055500550</v>
      </c>
      <c r="I22" s="126" t="str">
        <f t="shared" si="5"/>
        <v>1</v>
      </c>
      <c r="J22" s="126" t="str">
        <f t="shared" si="6"/>
        <v>11</v>
      </c>
      <c r="K22" s="126" t="str">
        <f t="shared" si="7"/>
        <v>105</v>
      </c>
      <c r="L22" s="126" t="str">
        <f t="shared" si="8"/>
        <v>36</v>
      </c>
      <c r="M22" t="str">
        <f t="shared" si="9"/>
        <v>20</v>
      </c>
      <c r="N22" t="str">
        <f t="shared" si="10"/>
        <v>1120</v>
      </c>
    </row>
    <row r="23" spans="1:14" ht="15" x14ac:dyDescent="0.25">
      <c r="A23" s="154" t="s">
        <v>523</v>
      </c>
      <c r="B23" s="154" t="s">
        <v>532</v>
      </c>
      <c r="C23" s="154" t="s">
        <v>1323</v>
      </c>
      <c r="D23" s="154" t="s">
        <v>533</v>
      </c>
      <c r="E23" s="155">
        <v>4016567</v>
      </c>
      <c r="F23" s="155">
        <v>0</v>
      </c>
      <c r="G23" s="155">
        <v>0</v>
      </c>
      <c r="H23" s="155">
        <v>4016567</v>
      </c>
      <c r="I23" s="126" t="str">
        <f t="shared" si="5"/>
        <v>1</v>
      </c>
      <c r="J23" s="126" t="str">
        <f t="shared" si="6"/>
        <v>11</v>
      </c>
      <c r="K23" s="126" t="str">
        <f t="shared" si="7"/>
        <v>109</v>
      </c>
      <c r="L23" s="126" t="str">
        <f t="shared" si="8"/>
        <v>02</v>
      </c>
      <c r="M23" t="str">
        <f t="shared" si="9"/>
        <v>20</v>
      </c>
      <c r="N23" t="str">
        <f t="shared" si="10"/>
        <v>1120</v>
      </c>
    </row>
    <row r="24" spans="1:14" ht="15" x14ac:dyDescent="0.25">
      <c r="A24" s="154" t="s">
        <v>523</v>
      </c>
      <c r="B24" s="154" t="s">
        <v>534</v>
      </c>
      <c r="C24" s="154" t="s">
        <v>1324</v>
      </c>
      <c r="D24" s="154" t="s">
        <v>535</v>
      </c>
      <c r="E24" s="155">
        <v>114689590</v>
      </c>
      <c r="F24" s="155">
        <v>0</v>
      </c>
      <c r="G24" s="155">
        <v>0</v>
      </c>
      <c r="H24" s="155">
        <v>114689590</v>
      </c>
      <c r="I24" s="126" t="str">
        <f t="shared" si="5"/>
        <v>1</v>
      </c>
      <c r="J24" s="126" t="str">
        <f t="shared" si="6"/>
        <v>11</v>
      </c>
      <c r="K24" s="126" t="str">
        <f t="shared" si="7"/>
        <v>109</v>
      </c>
      <c r="L24" s="126" t="str">
        <f t="shared" si="8"/>
        <v>02</v>
      </c>
      <c r="M24" t="str">
        <f t="shared" si="9"/>
        <v>20</v>
      </c>
      <c r="N24" t="str">
        <f t="shared" si="10"/>
        <v>1120</v>
      </c>
    </row>
    <row r="25" spans="1:14" ht="15" x14ac:dyDescent="0.25">
      <c r="A25" s="154" t="s">
        <v>522</v>
      </c>
      <c r="B25" s="154" t="s">
        <v>536</v>
      </c>
      <c r="C25" s="154" t="s">
        <v>1325</v>
      </c>
      <c r="D25" s="154" t="s">
        <v>537</v>
      </c>
      <c r="E25" s="155">
        <v>0</v>
      </c>
      <c r="F25" s="155">
        <v>10009.74</v>
      </c>
      <c r="G25" s="155">
        <v>74058363</v>
      </c>
      <c r="H25" s="155">
        <v>74058363</v>
      </c>
      <c r="I25" s="126" t="str">
        <f t="shared" si="5"/>
        <v>1</v>
      </c>
      <c r="J25" s="126" t="str">
        <f t="shared" si="6"/>
        <v>11</v>
      </c>
      <c r="K25" s="126" t="str">
        <f t="shared" si="7"/>
        <v>109</v>
      </c>
      <c r="L25" s="126" t="str">
        <f t="shared" si="8"/>
        <v>02</v>
      </c>
      <c r="M25" t="str">
        <f t="shared" si="9"/>
        <v>20</v>
      </c>
      <c r="N25" t="str">
        <f t="shared" si="10"/>
        <v>1120</v>
      </c>
    </row>
    <row r="26" spans="1:14" ht="15" x14ac:dyDescent="0.25">
      <c r="A26" s="154" t="s">
        <v>523</v>
      </c>
      <c r="B26" s="154" t="s">
        <v>538</v>
      </c>
      <c r="C26" s="154" t="s">
        <v>1326</v>
      </c>
      <c r="D26" s="154" t="s">
        <v>539</v>
      </c>
      <c r="E26" s="155">
        <v>3078084</v>
      </c>
      <c r="F26" s="155">
        <v>0</v>
      </c>
      <c r="G26" s="155">
        <v>0</v>
      </c>
      <c r="H26" s="155">
        <v>3078084</v>
      </c>
      <c r="I26" s="126" t="str">
        <f t="shared" si="5"/>
        <v>1</v>
      </c>
      <c r="J26" s="126" t="str">
        <f t="shared" si="6"/>
        <v>11</v>
      </c>
      <c r="K26" s="126" t="str">
        <f t="shared" si="7"/>
        <v>109</v>
      </c>
      <c r="L26" s="126" t="str">
        <f t="shared" si="8"/>
        <v>02</v>
      </c>
      <c r="M26" t="str">
        <f t="shared" si="9"/>
        <v>20</v>
      </c>
      <c r="N26" t="str">
        <f t="shared" si="10"/>
        <v>1120</v>
      </c>
    </row>
    <row r="27" spans="1:14" ht="15" x14ac:dyDescent="0.25">
      <c r="A27" s="154" t="s">
        <v>522</v>
      </c>
      <c r="B27" s="154" t="s">
        <v>540</v>
      </c>
      <c r="C27" s="154" t="s">
        <v>1327</v>
      </c>
      <c r="D27" s="154" t="s">
        <v>541</v>
      </c>
      <c r="E27" s="155">
        <v>0</v>
      </c>
      <c r="F27" s="155">
        <v>2994.61</v>
      </c>
      <c r="G27" s="155">
        <v>22156011</v>
      </c>
      <c r="H27" s="155">
        <v>22156011</v>
      </c>
      <c r="I27" s="126" t="str">
        <f t="shared" si="5"/>
        <v>1</v>
      </c>
      <c r="J27" s="126" t="str">
        <f t="shared" si="6"/>
        <v>11</v>
      </c>
      <c r="K27" s="126" t="str">
        <f t="shared" si="7"/>
        <v>109</v>
      </c>
      <c r="L27" s="126" t="str">
        <f t="shared" si="8"/>
        <v>04</v>
      </c>
      <c r="M27" t="str">
        <f t="shared" si="9"/>
        <v>20</v>
      </c>
      <c r="N27" t="str">
        <f t="shared" si="10"/>
        <v>1120</v>
      </c>
    </row>
    <row r="28" spans="1:14" ht="15" x14ac:dyDescent="0.25">
      <c r="A28" s="154" t="s">
        <v>523</v>
      </c>
      <c r="B28" s="154" t="s">
        <v>1113</v>
      </c>
      <c r="C28" s="154" t="s">
        <v>1328</v>
      </c>
      <c r="D28" s="154" t="s">
        <v>1114</v>
      </c>
      <c r="E28" s="155">
        <v>8890649</v>
      </c>
      <c r="F28" s="155">
        <v>0</v>
      </c>
      <c r="G28" s="155">
        <v>0</v>
      </c>
      <c r="H28" s="155">
        <v>8890649</v>
      </c>
      <c r="I28" s="126" t="str">
        <f t="shared" si="5"/>
        <v>1</v>
      </c>
      <c r="J28" s="126" t="str">
        <f t="shared" si="6"/>
        <v>11</v>
      </c>
      <c r="K28" s="126" t="str">
        <f t="shared" si="7"/>
        <v>109</v>
      </c>
      <c r="L28" s="126" t="str">
        <f t="shared" si="8"/>
        <v>04</v>
      </c>
      <c r="M28" t="str">
        <f t="shared" si="9"/>
        <v>20</v>
      </c>
      <c r="N28" t="str">
        <f t="shared" si="10"/>
        <v>1120</v>
      </c>
    </row>
    <row r="29" spans="1:14" ht="15" x14ac:dyDescent="0.25">
      <c r="A29" s="154" t="s">
        <v>523</v>
      </c>
      <c r="B29" s="154" t="s">
        <v>542</v>
      </c>
      <c r="C29" s="154" t="s">
        <v>1329</v>
      </c>
      <c r="D29" s="154" t="s">
        <v>543</v>
      </c>
      <c r="E29" s="155">
        <v>65299530</v>
      </c>
      <c r="F29" s="155">
        <v>0</v>
      </c>
      <c r="G29" s="155">
        <v>0</v>
      </c>
      <c r="H29" s="155">
        <v>65299530</v>
      </c>
      <c r="I29" s="126" t="str">
        <f t="shared" si="5"/>
        <v>1</v>
      </c>
      <c r="J29" s="126" t="str">
        <f t="shared" si="6"/>
        <v>11</v>
      </c>
      <c r="K29" s="126" t="str">
        <f t="shared" si="7"/>
        <v>109</v>
      </c>
      <c r="L29" s="126" t="str">
        <f t="shared" si="8"/>
        <v>04</v>
      </c>
      <c r="M29" t="str">
        <f t="shared" si="9"/>
        <v>20</v>
      </c>
      <c r="N29" t="str">
        <f t="shared" si="10"/>
        <v>1120</v>
      </c>
    </row>
    <row r="30" spans="1:14" ht="15" x14ac:dyDescent="0.25">
      <c r="A30" s="154" t="s">
        <v>523</v>
      </c>
      <c r="B30" s="154" t="s">
        <v>1115</v>
      </c>
      <c r="C30" s="154" t="s">
        <v>1330</v>
      </c>
      <c r="D30" s="154" t="s">
        <v>1116</v>
      </c>
      <c r="E30" s="155">
        <v>4800000</v>
      </c>
      <c r="F30" s="155">
        <v>0</v>
      </c>
      <c r="G30" s="155">
        <v>0</v>
      </c>
      <c r="H30" s="155">
        <v>4800000</v>
      </c>
      <c r="I30" s="126" t="str">
        <f t="shared" si="5"/>
        <v>1</v>
      </c>
      <c r="J30" s="126" t="str">
        <f t="shared" si="6"/>
        <v>11</v>
      </c>
      <c r="K30" s="126" t="str">
        <f t="shared" si="7"/>
        <v>109</v>
      </c>
      <c r="L30" s="126" t="str">
        <f t="shared" si="8"/>
        <v>04</v>
      </c>
      <c r="M30" t="str">
        <f t="shared" si="9"/>
        <v>20</v>
      </c>
      <c r="N30" t="str">
        <f t="shared" si="10"/>
        <v>1120</v>
      </c>
    </row>
    <row r="31" spans="1:14" ht="15" x14ac:dyDescent="0.25">
      <c r="A31" s="154" t="s">
        <v>523</v>
      </c>
      <c r="B31" s="154" t="s">
        <v>544</v>
      </c>
      <c r="C31" s="154" t="s">
        <v>1331</v>
      </c>
      <c r="D31" s="154" t="s">
        <v>545</v>
      </c>
      <c r="E31" s="155">
        <v>16670502</v>
      </c>
      <c r="F31" s="155">
        <v>0</v>
      </c>
      <c r="G31" s="155">
        <v>0</v>
      </c>
      <c r="H31" s="155">
        <v>16670502</v>
      </c>
      <c r="I31" s="126" t="str">
        <f t="shared" si="5"/>
        <v>1</v>
      </c>
      <c r="J31" s="126" t="str">
        <f t="shared" si="6"/>
        <v>11</v>
      </c>
      <c r="K31" s="126" t="str">
        <f t="shared" si="7"/>
        <v>109</v>
      </c>
      <c r="L31" s="126" t="str">
        <f t="shared" si="8"/>
        <v>04</v>
      </c>
      <c r="M31" t="str">
        <f t="shared" si="9"/>
        <v>20</v>
      </c>
      <c r="N31" t="str">
        <f t="shared" si="10"/>
        <v>1120</v>
      </c>
    </row>
    <row r="32" spans="1:14" ht="15" x14ac:dyDescent="0.25">
      <c r="A32" s="154" t="s">
        <v>522</v>
      </c>
      <c r="B32" s="154" t="s">
        <v>1122</v>
      </c>
      <c r="C32" s="154" t="s">
        <v>1332</v>
      </c>
      <c r="D32" s="154" t="s">
        <v>1123</v>
      </c>
      <c r="E32" s="155">
        <v>0</v>
      </c>
      <c r="F32" s="155">
        <v>10357.950000000001</v>
      </c>
      <c r="G32" s="155">
        <v>76634640</v>
      </c>
      <c r="H32" s="155">
        <v>76634640</v>
      </c>
      <c r="I32" s="126" t="str">
        <f t="shared" si="5"/>
        <v>1</v>
      </c>
      <c r="J32" s="126" t="str">
        <f t="shared" si="6"/>
        <v>11</v>
      </c>
      <c r="K32" s="126" t="str">
        <f t="shared" si="7"/>
        <v>109</v>
      </c>
      <c r="L32" s="126" t="str">
        <f t="shared" si="8"/>
        <v>04</v>
      </c>
      <c r="M32" t="str">
        <f t="shared" si="9"/>
        <v>20</v>
      </c>
      <c r="N32" t="str">
        <f t="shared" si="10"/>
        <v>1120</v>
      </c>
    </row>
    <row r="33" spans="1:14" ht="15" x14ac:dyDescent="0.25">
      <c r="A33" s="154" t="s">
        <v>523</v>
      </c>
      <c r="B33" s="154" t="s">
        <v>546</v>
      </c>
      <c r="C33" s="154" t="s">
        <v>1333</v>
      </c>
      <c r="D33" s="154" t="s">
        <v>547</v>
      </c>
      <c r="E33" s="155">
        <v>15408226</v>
      </c>
      <c r="F33" s="155">
        <v>0</v>
      </c>
      <c r="G33" s="155">
        <v>0</v>
      </c>
      <c r="H33" s="155">
        <v>15408226</v>
      </c>
      <c r="I33" s="126" t="str">
        <f t="shared" si="5"/>
        <v>1</v>
      </c>
      <c r="J33" s="126" t="str">
        <f t="shared" si="6"/>
        <v>11</v>
      </c>
      <c r="K33" s="126" t="str">
        <f t="shared" si="7"/>
        <v>109</v>
      </c>
      <c r="L33" s="126" t="str">
        <f t="shared" si="8"/>
        <v>04</v>
      </c>
      <c r="M33" t="str">
        <f t="shared" si="9"/>
        <v>20</v>
      </c>
      <c r="N33" t="str">
        <f t="shared" si="10"/>
        <v>1120</v>
      </c>
    </row>
    <row r="34" spans="1:14" ht="15" x14ac:dyDescent="0.25">
      <c r="A34" s="154" t="s">
        <v>522</v>
      </c>
      <c r="B34" s="154" t="s">
        <v>548</v>
      </c>
      <c r="C34" s="154" t="s">
        <v>1334</v>
      </c>
      <c r="D34" s="154" t="s">
        <v>549</v>
      </c>
      <c r="E34" s="155">
        <v>0</v>
      </c>
      <c r="F34" s="155">
        <v>14660.36</v>
      </c>
      <c r="G34" s="155">
        <v>108466579</v>
      </c>
      <c r="H34" s="155">
        <v>108466579</v>
      </c>
      <c r="I34" s="126" t="str">
        <f t="shared" si="5"/>
        <v>1</v>
      </c>
      <c r="J34" s="126" t="str">
        <f t="shared" si="6"/>
        <v>11</v>
      </c>
      <c r="K34" s="126" t="str">
        <f t="shared" si="7"/>
        <v>109</v>
      </c>
      <c r="L34" s="126" t="str">
        <f t="shared" si="8"/>
        <v>04</v>
      </c>
      <c r="M34" t="str">
        <f t="shared" si="9"/>
        <v>20</v>
      </c>
      <c r="N34" t="str">
        <f t="shared" si="10"/>
        <v>1120</v>
      </c>
    </row>
    <row r="35" spans="1:14" ht="15" x14ac:dyDescent="0.25">
      <c r="A35" s="154" t="s">
        <v>523</v>
      </c>
      <c r="B35" s="154" t="s">
        <v>1124</v>
      </c>
      <c r="C35" s="154" t="s">
        <v>1335</v>
      </c>
      <c r="D35" s="154" t="s">
        <v>1125</v>
      </c>
      <c r="E35" s="155">
        <v>1582924416</v>
      </c>
      <c r="F35" s="155">
        <v>0</v>
      </c>
      <c r="G35" s="155">
        <v>0</v>
      </c>
      <c r="H35" s="155">
        <v>1582924416</v>
      </c>
      <c r="I35" s="126" t="str">
        <f t="shared" si="5"/>
        <v>1</v>
      </c>
      <c r="J35" s="126" t="str">
        <f t="shared" si="6"/>
        <v>11</v>
      </c>
      <c r="K35" s="126" t="str">
        <f t="shared" si="7"/>
        <v>109</v>
      </c>
      <c r="L35" s="126" t="str">
        <f t="shared" si="8"/>
        <v>04</v>
      </c>
      <c r="M35" t="str">
        <f t="shared" si="9"/>
        <v>20</v>
      </c>
      <c r="N35" t="str">
        <f t="shared" si="10"/>
        <v>1120</v>
      </c>
    </row>
    <row r="36" spans="1:14" ht="15" x14ac:dyDescent="0.25">
      <c r="A36" s="154" t="s">
        <v>522</v>
      </c>
      <c r="B36" s="154" t="s">
        <v>550</v>
      </c>
      <c r="C36" s="154" t="s">
        <v>1336</v>
      </c>
      <c r="D36" s="154" t="s">
        <v>551</v>
      </c>
      <c r="E36" s="155">
        <v>0</v>
      </c>
      <c r="F36" s="155">
        <v>62485.91</v>
      </c>
      <c r="G36" s="155">
        <v>462310128</v>
      </c>
      <c r="H36" s="155">
        <v>462310128</v>
      </c>
      <c r="I36" s="126" t="str">
        <f t="shared" si="5"/>
        <v>1</v>
      </c>
      <c r="J36" s="126" t="str">
        <f t="shared" si="6"/>
        <v>11</v>
      </c>
      <c r="K36" s="126" t="str">
        <f t="shared" si="7"/>
        <v>109</v>
      </c>
      <c r="L36" s="126" t="str">
        <f t="shared" si="8"/>
        <v>04</v>
      </c>
      <c r="M36" t="str">
        <f t="shared" si="9"/>
        <v>20</v>
      </c>
      <c r="N36" t="str">
        <f t="shared" si="10"/>
        <v>1120</v>
      </c>
    </row>
    <row r="37" spans="1:14" ht="15" x14ac:dyDescent="0.25">
      <c r="A37" s="154" t="s">
        <v>522</v>
      </c>
      <c r="B37" s="154" t="s">
        <v>552</v>
      </c>
      <c r="C37" s="154" t="s">
        <v>1337</v>
      </c>
      <c r="D37" s="154" t="s">
        <v>553</v>
      </c>
      <c r="E37" s="155">
        <v>0</v>
      </c>
      <c r="F37" s="155">
        <v>18405.46</v>
      </c>
      <c r="G37" s="155">
        <v>136175188</v>
      </c>
      <c r="H37" s="155">
        <v>136175188</v>
      </c>
      <c r="I37" s="126" t="str">
        <f t="shared" si="5"/>
        <v>1</v>
      </c>
      <c r="J37" s="126" t="str">
        <f t="shared" si="6"/>
        <v>11</v>
      </c>
      <c r="K37" s="126" t="str">
        <f t="shared" si="7"/>
        <v>109</v>
      </c>
      <c r="L37" s="126" t="str">
        <f t="shared" si="8"/>
        <v>04</v>
      </c>
      <c r="M37" t="str">
        <f t="shared" si="9"/>
        <v>20</v>
      </c>
      <c r="N37" t="str">
        <f t="shared" si="10"/>
        <v>1120</v>
      </c>
    </row>
    <row r="38" spans="1:14" ht="15" x14ac:dyDescent="0.25">
      <c r="A38" s="154" t="s">
        <v>523</v>
      </c>
      <c r="B38" s="154" t="s">
        <v>554</v>
      </c>
      <c r="C38" s="154" t="s">
        <v>1338</v>
      </c>
      <c r="D38" s="154" t="s">
        <v>555</v>
      </c>
      <c r="E38" s="155">
        <v>5675156</v>
      </c>
      <c r="F38" s="155">
        <v>0</v>
      </c>
      <c r="G38" s="155">
        <v>0</v>
      </c>
      <c r="H38" s="155">
        <v>5675156</v>
      </c>
      <c r="I38" s="126" t="str">
        <f t="shared" si="5"/>
        <v>1</v>
      </c>
      <c r="J38" s="126" t="str">
        <f t="shared" si="6"/>
        <v>11</v>
      </c>
      <c r="K38" s="126" t="str">
        <f t="shared" si="7"/>
        <v>109</v>
      </c>
      <c r="L38" s="126" t="str">
        <f t="shared" si="8"/>
        <v>04</v>
      </c>
      <c r="M38" t="str">
        <f t="shared" si="9"/>
        <v>20</v>
      </c>
      <c r="N38" t="str">
        <f t="shared" si="10"/>
        <v>1120</v>
      </c>
    </row>
    <row r="39" spans="1:14" ht="15" x14ac:dyDescent="0.25">
      <c r="A39" s="154" t="s">
        <v>522</v>
      </c>
      <c r="B39" s="154" t="s">
        <v>556</v>
      </c>
      <c r="C39" s="154" t="s">
        <v>1339</v>
      </c>
      <c r="D39" s="154" t="s">
        <v>557</v>
      </c>
      <c r="E39" s="155">
        <v>0</v>
      </c>
      <c r="F39" s="155">
        <v>7237.03</v>
      </c>
      <c r="G39" s="155">
        <v>53544107</v>
      </c>
      <c r="H39" s="155">
        <v>53544107</v>
      </c>
      <c r="I39" s="126" t="str">
        <f t="shared" si="5"/>
        <v>1</v>
      </c>
      <c r="J39" s="126" t="str">
        <f t="shared" si="6"/>
        <v>11</v>
      </c>
      <c r="K39" s="126" t="str">
        <f t="shared" si="7"/>
        <v>109</v>
      </c>
      <c r="L39" s="126" t="str">
        <f t="shared" si="8"/>
        <v>04</v>
      </c>
      <c r="M39" t="str">
        <f t="shared" si="9"/>
        <v>20</v>
      </c>
      <c r="N39" t="str">
        <f t="shared" si="10"/>
        <v>1120</v>
      </c>
    </row>
    <row r="40" spans="1:14" ht="15" x14ac:dyDescent="0.25">
      <c r="A40" s="154" t="s">
        <v>523</v>
      </c>
      <c r="B40" s="154" t="s">
        <v>558</v>
      </c>
      <c r="C40" s="154" t="s">
        <v>1340</v>
      </c>
      <c r="D40" s="154" t="s">
        <v>559</v>
      </c>
      <c r="E40" s="155">
        <v>9289786</v>
      </c>
      <c r="F40" s="155">
        <v>0</v>
      </c>
      <c r="G40" s="155">
        <v>0</v>
      </c>
      <c r="H40" s="155">
        <v>9289786</v>
      </c>
      <c r="I40" s="126" t="str">
        <f t="shared" si="5"/>
        <v>1</v>
      </c>
      <c r="J40" s="126" t="str">
        <f t="shared" si="6"/>
        <v>11</v>
      </c>
      <c r="K40" s="126" t="str">
        <f t="shared" si="7"/>
        <v>109</v>
      </c>
      <c r="L40" s="126" t="str">
        <f t="shared" si="8"/>
        <v>04</v>
      </c>
      <c r="M40" t="str">
        <f t="shared" si="9"/>
        <v>20</v>
      </c>
      <c r="N40" t="str">
        <f t="shared" si="10"/>
        <v>1120</v>
      </c>
    </row>
    <row r="41" spans="1:14" ht="15" x14ac:dyDescent="0.25">
      <c r="A41" s="154" t="s">
        <v>522</v>
      </c>
      <c r="B41" s="154" t="s">
        <v>560</v>
      </c>
      <c r="C41" s="154" t="s">
        <v>1341</v>
      </c>
      <c r="D41" s="154" t="s">
        <v>561</v>
      </c>
      <c r="E41" s="155">
        <v>0</v>
      </c>
      <c r="F41" s="155">
        <v>10666.62</v>
      </c>
      <c r="G41" s="155">
        <v>78918375</v>
      </c>
      <c r="H41" s="155">
        <v>78918375</v>
      </c>
      <c r="I41" s="126" t="str">
        <f t="shared" si="5"/>
        <v>1</v>
      </c>
      <c r="J41" s="126" t="str">
        <f t="shared" si="6"/>
        <v>11</v>
      </c>
      <c r="K41" s="126" t="str">
        <f t="shared" si="7"/>
        <v>109</v>
      </c>
      <c r="L41" s="126" t="str">
        <f t="shared" si="8"/>
        <v>04</v>
      </c>
      <c r="M41" t="str">
        <f t="shared" si="9"/>
        <v>20</v>
      </c>
      <c r="N41" t="str">
        <f t="shared" si="10"/>
        <v>1120</v>
      </c>
    </row>
    <row r="42" spans="1:14" ht="15" x14ac:dyDescent="0.25">
      <c r="A42" s="154" t="s">
        <v>522</v>
      </c>
      <c r="B42" s="154" t="s">
        <v>562</v>
      </c>
      <c r="C42" s="154" t="s">
        <v>1342</v>
      </c>
      <c r="D42" s="154" t="s">
        <v>563</v>
      </c>
      <c r="E42" s="155">
        <v>0</v>
      </c>
      <c r="F42" s="155">
        <v>11174.23</v>
      </c>
      <c r="G42" s="155">
        <v>82673993</v>
      </c>
      <c r="H42" s="155">
        <v>82673993</v>
      </c>
      <c r="I42" s="126" t="str">
        <f t="shared" si="5"/>
        <v>1</v>
      </c>
      <c r="J42" s="126" t="str">
        <f t="shared" si="6"/>
        <v>11</v>
      </c>
      <c r="K42" s="126" t="str">
        <f t="shared" si="7"/>
        <v>109</v>
      </c>
      <c r="L42" s="126" t="str">
        <f t="shared" si="8"/>
        <v>04</v>
      </c>
      <c r="M42" t="str">
        <f t="shared" si="9"/>
        <v>20</v>
      </c>
      <c r="N42" t="str">
        <f t="shared" si="10"/>
        <v>1120</v>
      </c>
    </row>
    <row r="43" spans="1:14" ht="15" x14ac:dyDescent="0.25">
      <c r="A43" s="154" t="s">
        <v>523</v>
      </c>
      <c r="B43" s="154" t="s">
        <v>564</v>
      </c>
      <c r="C43" s="154" t="s">
        <v>1343</v>
      </c>
      <c r="D43" s="154" t="s">
        <v>565</v>
      </c>
      <c r="E43" s="155">
        <v>4648477</v>
      </c>
      <c r="F43" s="155">
        <v>0</v>
      </c>
      <c r="G43" s="155">
        <v>0</v>
      </c>
      <c r="H43" s="155">
        <v>4648477</v>
      </c>
      <c r="I43" s="126" t="str">
        <f t="shared" si="5"/>
        <v>1</v>
      </c>
      <c r="J43" s="126" t="str">
        <f t="shared" si="6"/>
        <v>11</v>
      </c>
      <c r="K43" s="126" t="str">
        <f t="shared" si="7"/>
        <v>109</v>
      </c>
      <c r="L43" s="126" t="str">
        <f t="shared" si="8"/>
        <v>04</v>
      </c>
      <c r="M43" t="str">
        <f t="shared" si="9"/>
        <v>20</v>
      </c>
      <c r="N43" t="str">
        <f t="shared" si="10"/>
        <v>1120</v>
      </c>
    </row>
    <row r="44" spans="1:14" ht="15" x14ac:dyDescent="0.25">
      <c r="A44" s="154" t="s">
        <v>523</v>
      </c>
      <c r="B44" s="154" t="s">
        <v>566</v>
      </c>
      <c r="C44" s="154" t="s">
        <v>1344</v>
      </c>
      <c r="D44" s="154" t="s">
        <v>567</v>
      </c>
      <c r="E44" s="155">
        <v>301980969</v>
      </c>
      <c r="F44" s="155">
        <v>0</v>
      </c>
      <c r="G44" s="155">
        <v>0</v>
      </c>
      <c r="H44" s="155">
        <v>301980969</v>
      </c>
      <c r="I44" s="126" t="str">
        <f t="shared" si="5"/>
        <v>1</v>
      </c>
      <c r="J44" s="126" t="str">
        <f t="shared" si="6"/>
        <v>11</v>
      </c>
      <c r="K44" s="126" t="str">
        <f t="shared" si="7"/>
        <v>109</v>
      </c>
      <c r="L44" s="126" t="str">
        <f t="shared" si="8"/>
        <v>04</v>
      </c>
      <c r="M44" t="str">
        <f t="shared" si="9"/>
        <v>20</v>
      </c>
      <c r="N44" t="str">
        <f t="shared" si="10"/>
        <v>1120</v>
      </c>
    </row>
    <row r="45" spans="1:14" ht="15" x14ac:dyDescent="0.25">
      <c r="A45" s="154" t="s">
        <v>522</v>
      </c>
      <c r="B45" s="154" t="s">
        <v>568</v>
      </c>
      <c r="C45" s="154" t="s">
        <v>1345</v>
      </c>
      <c r="D45" s="154" t="s">
        <v>569</v>
      </c>
      <c r="E45" s="155">
        <v>0</v>
      </c>
      <c r="F45" s="155">
        <v>19282.78</v>
      </c>
      <c r="G45" s="155">
        <v>142666155</v>
      </c>
      <c r="H45" s="155">
        <v>142666155</v>
      </c>
      <c r="I45" s="126" t="str">
        <f t="shared" si="5"/>
        <v>1</v>
      </c>
      <c r="J45" s="126" t="str">
        <f t="shared" si="6"/>
        <v>11</v>
      </c>
      <c r="K45" s="126" t="str">
        <f t="shared" si="7"/>
        <v>109</v>
      </c>
      <c r="L45" s="126" t="str">
        <f t="shared" si="8"/>
        <v>04</v>
      </c>
      <c r="M45" t="str">
        <f t="shared" si="9"/>
        <v>20</v>
      </c>
      <c r="N45" t="str">
        <f t="shared" si="10"/>
        <v>1120</v>
      </c>
    </row>
    <row r="46" spans="1:14" ht="15" x14ac:dyDescent="0.25">
      <c r="A46" s="154" t="s">
        <v>523</v>
      </c>
      <c r="B46" s="154" t="s">
        <v>1102</v>
      </c>
      <c r="C46" s="154" t="s">
        <v>1346</v>
      </c>
      <c r="D46" s="154" t="s">
        <v>1103</v>
      </c>
      <c r="E46" s="155">
        <v>23155394</v>
      </c>
      <c r="F46" s="155">
        <v>0</v>
      </c>
      <c r="G46" s="155">
        <v>0</v>
      </c>
      <c r="H46" s="155">
        <v>23155394</v>
      </c>
      <c r="I46" s="126" t="str">
        <f t="shared" si="5"/>
        <v>1</v>
      </c>
      <c r="J46" s="126" t="str">
        <f t="shared" si="6"/>
        <v>11</v>
      </c>
      <c r="K46" s="126" t="str">
        <f t="shared" si="7"/>
        <v>109</v>
      </c>
      <c r="L46" s="126" t="str">
        <f t="shared" si="8"/>
        <v>04</v>
      </c>
      <c r="M46" t="str">
        <f t="shared" si="9"/>
        <v>20</v>
      </c>
      <c r="N46" t="str">
        <f t="shared" si="10"/>
        <v>1120</v>
      </c>
    </row>
    <row r="47" spans="1:14" ht="15" x14ac:dyDescent="0.25">
      <c r="A47" s="154" t="s">
        <v>522</v>
      </c>
      <c r="B47" s="154" t="s">
        <v>570</v>
      </c>
      <c r="C47" s="154" t="s">
        <v>1347</v>
      </c>
      <c r="D47" s="154" t="s">
        <v>571</v>
      </c>
      <c r="E47" s="155">
        <v>0</v>
      </c>
      <c r="F47" s="155">
        <v>5016.01</v>
      </c>
      <c r="G47" s="155">
        <v>37111602</v>
      </c>
      <c r="H47" s="155">
        <v>37111602</v>
      </c>
      <c r="I47" s="126" t="str">
        <f t="shared" si="5"/>
        <v>1</v>
      </c>
      <c r="J47" s="126" t="str">
        <f t="shared" si="6"/>
        <v>11</v>
      </c>
      <c r="K47" s="126" t="str">
        <f t="shared" si="7"/>
        <v>109</v>
      </c>
      <c r="L47" s="126" t="str">
        <f t="shared" si="8"/>
        <v>04</v>
      </c>
      <c r="M47" t="str">
        <f t="shared" si="9"/>
        <v>20</v>
      </c>
      <c r="N47" t="str">
        <f t="shared" si="10"/>
        <v>1120</v>
      </c>
    </row>
    <row r="48" spans="1:14" ht="15" x14ac:dyDescent="0.25">
      <c r="A48" s="154" t="s">
        <v>523</v>
      </c>
      <c r="B48" s="154" t="s">
        <v>572</v>
      </c>
      <c r="C48" s="154" t="s">
        <v>1348</v>
      </c>
      <c r="D48" s="154" t="s">
        <v>573</v>
      </c>
      <c r="E48" s="155">
        <v>55331769</v>
      </c>
      <c r="F48" s="155">
        <v>0</v>
      </c>
      <c r="G48" s="155">
        <v>0</v>
      </c>
      <c r="H48" s="155">
        <v>55331769</v>
      </c>
      <c r="I48" s="126" t="str">
        <f t="shared" si="5"/>
        <v>1</v>
      </c>
      <c r="J48" s="126" t="str">
        <f t="shared" si="6"/>
        <v>11</v>
      </c>
      <c r="K48" s="126" t="str">
        <f t="shared" si="7"/>
        <v>109</v>
      </c>
      <c r="L48" s="126" t="str">
        <f t="shared" si="8"/>
        <v>04</v>
      </c>
      <c r="M48" t="str">
        <f t="shared" si="9"/>
        <v>20</v>
      </c>
      <c r="N48" t="str">
        <f t="shared" si="10"/>
        <v>1120</v>
      </c>
    </row>
    <row r="49" spans="1:14" ht="15" x14ac:dyDescent="0.25">
      <c r="A49" s="154" t="s">
        <v>523</v>
      </c>
      <c r="B49" s="154" t="s">
        <v>1104</v>
      </c>
      <c r="C49" s="154" t="s">
        <v>1349</v>
      </c>
      <c r="D49" s="154" t="s">
        <v>1105</v>
      </c>
      <c r="E49" s="155">
        <v>10513883</v>
      </c>
      <c r="F49" s="155">
        <v>0</v>
      </c>
      <c r="G49" s="155">
        <v>0</v>
      </c>
      <c r="H49" s="155">
        <v>10513883</v>
      </c>
      <c r="I49" s="126" t="str">
        <f t="shared" si="5"/>
        <v>1</v>
      </c>
      <c r="J49" s="126" t="str">
        <f t="shared" si="6"/>
        <v>11</v>
      </c>
      <c r="K49" s="126" t="str">
        <f t="shared" si="7"/>
        <v>109</v>
      </c>
      <c r="L49" s="126" t="str">
        <f t="shared" si="8"/>
        <v>04</v>
      </c>
      <c r="M49" t="str">
        <f t="shared" si="9"/>
        <v>20</v>
      </c>
      <c r="N49" t="str">
        <f t="shared" si="10"/>
        <v>1120</v>
      </c>
    </row>
    <row r="50" spans="1:14" ht="15" x14ac:dyDescent="0.25">
      <c r="A50" s="154" t="s">
        <v>522</v>
      </c>
      <c r="B50" s="154" t="s">
        <v>574</v>
      </c>
      <c r="C50" s="154" t="s">
        <v>1350</v>
      </c>
      <c r="D50" s="154" t="s">
        <v>575</v>
      </c>
      <c r="E50" s="155">
        <v>0</v>
      </c>
      <c r="F50" s="155">
        <v>21178.94</v>
      </c>
      <c r="G50" s="155">
        <v>156695141</v>
      </c>
      <c r="H50" s="155">
        <v>156695141</v>
      </c>
      <c r="I50" s="126" t="str">
        <f t="shared" si="5"/>
        <v>1</v>
      </c>
      <c r="J50" s="126" t="str">
        <f t="shared" si="6"/>
        <v>11</v>
      </c>
      <c r="K50" s="126" t="str">
        <f t="shared" si="7"/>
        <v>109</v>
      </c>
      <c r="L50" s="126" t="str">
        <f t="shared" si="8"/>
        <v>04</v>
      </c>
      <c r="M50" t="str">
        <f t="shared" si="9"/>
        <v>20</v>
      </c>
      <c r="N50" t="str">
        <f t="shared" si="10"/>
        <v>1120</v>
      </c>
    </row>
    <row r="51" spans="1:14" ht="15" x14ac:dyDescent="0.25">
      <c r="A51" s="154" t="s">
        <v>523</v>
      </c>
      <c r="B51" s="154" t="s">
        <v>576</v>
      </c>
      <c r="C51" s="154" t="s">
        <v>1351</v>
      </c>
      <c r="D51" s="154" t="s">
        <v>1846</v>
      </c>
      <c r="E51" s="155">
        <v>16159348</v>
      </c>
      <c r="F51" s="155">
        <v>0</v>
      </c>
      <c r="G51" s="155">
        <v>0</v>
      </c>
      <c r="H51" s="155">
        <v>16159348</v>
      </c>
      <c r="I51" s="126" t="str">
        <f t="shared" si="5"/>
        <v>1</v>
      </c>
      <c r="J51" s="126" t="str">
        <f t="shared" si="6"/>
        <v>11</v>
      </c>
      <c r="K51" s="126" t="str">
        <f t="shared" si="7"/>
        <v>109</v>
      </c>
      <c r="L51" s="126" t="str">
        <f t="shared" si="8"/>
        <v>04</v>
      </c>
      <c r="M51" t="str">
        <f t="shared" si="9"/>
        <v>20</v>
      </c>
      <c r="N51" t="str">
        <f t="shared" si="10"/>
        <v>1120</v>
      </c>
    </row>
    <row r="52" spans="1:14" ht="15" x14ac:dyDescent="0.25">
      <c r="A52" s="154" t="s">
        <v>523</v>
      </c>
      <c r="B52" s="154" t="s">
        <v>577</v>
      </c>
      <c r="C52" s="154" t="s">
        <v>1352</v>
      </c>
      <c r="D52" s="154" t="s">
        <v>1725</v>
      </c>
      <c r="E52" s="155">
        <v>14953269</v>
      </c>
      <c r="F52" s="155">
        <v>0</v>
      </c>
      <c r="G52" s="155">
        <v>0</v>
      </c>
      <c r="H52" s="155">
        <v>14953269</v>
      </c>
      <c r="I52" s="126" t="str">
        <f t="shared" si="5"/>
        <v>1</v>
      </c>
      <c r="J52" s="126" t="str">
        <f t="shared" si="6"/>
        <v>11</v>
      </c>
      <c r="K52" s="126" t="str">
        <f t="shared" si="7"/>
        <v>109</v>
      </c>
      <c r="L52" s="126" t="str">
        <f t="shared" si="8"/>
        <v>04</v>
      </c>
      <c r="M52" t="str">
        <f t="shared" si="9"/>
        <v>20</v>
      </c>
      <c r="N52" t="str">
        <f t="shared" si="10"/>
        <v>1120</v>
      </c>
    </row>
    <row r="53" spans="1:14" ht="15" x14ac:dyDescent="0.25">
      <c r="A53" s="154" t="s">
        <v>522</v>
      </c>
      <c r="B53" s="154" t="s">
        <v>578</v>
      </c>
      <c r="C53" s="154" t="s">
        <v>1353</v>
      </c>
      <c r="D53" s="154" t="s">
        <v>1726</v>
      </c>
      <c r="E53" s="155">
        <v>0</v>
      </c>
      <c r="F53" s="155">
        <v>78700.09</v>
      </c>
      <c r="G53" s="155">
        <v>582272847</v>
      </c>
      <c r="H53" s="155">
        <v>582272847</v>
      </c>
      <c r="I53" s="126" t="str">
        <f t="shared" si="5"/>
        <v>1</v>
      </c>
      <c r="J53" s="126" t="str">
        <f t="shared" si="6"/>
        <v>11</v>
      </c>
      <c r="K53" s="126" t="str">
        <f t="shared" si="7"/>
        <v>109</v>
      </c>
      <c r="L53" s="126" t="str">
        <f t="shared" si="8"/>
        <v>04</v>
      </c>
      <c r="M53" t="str">
        <f t="shared" si="9"/>
        <v>20</v>
      </c>
      <c r="N53" t="str">
        <f t="shared" si="10"/>
        <v>1120</v>
      </c>
    </row>
    <row r="54" spans="1:14" ht="15" x14ac:dyDescent="0.25">
      <c r="A54" s="154" t="s">
        <v>523</v>
      </c>
      <c r="B54" s="154" t="s">
        <v>579</v>
      </c>
      <c r="C54" s="154" t="s">
        <v>1354</v>
      </c>
      <c r="D54" s="154" t="s">
        <v>580</v>
      </c>
      <c r="E54" s="155">
        <v>11995892</v>
      </c>
      <c r="F54" s="155">
        <v>0</v>
      </c>
      <c r="G54" s="155">
        <v>0</v>
      </c>
      <c r="H54" s="155">
        <v>11995892</v>
      </c>
      <c r="I54" s="126" t="str">
        <f t="shared" si="5"/>
        <v>1</v>
      </c>
      <c r="J54" s="126" t="str">
        <f t="shared" si="6"/>
        <v>11</v>
      </c>
      <c r="K54" s="126" t="str">
        <f t="shared" si="7"/>
        <v>109</v>
      </c>
      <c r="L54" s="126" t="str">
        <f t="shared" si="8"/>
        <v>04</v>
      </c>
      <c r="M54" t="str">
        <f t="shared" si="9"/>
        <v>20</v>
      </c>
      <c r="N54" t="str">
        <f t="shared" si="10"/>
        <v>1120</v>
      </c>
    </row>
    <row r="55" spans="1:14" ht="15" x14ac:dyDescent="0.25">
      <c r="A55" s="154" t="s">
        <v>522</v>
      </c>
      <c r="B55" s="154" t="s">
        <v>581</v>
      </c>
      <c r="C55" s="154" t="s">
        <v>1355</v>
      </c>
      <c r="D55" s="154" t="s">
        <v>582</v>
      </c>
      <c r="E55" s="155">
        <v>0</v>
      </c>
      <c r="F55" s="155">
        <v>9809.25</v>
      </c>
      <c r="G55" s="155">
        <v>72575011</v>
      </c>
      <c r="H55" s="155">
        <v>72575011</v>
      </c>
      <c r="I55" s="126" t="str">
        <f t="shared" si="5"/>
        <v>1</v>
      </c>
      <c r="J55" s="126" t="str">
        <f t="shared" si="6"/>
        <v>11</v>
      </c>
      <c r="K55" s="126" t="str">
        <f t="shared" si="7"/>
        <v>109</v>
      </c>
      <c r="L55" s="126" t="str">
        <f t="shared" si="8"/>
        <v>04</v>
      </c>
      <c r="M55" t="str">
        <f t="shared" si="9"/>
        <v>20</v>
      </c>
      <c r="N55" t="str">
        <f t="shared" si="10"/>
        <v>1120</v>
      </c>
    </row>
    <row r="56" spans="1:14" ht="15" x14ac:dyDescent="0.25">
      <c r="A56" s="154" t="s">
        <v>523</v>
      </c>
      <c r="B56" s="154" t="s">
        <v>583</v>
      </c>
      <c r="C56" s="154" t="s">
        <v>1356</v>
      </c>
      <c r="D56" s="154" t="s">
        <v>1357</v>
      </c>
      <c r="E56" s="155">
        <v>29820409</v>
      </c>
      <c r="F56" s="155">
        <v>0</v>
      </c>
      <c r="G56" s="155">
        <v>0</v>
      </c>
      <c r="H56" s="155">
        <v>29820409</v>
      </c>
      <c r="I56" s="126" t="str">
        <f t="shared" si="5"/>
        <v>1</v>
      </c>
      <c r="J56" s="126" t="str">
        <f t="shared" si="6"/>
        <v>11</v>
      </c>
      <c r="K56" s="126" t="str">
        <f t="shared" si="7"/>
        <v>109</v>
      </c>
      <c r="L56" s="126" t="str">
        <f t="shared" si="8"/>
        <v>04</v>
      </c>
      <c r="M56" t="str">
        <f t="shared" si="9"/>
        <v>20</v>
      </c>
      <c r="N56" t="str">
        <f t="shared" si="10"/>
        <v>1120</v>
      </c>
    </row>
    <row r="57" spans="1:14" ht="15" x14ac:dyDescent="0.25">
      <c r="A57" s="154" t="s">
        <v>522</v>
      </c>
      <c r="B57" s="154" t="s">
        <v>584</v>
      </c>
      <c r="C57" s="154" t="s">
        <v>1358</v>
      </c>
      <c r="D57" s="154" t="s">
        <v>1359</v>
      </c>
      <c r="E57" s="155">
        <v>0</v>
      </c>
      <c r="F57" s="155">
        <v>22719.439999999999</v>
      </c>
      <c r="G57" s="155">
        <v>168092730</v>
      </c>
      <c r="H57" s="155">
        <v>168092730</v>
      </c>
      <c r="I57" s="126" t="str">
        <f t="shared" si="5"/>
        <v>1</v>
      </c>
      <c r="J57" s="126" t="str">
        <f t="shared" si="6"/>
        <v>11</v>
      </c>
      <c r="K57" s="126" t="str">
        <f t="shared" si="7"/>
        <v>109</v>
      </c>
      <c r="L57" s="126" t="str">
        <f t="shared" si="8"/>
        <v>04</v>
      </c>
      <c r="M57" t="str">
        <f t="shared" si="9"/>
        <v>20</v>
      </c>
      <c r="N57" t="str">
        <f t="shared" si="10"/>
        <v>1120</v>
      </c>
    </row>
    <row r="58" spans="1:14" ht="15" x14ac:dyDescent="0.25">
      <c r="A58" s="154" t="s">
        <v>523</v>
      </c>
      <c r="B58" s="154" t="s">
        <v>1070</v>
      </c>
      <c r="C58" s="154" t="s">
        <v>1360</v>
      </c>
      <c r="D58" s="154" t="s">
        <v>1071</v>
      </c>
      <c r="E58" s="155">
        <v>23791654</v>
      </c>
      <c r="F58" s="155">
        <v>0</v>
      </c>
      <c r="G58" s="155">
        <v>0</v>
      </c>
      <c r="H58" s="155">
        <v>23791654</v>
      </c>
      <c r="I58" s="126" t="str">
        <f t="shared" si="5"/>
        <v>1</v>
      </c>
      <c r="J58" s="126" t="str">
        <f t="shared" si="6"/>
        <v>11</v>
      </c>
      <c r="K58" s="126" t="str">
        <f t="shared" si="7"/>
        <v>109</v>
      </c>
      <c r="L58" s="126" t="str">
        <f t="shared" si="8"/>
        <v>04</v>
      </c>
      <c r="M58" t="str">
        <f t="shared" si="9"/>
        <v>20</v>
      </c>
      <c r="N58" t="str">
        <f t="shared" si="10"/>
        <v>1120</v>
      </c>
    </row>
    <row r="59" spans="1:14" ht="15" x14ac:dyDescent="0.25">
      <c r="A59" s="154" t="s">
        <v>523</v>
      </c>
      <c r="B59" s="154" t="s">
        <v>1106</v>
      </c>
      <c r="C59" s="154" t="s">
        <v>1361</v>
      </c>
      <c r="D59" s="154" t="s">
        <v>1107</v>
      </c>
      <c r="E59" s="155">
        <v>17292969</v>
      </c>
      <c r="F59" s="155">
        <v>0</v>
      </c>
      <c r="G59" s="155">
        <v>0</v>
      </c>
      <c r="H59" s="155">
        <v>17292969</v>
      </c>
      <c r="I59" s="126" t="str">
        <f t="shared" si="5"/>
        <v>1</v>
      </c>
      <c r="J59" s="126" t="str">
        <f t="shared" si="6"/>
        <v>11</v>
      </c>
      <c r="K59" s="126" t="str">
        <f t="shared" si="7"/>
        <v>109</v>
      </c>
      <c r="L59" s="126" t="str">
        <f t="shared" si="8"/>
        <v>04</v>
      </c>
      <c r="M59" t="str">
        <f t="shared" si="9"/>
        <v>20</v>
      </c>
      <c r="N59" t="str">
        <f t="shared" si="10"/>
        <v>1120</v>
      </c>
    </row>
    <row r="60" spans="1:14" ht="15" x14ac:dyDescent="0.25">
      <c r="A60" s="154" t="s">
        <v>523</v>
      </c>
      <c r="B60" s="154" t="s">
        <v>1132</v>
      </c>
      <c r="C60" s="154" t="s">
        <v>1362</v>
      </c>
      <c r="D60" s="154" t="s">
        <v>1133</v>
      </c>
      <c r="E60" s="155">
        <v>180601</v>
      </c>
      <c r="F60" s="155">
        <v>0</v>
      </c>
      <c r="G60" s="155">
        <v>0</v>
      </c>
      <c r="H60" s="155">
        <v>180601</v>
      </c>
      <c r="I60" s="126" t="str">
        <f t="shared" si="5"/>
        <v>1</v>
      </c>
      <c r="J60" s="126" t="str">
        <f t="shared" si="6"/>
        <v>11</v>
      </c>
      <c r="K60" s="126" t="str">
        <f t="shared" si="7"/>
        <v>109</v>
      </c>
      <c r="L60" s="126" t="str">
        <f t="shared" si="8"/>
        <v>04</v>
      </c>
      <c r="M60" t="str">
        <f t="shared" si="9"/>
        <v>20</v>
      </c>
      <c r="N60" t="str">
        <f t="shared" si="10"/>
        <v>1120</v>
      </c>
    </row>
    <row r="61" spans="1:14" ht="15" x14ac:dyDescent="0.25">
      <c r="A61" s="154" t="s">
        <v>523</v>
      </c>
      <c r="B61" s="154" t="s">
        <v>1072</v>
      </c>
      <c r="C61" s="154" t="s">
        <v>1363</v>
      </c>
      <c r="D61" s="154" t="s">
        <v>1073</v>
      </c>
      <c r="E61" s="155">
        <v>3586950</v>
      </c>
      <c r="F61" s="155">
        <v>0</v>
      </c>
      <c r="G61" s="155">
        <v>0</v>
      </c>
      <c r="H61" s="155">
        <v>3586950</v>
      </c>
      <c r="I61" s="126" t="str">
        <f t="shared" si="5"/>
        <v>1</v>
      </c>
      <c r="J61" s="126" t="str">
        <f t="shared" si="6"/>
        <v>11</v>
      </c>
      <c r="K61" s="126" t="str">
        <f t="shared" si="7"/>
        <v>109</v>
      </c>
      <c r="L61" s="126" t="str">
        <f t="shared" si="8"/>
        <v>04</v>
      </c>
      <c r="M61" t="str">
        <f t="shared" si="9"/>
        <v>20</v>
      </c>
      <c r="N61" t="str">
        <f t="shared" si="10"/>
        <v>1120</v>
      </c>
    </row>
    <row r="62" spans="1:14" ht="15" x14ac:dyDescent="0.25">
      <c r="A62" s="154" t="s">
        <v>523</v>
      </c>
      <c r="B62" s="154" t="s">
        <v>585</v>
      </c>
      <c r="C62" s="154" t="s">
        <v>1364</v>
      </c>
      <c r="D62" s="154" t="s">
        <v>586</v>
      </c>
      <c r="E62" s="155">
        <v>10317945</v>
      </c>
      <c r="F62" s="155">
        <v>0</v>
      </c>
      <c r="G62" s="155">
        <v>0</v>
      </c>
      <c r="H62" s="155">
        <v>10317945</v>
      </c>
      <c r="I62" s="126" t="str">
        <f t="shared" si="5"/>
        <v>1</v>
      </c>
      <c r="J62" s="126" t="str">
        <f t="shared" si="6"/>
        <v>11</v>
      </c>
      <c r="K62" s="126" t="str">
        <f t="shared" si="7"/>
        <v>109</v>
      </c>
      <c r="L62" s="126" t="str">
        <f t="shared" si="8"/>
        <v>04</v>
      </c>
      <c r="M62" t="str">
        <f t="shared" si="9"/>
        <v>20</v>
      </c>
      <c r="N62" t="str">
        <f t="shared" si="10"/>
        <v>1120</v>
      </c>
    </row>
    <row r="63" spans="1:14" ht="15" x14ac:dyDescent="0.25">
      <c r="A63" s="154" t="s">
        <v>523</v>
      </c>
      <c r="B63" s="154" t="s">
        <v>1225</v>
      </c>
      <c r="C63" s="154" t="s">
        <v>1365</v>
      </c>
      <c r="D63" s="154" t="s">
        <v>1226</v>
      </c>
      <c r="E63" s="155">
        <v>4279097</v>
      </c>
      <c r="F63" s="155">
        <v>0</v>
      </c>
      <c r="G63" s="155">
        <v>0</v>
      </c>
      <c r="H63" s="155">
        <v>4279097</v>
      </c>
      <c r="I63" s="126" t="str">
        <f t="shared" si="5"/>
        <v>1</v>
      </c>
      <c r="J63" s="126" t="str">
        <f t="shared" si="6"/>
        <v>11</v>
      </c>
      <c r="K63" s="126" t="str">
        <f t="shared" si="7"/>
        <v>109</v>
      </c>
      <c r="L63" s="126" t="str">
        <f t="shared" si="8"/>
        <v>04</v>
      </c>
      <c r="M63" t="str">
        <f t="shared" si="9"/>
        <v>20</v>
      </c>
      <c r="N63" t="str">
        <f t="shared" si="10"/>
        <v>1120</v>
      </c>
    </row>
    <row r="64" spans="1:14" ht="15" x14ac:dyDescent="0.25">
      <c r="A64" s="154" t="s">
        <v>522</v>
      </c>
      <c r="B64" s="154" t="s">
        <v>1797</v>
      </c>
      <c r="C64" s="154" t="s">
        <v>1804</v>
      </c>
      <c r="D64" s="154" t="s">
        <v>1811</v>
      </c>
      <c r="E64" s="155">
        <v>0</v>
      </c>
      <c r="F64" s="155">
        <v>2000</v>
      </c>
      <c r="G64" s="155">
        <v>14797260</v>
      </c>
      <c r="H64" s="155">
        <v>14797260</v>
      </c>
      <c r="I64" s="126" t="str">
        <f t="shared" si="5"/>
        <v>1</v>
      </c>
      <c r="J64" s="126" t="str">
        <f t="shared" si="6"/>
        <v>11</v>
      </c>
      <c r="K64" s="126" t="str">
        <f t="shared" si="7"/>
        <v>109</v>
      </c>
      <c r="L64" s="126" t="str">
        <f t="shared" si="8"/>
        <v>04</v>
      </c>
      <c r="M64" t="str">
        <f t="shared" si="9"/>
        <v>20</v>
      </c>
      <c r="N64" t="str">
        <f t="shared" si="10"/>
        <v>1120</v>
      </c>
    </row>
    <row r="65" spans="1:14" ht="15" x14ac:dyDescent="0.25">
      <c r="A65" s="154" t="s">
        <v>523</v>
      </c>
      <c r="B65" s="154" t="s">
        <v>1798</v>
      </c>
      <c r="C65" s="154" t="s">
        <v>1805</v>
      </c>
      <c r="D65" s="154" t="s">
        <v>1812</v>
      </c>
      <c r="E65" s="155">
        <v>4000000</v>
      </c>
      <c r="F65" s="155">
        <v>0</v>
      </c>
      <c r="G65" s="155">
        <v>0</v>
      </c>
      <c r="H65" s="155">
        <v>4000000</v>
      </c>
      <c r="I65" s="126" t="str">
        <f t="shared" si="5"/>
        <v>1</v>
      </c>
      <c r="J65" s="126" t="str">
        <f t="shared" si="6"/>
        <v>11</v>
      </c>
      <c r="K65" s="126" t="str">
        <f t="shared" si="7"/>
        <v>109</v>
      </c>
      <c r="L65" s="126" t="str">
        <f t="shared" si="8"/>
        <v>04</v>
      </c>
      <c r="M65" t="str">
        <f t="shared" si="9"/>
        <v>20</v>
      </c>
      <c r="N65" t="str">
        <f t="shared" si="10"/>
        <v>1120</v>
      </c>
    </row>
    <row r="66" spans="1:14" ht="15" x14ac:dyDescent="0.25">
      <c r="A66" s="154" t="s">
        <v>522</v>
      </c>
      <c r="B66" s="154" t="s">
        <v>1227</v>
      </c>
      <c r="C66" s="154" t="s">
        <v>1366</v>
      </c>
      <c r="D66" s="154" t="s">
        <v>1228</v>
      </c>
      <c r="E66" s="155">
        <v>0</v>
      </c>
      <c r="F66" s="155">
        <v>7649.12</v>
      </c>
      <c r="G66" s="155">
        <v>56593009</v>
      </c>
      <c r="H66" s="155">
        <v>56593009</v>
      </c>
      <c r="I66" s="126" t="str">
        <f t="shared" si="5"/>
        <v>1</v>
      </c>
      <c r="J66" s="126" t="str">
        <f t="shared" si="6"/>
        <v>11</v>
      </c>
      <c r="K66" s="126" t="str">
        <f t="shared" si="7"/>
        <v>109</v>
      </c>
      <c r="L66" s="126" t="str">
        <f t="shared" si="8"/>
        <v>06</v>
      </c>
      <c r="M66" t="str">
        <f t="shared" si="9"/>
        <v>20</v>
      </c>
      <c r="N66" t="str">
        <f t="shared" si="10"/>
        <v>1120</v>
      </c>
    </row>
    <row r="67" spans="1:14" ht="15" x14ac:dyDescent="0.25">
      <c r="A67" s="154" t="s">
        <v>523</v>
      </c>
      <c r="B67" s="154" t="s">
        <v>1052</v>
      </c>
      <c r="C67" s="154" t="s">
        <v>1367</v>
      </c>
      <c r="D67" s="154" t="s">
        <v>1053</v>
      </c>
      <c r="E67" s="155">
        <v>70402193</v>
      </c>
      <c r="F67" s="155">
        <v>0</v>
      </c>
      <c r="G67" s="155">
        <v>0</v>
      </c>
      <c r="H67" s="155">
        <v>70402193</v>
      </c>
      <c r="I67" s="126" t="str">
        <f t="shared" ref="I67:I130" si="11">+MID(C67,1,1)</f>
        <v>1</v>
      </c>
      <c r="J67" s="126" t="str">
        <f t="shared" ref="J67:J130" si="12">+MID(C67,1,2)</f>
        <v>11</v>
      </c>
      <c r="K67" s="126" t="str">
        <f t="shared" ref="K67:K130" si="13">+MID(C67,6,3)</f>
        <v>109</v>
      </c>
      <c r="L67" s="126" t="str">
        <f t="shared" ref="L67:L130" si="14">+MID(C67,9,2)</f>
        <v>06</v>
      </c>
      <c r="M67" t="str">
        <f t="shared" ref="M67:M130" si="15">+MID(C67,4,2)</f>
        <v>20</v>
      </c>
      <c r="N67" t="str">
        <f t="shared" ref="N67:N130" si="16">+_xlfn.CONCAT(J67,M67)</f>
        <v>1120</v>
      </c>
    </row>
    <row r="68" spans="1:14" ht="15" x14ac:dyDescent="0.25">
      <c r="A68" s="154" t="s">
        <v>522</v>
      </c>
      <c r="B68" s="154" t="s">
        <v>587</v>
      </c>
      <c r="C68" s="154" t="s">
        <v>1368</v>
      </c>
      <c r="D68" s="154" t="s">
        <v>588</v>
      </c>
      <c r="E68" s="155">
        <v>0</v>
      </c>
      <c r="F68" s="155">
        <v>8176986.5099999998</v>
      </c>
      <c r="G68" s="155">
        <v>60498497702</v>
      </c>
      <c r="H68" s="155">
        <v>60498497702</v>
      </c>
      <c r="I68" s="126" t="str">
        <f t="shared" si="11"/>
        <v>1</v>
      </c>
      <c r="J68" s="126" t="str">
        <f t="shared" si="12"/>
        <v>11</v>
      </c>
      <c r="K68" s="126" t="str">
        <f t="shared" si="13"/>
        <v>111</v>
      </c>
      <c r="L68" s="126" t="str">
        <f t="shared" si="14"/>
        <v>02</v>
      </c>
      <c r="M68" t="str">
        <f t="shared" si="15"/>
        <v>20</v>
      </c>
      <c r="N68" t="str">
        <f t="shared" si="16"/>
        <v>1120</v>
      </c>
    </row>
    <row r="69" spans="1:14" ht="15" x14ac:dyDescent="0.25">
      <c r="A69" s="154" t="s">
        <v>523</v>
      </c>
      <c r="B69" s="154" t="s">
        <v>589</v>
      </c>
      <c r="C69" s="154" t="s">
        <v>1369</v>
      </c>
      <c r="D69" s="154" t="s">
        <v>588</v>
      </c>
      <c r="E69" s="155">
        <v>17150764947</v>
      </c>
      <c r="F69" s="155">
        <v>0</v>
      </c>
      <c r="G69" s="155">
        <v>0</v>
      </c>
      <c r="H69" s="155">
        <v>17150764947</v>
      </c>
      <c r="I69" s="126" t="str">
        <f t="shared" si="11"/>
        <v>1</v>
      </c>
      <c r="J69" s="126" t="str">
        <f t="shared" si="12"/>
        <v>11</v>
      </c>
      <c r="K69" s="126" t="str">
        <f t="shared" si="13"/>
        <v>111</v>
      </c>
      <c r="L69" s="126" t="str">
        <f t="shared" si="14"/>
        <v>02</v>
      </c>
      <c r="M69" t="str">
        <f t="shared" si="15"/>
        <v>20</v>
      </c>
      <c r="N69" t="str">
        <f t="shared" si="16"/>
        <v>1120</v>
      </c>
    </row>
    <row r="70" spans="1:14" ht="15" x14ac:dyDescent="0.25">
      <c r="A70" s="154" t="s">
        <v>523</v>
      </c>
      <c r="B70" s="154" t="s">
        <v>3627</v>
      </c>
      <c r="C70" s="154" t="s">
        <v>3628</v>
      </c>
      <c r="D70" s="154" t="s">
        <v>3629</v>
      </c>
      <c r="E70" s="155">
        <v>657000</v>
      </c>
      <c r="F70" s="155">
        <v>0</v>
      </c>
      <c r="G70" s="155">
        <v>0</v>
      </c>
      <c r="H70" s="155">
        <v>657000</v>
      </c>
      <c r="I70" s="126" t="str">
        <f t="shared" si="11"/>
        <v>1</v>
      </c>
      <c r="J70" s="126" t="str">
        <f t="shared" si="12"/>
        <v>11</v>
      </c>
      <c r="K70" s="126" t="str">
        <f t="shared" si="13"/>
        <v>113</v>
      </c>
      <c r="L70" s="126" t="str">
        <f t="shared" si="14"/>
        <v>28</v>
      </c>
      <c r="M70" t="str">
        <f t="shared" si="15"/>
        <v>20</v>
      </c>
      <c r="N70" t="str">
        <f t="shared" si="16"/>
        <v>1120</v>
      </c>
    </row>
    <row r="71" spans="1:14" ht="15" x14ac:dyDescent="0.25">
      <c r="A71" s="154" t="s">
        <v>523</v>
      </c>
      <c r="B71" s="154" t="s">
        <v>4160</v>
      </c>
      <c r="C71" s="154" t="s">
        <v>4161</v>
      </c>
      <c r="D71" s="154" t="s">
        <v>4162</v>
      </c>
      <c r="E71" s="155">
        <v>126195726</v>
      </c>
      <c r="F71" s="155">
        <v>0</v>
      </c>
      <c r="G71" s="155">
        <v>0</v>
      </c>
      <c r="H71" s="155">
        <v>126195726</v>
      </c>
      <c r="I71" s="126" t="str">
        <f t="shared" si="11"/>
        <v>1</v>
      </c>
      <c r="J71" s="126" t="str">
        <f t="shared" si="12"/>
        <v>11</v>
      </c>
      <c r="K71" s="126" t="str">
        <f t="shared" si="13"/>
        <v>113</v>
      </c>
      <c r="L71" s="126" t="str">
        <f t="shared" si="14"/>
        <v>28</v>
      </c>
      <c r="M71" t="str">
        <f t="shared" si="15"/>
        <v>20</v>
      </c>
      <c r="N71" t="str">
        <f t="shared" si="16"/>
        <v>1120</v>
      </c>
    </row>
    <row r="72" spans="1:14" ht="15" x14ac:dyDescent="0.25">
      <c r="A72" s="154" t="s">
        <v>523</v>
      </c>
      <c r="B72" s="154" t="s">
        <v>3630</v>
      </c>
      <c r="C72" s="154" t="s">
        <v>3631</v>
      </c>
      <c r="D72" s="154" t="s">
        <v>3632</v>
      </c>
      <c r="E72" s="155">
        <v>6713383</v>
      </c>
      <c r="F72" s="155">
        <v>0</v>
      </c>
      <c r="G72" s="155">
        <v>0</v>
      </c>
      <c r="H72" s="155">
        <v>6713383</v>
      </c>
      <c r="I72" s="126" t="str">
        <f t="shared" si="11"/>
        <v>1</v>
      </c>
      <c r="J72" s="126" t="str">
        <f t="shared" si="12"/>
        <v>11</v>
      </c>
      <c r="K72" s="126" t="str">
        <f t="shared" si="13"/>
        <v>113</v>
      </c>
      <c r="L72" s="126" t="str">
        <f t="shared" si="14"/>
        <v>28</v>
      </c>
      <c r="M72" t="str">
        <f t="shared" si="15"/>
        <v>20</v>
      </c>
      <c r="N72" t="str">
        <f t="shared" si="16"/>
        <v>1120</v>
      </c>
    </row>
    <row r="73" spans="1:14" ht="15" x14ac:dyDescent="0.25">
      <c r="A73" s="154" t="s">
        <v>523</v>
      </c>
      <c r="B73" s="154" t="s">
        <v>3633</v>
      </c>
      <c r="C73" s="154" t="s">
        <v>3634</v>
      </c>
      <c r="D73" s="154" t="s">
        <v>3635</v>
      </c>
      <c r="E73" s="155">
        <v>87674958</v>
      </c>
      <c r="F73" s="155">
        <v>0</v>
      </c>
      <c r="G73" s="155">
        <v>0</v>
      </c>
      <c r="H73" s="155">
        <v>87674958</v>
      </c>
      <c r="I73" s="126" t="str">
        <f t="shared" si="11"/>
        <v>1</v>
      </c>
      <c r="J73" s="126" t="str">
        <f t="shared" si="12"/>
        <v>11</v>
      </c>
      <c r="K73" s="126" t="str">
        <f t="shared" si="13"/>
        <v>113</v>
      </c>
      <c r="L73" s="126" t="str">
        <f t="shared" si="14"/>
        <v>28</v>
      </c>
      <c r="M73" t="str">
        <f t="shared" si="15"/>
        <v>20</v>
      </c>
      <c r="N73" t="str">
        <f t="shared" si="16"/>
        <v>1120</v>
      </c>
    </row>
    <row r="74" spans="1:14" ht="15" x14ac:dyDescent="0.25">
      <c r="A74" s="154" t="s">
        <v>523</v>
      </c>
      <c r="B74" s="154" t="s">
        <v>3350</v>
      </c>
      <c r="C74" s="154" t="s">
        <v>3349</v>
      </c>
      <c r="D74" s="154" t="s">
        <v>3351</v>
      </c>
      <c r="E74" s="155">
        <v>289042451</v>
      </c>
      <c r="F74" s="155">
        <v>0</v>
      </c>
      <c r="G74" s="155">
        <v>0</v>
      </c>
      <c r="H74" s="155">
        <v>289042451</v>
      </c>
      <c r="I74" s="126" t="str">
        <f t="shared" si="11"/>
        <v>1</v>
      </c>
      <c r="J74" s="126" t="str">
        <f t="shared" si="12"/>
        <v>11</v>
      </c>
      <c r="K74" s="126" t="str">
        <f t="shared" si="13"/>
        <v>113</v>
      </c>
      <c r="L74" s="126" t="str">
        <f t="shared" si="14"/>
        <v>28</v>
      </c>
      <c r="M74" t="str">
        <f t="shared" si="15"/>
        <v>20</v>
      </c>
      <c r="N74" t="str">
        <f t="shared" si="16"/>
        <v>1120</v>
      </c>
    </row>
    <row r="75" spans="1:14" ht="15" x14ac:dyDescent="0.25">
      <c r="A75" s="154" t="s">
        <v>523</v>
      </c>
      <c r="B75" s="154" t="s">
        <v>4163</v>
      </c>
      <c r="C75" s="154" t="s">
        <v>4164</v>
      </c>
      <c r="D75" s="154" t="s">
        <v>590</v>
      </c>
      <c r="E75" s="155">
        <v>523737758</v>
      </c>
      <c r="F75" s="155">
        <v>0</v>
      </c>
      <c r="G75" s="155">
        <v>0</v>
      </c>
      <c r="H75" s="155">
        <v>523737758</v>
      </c>
      <c r="I75" s="126" t="str">
        <f t="shared" si="11"/>
        <v>1</v>
      </c>
      <c r="J75" s="126" t="str">
        <f t="shared" si="12"/>
        <v>11</v>
      </c>
      <c r="K75" s="126" t="str">
        <f t="shared" si="13"/>
        <v>113</v>
      </c>
      <c r="L75" s="126" t="str">
        <f t="shared" si="14"/>
        <v>28</v>
      </c>
      <c r="M75" t="str">
        <f t="shared" si="15"/>
        <v>20</v>
      </c>
      <c r="N75" t="str">
        <f t="shared" si="16"/>
        <v>1120</v>
      </c>
    </row>
    <row r="76" spans="1:14" ht="15" x14ac:dyDescent="0.25">
      <c r="A76" s="154" t="s">
        <v>523</v>
      </c>
      <c r="B76" s="154" t="s">
        <v>4165</v>
      </c>
      <c r="C76" s="154" t="s">
        <v>4166</v>
      </c>
      <c r="D76" s="154" t="s">
        <v>4167</v>
      </c>
      <c r="E76" s="155">
        <v>14259536</v>
      </c>
      <c r="F76" s="155">
        <v>0</v>
      </c>
      <c r="G76" s="155">
        <v>0</v>
      </c>
      <c r="H76" s="155">
        <v>14259536</v>
      </c>
      <c r="I76" s="126" t="str">
        <f t="shared" si="11"/>
        <v>1</v>
      </c>
      <c r="J76" s="126" t="str">
        <f t="shared" si="12"/>
        <v>11</v>
      </c>
      <c r="K76" s="126" t="str">
        <f t="shared" si="13"/>
        <v>113</v>
      </c>
      <c r="L76" s="126" t="str">
        <f t="shared" si="14"/>
        <v>28</v>
      </c>
      <c r="M76" t="str">
        <f t="shared" si="15"/>
        <v>20</v>
      </c>
      <c r="N76" t="str">
        <f t="shared" si="16"/>
        <v>1120</v>
      </c>
    </row>
    <row r="77" spans="1:14" ht="15" x14ac:dyDescent="0.25">
      <c r="A77" s="154" t="s">
        <v>523</v>
      </c>
      <c r="B77" s="154" t="s">
        <v>3636</v>
      </c>
      <c r="C77" s="154" t="s">
        <v>3637</v>
      </c>
      <c r="D77" s="154" t="s">
        <v>3638</v>
      </c>
      <c r="E77" s="155">
        <v>7313885</v>
      </c>
      <c r="F77" s="155">
        <v>0</v>
      </c>
      <c r="G77" s="155">
        <v>0</v>
      </c>
      <c r="H77" s="155">
        <v>7313885</v>
      </c>
      <c r="I77" s="126" t="str">
        <f t="shared" si="11"/>
        <v>1</v>
      </c>
      <c r="J77" s="126" t="str">
        <f t="shared" si="12"/>
        <v>11</v>
      </c>
      <c r="K77" s="126" t="str">
        <f t="shared" si="13"/>
        <v>113</v>
      </c>
      <c r="L77" s="126" t="str">
        <f t="shared" si="14"/>
        <v>28</v>
      </c>
      <c r="M77" t="str">
        <f t="shared" si="15"/>
        <v>20</v>
      </c>
      <c r="N77" t="str">
        <f t="shared" si="16"/>
        <v>1120</v>
      </c>
    </row>
    <row r="78" spans="1:14" ht="15" x14ac:dyDescent="0.25">
      <c r="A78" s="154" t="s">
        <v>523</v>
      </c>
      <c r="B78" s="154" t="s">
        <v>3353</v>
      </c>
      <c r="C78" s="154" t="s">
        <v>3352</v>
      </c>
      <c r="D78" s="154" t="s">
        <v>3354</v>
      </c>
      <c r="E78" s="155">
        <v>3485170</v>
      </c>
      <c r="F78" s="155">
        <v>0</v>
      </c>
      <c r="G78" s="155">
        <v>0</v>
      </c>
      <c r="H78" s="155">
        <v>3485170</v>
      </c>
      <c r="I78" s="126" t="str">
        <f t="shared" si="11"/>
        <v>1</v>
      </c>
      <c r="J78" s="126" t="str">
        <f t="shared" si="12"/>
        <v>11</v>
      </c>
      <c r="K78" s="126" t="str">
        <f t="shared" si="13"/>
        <v>113</v>
      </c>
      <c r="L78" s="126" t="str">
        <f t="shared" si="14"/>
        <v>28</v>
      </c>
      <c r="M78" t="str">
        <f t="shared" si="15"/>
        <v>20</v>
      </c>
      <c r="N78" t="str">
        <f t="shared" si="16"/>
        <v>1120</v>
      </c>
    </row>
    <row r="79" spans="1:14" ht="15" x14ac:dyDescent="0.25">
      <c r="A79" s="154" t="s">
        <v>523</v>
      </c>
      <c r="B79" s="154" t="s">
        <v>3639</v>
      </c>
      <c r="C79" s="154" t="s">
        <v>3640</v>
      </c>
      <c r="D79" s="154" t="s">
        <v>3641</v>
      </c>
      <c r="E79" s="155">
        <v>19508336</v>
      </c>
      <c r="F79" s="155">
        <v>0</v>
      </c>
      <c r="G79" s="155">
        <v>0</v>
      </c>
      <c r="H79" s="155">
        <v>19508336</v>
      </c>
      <c r="I79" s="126" t="str">
        <f t="shared" si="11"/>
        <v>1</v>
      </c>
      <c r="J79" s="126" t="str">
        <f t="shared" si="12"/>
        <v>11</v>
      </c>
      <c r="K79" s="126" t="str">
        <f t="shared" si="13"/>
        <v>113</v>
      </c>
      <c r="L79" s="126" t="str">
        <f t="shared" si="14"/>
        <v>28</v>
      </c>
      <c r="M79" t="str">
        <f t="shared" si="15"/>
        <v>20</v>
      </c>
      <c r="N79" t="str">
        <f t="shared" si="16"/>
        <v>1120</v>
      </c>
    </row>
    <row r="80" spans="1:14" ht="15" x14ac:dyDescent="0.25">
      <c r="A80" s="154" t="s">
        <v>523</v>
      </c>
      <c r="B80" s="154" t="s">
        <v>3642</v>
      </c>
      <c r="C80" s="154" t="s">
        <v>3643</v>
      </c>
      <c r="D80" s="154" t="s">
        <v>3644</v>
      </c>
      <c r="E80" s="155">
        <v>-3010352</v>
      </c>
      <c r="F80" s="155">
        <v>0</v>
      </c>
      <c r="G80" s="155">
        <v>0</v>
      </c>
      <c r="H80" s="155">
        <v>-3010352</v>
      </c>
      <c r="I80" s="126" t="str">
        <f t="shared" si="11"/>
        <v>1</v>
      </c>
      <c r="J80" s="126" t="str">
        <f t="shared" si="12"/>
        <v>11</v>
      </c>
      <c r="K80" s="126" t="str">
        <f t="shared" si="13"/>
        <v>121</v>
      </c>
      <c r="L80" s="126" t="str">
        <f t="shared" si="14"/>
        <v>92</v>
      </c>
      <c r="M80" t="str">
        <f t="shared" si="15"/>
        <v>90</v>
      </c>
      <c r="N80" t="str">
        <f t="shared" si="16"/>
        <v>1190</v>
      </c>
    </row>
    <row r="81" spans="1:14" ht="15" x14ac:dyDescent="0.25">
      <c r="A81" s="154" t="s">
        <v>523</v>
      </c>
      <c r="B81" s="154" t="s">
        <v>1302</v>
      </c>
      <c r="C81" s="154" t="s">
        <v>1370</v>
      </c>
      <c r="D81" s="154" t="s">
        <v>591</v>
      </c>
      <c r="E81" s="155">
        <v>165450000000</v>
      </c>
      <c r="F81" s="155">
        <v>0</v>
      </c>
      <c r="G81" s="155">
        <v>0</v>
      </c>
      <c r="H81" s="155">
        <v>165450000000</v>
      </c>
      <c r="I81" s="126" t="str">
        <f t="shared" si="11"/>
        <v>1</v>
      </c>
      <c r="J81" s="126" t="str">
        <f t="shared" si="12"/>
        <v>12</v>
      </c>
      <c r="K81" s="126" t="str">
        <f t="shared" si="13"/>
        <v>123</v>
      </c>
      <c r="L81" s="126" t="str">
        <f t="shared" si="14"/>
        <v>02</v>
      </c>
      <c r="M81" t="str">
        <f t="shared" si="15"/>
        <v>10</v>
      </c>
      <c r="N81" t="str">
        <f t="shared" si="16"/>
        <v>1210</v>
      </c>
    </row>
    <row r="82" spans="1:14" ht="15" x14ac:dyDescent="0.25">
      <c r="A82" s="154" t="s">
        <v>523</v>
      </c>
      <c r="B82" s="154" t="s">
        <v>988</v>
      </c>
      <c r="C82" s="154" t="s">
        <v>1371</v>
      </c>
      <c r="D82" s="154" t="s">
        <v>989</v>
      </c>
      <c r="E82" s="155">
        <v>5710000000</v>
      </c>
      <c r="F82" s="155">
        <v>0</v>
      </c>
      <c r="G82" s="155">
        <v>0</v>
      </c>
      <c r="H82" s="155">
        <v>5710000000</v>
      </c>
      <c r="I82" s="126" t="str">
        <f t="shared" si="11"/>
        <v>1</v>
      </c>
      <c r="J82" s="126" t="str">
        <f t="shared" si="12"/>
        <v>12</v>
      </c>
      <c r="K82" s="126" t="str">
        <f t="shared" si="13"/>
        <v>123</v>
      </c>
      <c r="L82" s="126" t="str">
        <f t="shared" si="14"/>
        <v>14</v>
      </c>
      <c r="M82" t="str">
        <f t="shared" si="15"/>
        <v>10</v>
      </c>
      <c r="N82" t="str">
        <f t="shared" si="16"/>
        <v>1210</v>
      </c>
    </row>
    <row r="83" spans="1:14" ht="15" x14ac:dyDescent="0.25">
      <c r="A83" s="154" t="s">
        <v>523</v>
      </c>
      <c r="B83" s="154" t="s">
        <v>3356</v>
      </c>
      <c r="C83" s="154" t="s">
        <v>3355</v>
      </c>
      <c r="D83" s="154" t="s">
        <v>3357</v>
      </c>
      <c r="E83" s="155">
        <v>284375062500</v>
      </c>
      <c r="F83" s="155">
        <v>0</v>
      </c>
      <c r="G83" s="155">
        <v>0</v>
      </c>
      <c r="H83" s="155">
        <v>284375062500</v>
      </c>
      <c r="I83" s="126" t="str">
        <f t="shared" si="11"/>
        <v>1</v>
      </c>
      <c r="J83" s="126" t="str">
        <f t="shared" si="12"/>
        <v>12</v>
      </c>
      <c r="K83" s="126" t="str">
        <f t="shared" si="13"/>
        <v>127</v>
      </c>
      <c r="L83" s="126" t="str">
        <f t="shared" si="14"/>
        <v>82</v>
      </c>
      <c r="M83" t="str">
        <f t="shared" si="15"/>
        <v>80</v>
      </c>
      <c r="N83" t="str">
        <f t="shared" si="16"/>
        <v>1280</v>
      </c>
    </row>
    <row r="84" spans="1:14" ht="15" x14ac:dyDescent="0.25">
      <c r="A84" s="154" t="s">
        <v>523</v>
      </c>
      <c r="B84" s="154" t="s">
        <v>3359</v>
      </c>
      <c r="C84" s="154" t="s">
        <v>3358</v>
      </c>
      <c r="D84" s="154" t="s">
        <v>3357</v>
      </c>
      <c r="E84" s="155">
        <v>-234725033872</v>
      </c>
      <c r="F84" s="155">
        <v>0</v>
      </c>
      <c r="G84" s="155">
        <v>0</v>
      </c>
      <c r="H84" s="155">
        <v>-234725033872</v>
      </c>
      <c r="I84" s="126" t="str">
        <f t="shared" si="11"/>
        <v>1</v>
      </c>
      <c r="J84" s="126" t="str">
        <f t="shared" si="12"/>
        <v>12</v>
      </c>
      <c r="K84" s="126" t="str">
        <f t="shared" si="13"/>
        <v>127</v>
      </c>
      <c r="L84" s="126" t="str">
        <f t="shared" si="14"/>
        <v>92</v>
      </c>
      <c r="M84" t="str">
        <f t="shared" si="15"/>
        <v>80</v>
      </c>
      <c r="N84" t="str">
        <f t="shared" si="16"/>
        <v>1280</v>
      </c>
    </row>
    <row r="85" spans="1:14" ht="15" x14ac:dyDescent="0.25">
      <c r="A85" s="154" t="s">
        <v>523</v>
      </c>
      <c r="B85" s="154" t="s">
        <v>3361</v>
      </c>
      <c r="C85" s="154" t="s">
        <v>3360</v>
      </c>
      <c r="D85" s="154" t="s">
        <v>1372</v>
      </c>
      <c r="E85" s="155">
        <v>10000000000</v>
      </c>
      <c r="F85" s="155">
        <v>0</v>
      </c>
      <c r="G85" s="155">
        <v>0</v>
      </c>
      <c r="H85" s="155">
        <v>10000000000</v>
      </c>
      <c r="I85" s="126" t="str">
        <f t="shared" si="11"/>
        <v>1</v>
      </c>
      <c r="J85" s="126" t="str">
        <f t="shared" si="12"/>
        <v>13</v>
      </c>
      <c r="K85" s="126" t="str">
        <f t="shared" si="13"/>
        <v>131</v>
      </c>
      <c r="L85" s="126" t="str">
        <f t="shared" si="14"/>
        <v>02</v>
      </c>
      <c r="M85" t="str">
        <f t="shared" si="15"/>
        <v>10</v>
      </c>
      <c r="N85" t="str">
        <f t="shared" si="16"/>
        <v>1310</v>
      </c>
    </row>
    <row r="86" spans="1:14" ht="15" x14ac:dyDescent="0.25">
      <c r="A86" s="154" t="s">
        <v>523</v>
      </c>
      <c r="B86" s="154" t="s">
        <v>3363</v>
      </c>
      <c r="C86" s="154" t="s">
        <v>3362</v>
      </c>
      <c r="D86" s="154" t="s">
        <v>3364</v>
      </c>
      <c r="E86" s="155">
        <v>300000000</v>
      </c>
      <c r="F86" s="155">
        <v>0</v>
      </c>
      <c r="G86" s="155">
        <v>0</v>
      </c>
      <c r="H86" s="155">
        <v>300000000</v>
      </c>
      <c r="I86" s="126" t="str">
        <f t="shared" si="11"/>
        <v>1</v>
      </c>
      <c r="J86" s="126" t="str">
        <f t="shared" si="12"/>
        <v>13</v>
      </c>
      <c r="K86" s="126" t="str">
        <f t="shared" si="13"/>
        <v>131</v>
      </c>
      <c r="L86" s="126" t="str">
        <f t="shared" si="14"/>
        <v>04</v>
      </c>
      <c r="M86" t="str">
        <f t="shared" si="15"/>
        <v>10</v>
      </c>
      <c r="N86" t="str">
        <f t="shared" si="16"/>
        <v>1310</v>
      </c>
    </row>
    <row r="87" spans="1:14" ht="15" x14ac:dyDescent="0.25">
      <c r="A87" s="154" t="s">
        <v>523</v>
      </c>
      <c r="B87" s="154" t="s">
        <v>3366</v>
      </c>
      <c r="C87" s="154" t="s">
        <v>3365</v>
      </c>
      <c r="D87" s="154" t="s">
        <v>3364</v>
      </c>
      <c r="E87" s="155">
        <v>35500000000</v>
      </c>
      <c r="F87" s="155">
        <v>0</v>
      </c>
      <c r="G87" s="155">
        <v>0</v>
      </c>
      <c r="H87" s="155">
        <v>35500000000</v>
      </c>
      <c r="I87" s="126" t="str">
        <f t="shared" si="11"/>
        <v>1</v>
      </c>
      <c r="J87" s="126" t="str">
        <f t="shared" si="12"/>
        <v>13</v>
      </c>
      <c r="K87" s="126" t="str">
        <f t="shared" si="13"/>
        <v>131</v>
      </c>
      <c r="L87" s="126" t="str">
        <f t="shared" si="14"/>
        <v>04</v>
      </c>
      <c r="M87" t="str">
        <f t="shared" si="15"/>
        <v>10</v>
      </c>
      <c r="N87" t="str">
        <f t="shared" si="16"/>
        <v>1310</v>
      </c>
    </row>
    <row r="88" spans="1:14" ht="15" x14ac:dyDescent="0.25">
      <c r="A88" s="154" t="s">
        <v>522</v>
      </c>
      <c r="B88" s="154" t="s">
        <v>1847</v>
      </c>
      <c r="C88" s="154" t="s">
        <v>1848</v>
      </c>
      <c r="D88" s="154" t="s">
        <v>1295</v>
      </c>
      <c r="E88" s="155">
        <v>0</v>
      </c>
      <c r="F88" s="155">
        <v>1421207.8</v>
      </c>
      <c r="G88" s="155">
        <v>10514990665</v>
      </c>
      <c r="H88" s="155">
        <v>10514990665</v>
      </c>
      <c r="I88" s="126" t="str">
        <f t="shared" si="11"/>
        <v>1</v>
      </c>
      <c r="J88" s="126" t="str">
        <f t="shared" si="12"/>
        <v>13</v>
      </c>
      <c r="K88" s="126" t="str">
        <f t="shared" si="13"/>
        <v>419</v>
      </c>
      <c r="L88" s="126" t="str">
        <f t="shared" si="14"/>
        <v>02</v>
      </c>
      <c r="M88" t="str">
        <f t="shared" si="15"/>
        <v>10</v>
      </c>
      <c r="N88" t="str">
        <f t="shared" si="16"/>
        <v>1310</v>
      </c>
    </row>
    <row r="89" spans="1:14" ht="15" x14ac:dyDescent="0.25">
      <c r="A89" s="154" t="s">
        <v>522</v>
      </c>
      <c r="B89" s="154" t="s">
        <v>1849</v>
      </c>
      <c r="C89" s="154" t="s">
        <v>1850</v>
      </c>
      <c r="D89" s="154" t="s">
        <v>1295</v>
      </c>
      <c r="E89" s="155">
        <v>0</v>
      </c>
      <c r="F89" s="155">
        <v>437260.16</v>
      </c>
      <c r="G89" s="155">
        <v>3235126138</v>
      </c>
      <c r="H89" s="155">
        <v>3235126138</v>
      </c>
      <c r="I89" s="126" t="str">
        <f t="shared" si="11"/>
        <v>1</v>
      </c>
      <c r="J89" s="126" t="str">
        <f t="shared" si="12"/>
        <v>13</v>
      </c>
      <c r="K89" s="126" t="str">
        <f t="shared" si="13"/>
        <v>419</v>
      </c>
      <c r="L89" s="126" t="str">
        <f t="shared" si="14"/>
        <v>02</v>
      </c>
      <c r="M89" t="str">
        <f t="shared" si="15"/>
        <v>10</v>
      </c>
      <c r="N89" t="str">
        <f t="shared" si="16"/>
        <v>1310</v>
      </c>
    </row>
    <row r="90" spans="1:14" ht="15" x14ac:dyDescent="0.25">
      <c r="A90" s="154" t="s">
        <v>522</v>
      </c>
      <c r="B90" s="154" t="s">
        <v>1851</v>
      </c>
      <c r="C90" s="154" t="s">
        <v>1852</v>
      </c>
      <c r="D90" s="154" t="s">
        <v>1295</v>
      </c>
      <c r="E90" s="155">
        <v>0</v>
      </c>
      <c r="F90" s="155">
        <v>84742.42</v>
      </c>
      <c r="G90" s="155">
        <v>626977811</v>
      </c>
      <c r="H90" s="155">
        <v>626977811</v>
      </c>
      <c r="I90" s="126" t="str">
        <f t="shared" si="11"/>
        <v>1</v>
      </c>
      <c r="J90" s="126" t="str">
        <f t="shared" si="12"/>
        <v>13</v>
      </c>
      <c r="K90" s="126" t="str">
        <f t="shared" si="13"/>
        <v>419</v>
      </c>
      <c r="L90" s="126" t="str">
        <f t="shared" si="14"/>
        <v>02</v>
      </c>
      <c r="M90" t="str">
        <f t="shared" si="15"/>
        <v>10</v>
      </c>
      <c r="N90" t="str">
        <f t="shared" si="16"/>
        <v>1310</v>
      </c>
    </row>
    <row r="91" spans="1:14" ht="15" x14ac:dyDescent="0.25">
      <c r="A91" s="154" t="s">
        <v>522</v>
      </c>
      <c r="B91" s="154" t="s">
        <v>1727</v>
      </c>
      <c r="C91" s="154" t="s">
        <v>1728</v>
      </c>
      <c r="D91" s="154" t="s">
        <v>991</v>
      </c>
      <c r="E91" s="155">
        <v>0</v>
      </c>
      <c r="F91" s="155">
        <v>348000</v>
      </c>
      <c r="G91" s="155">
        <v>2574723240</v>
      </c>
      <c r="H91" s="155">
        <v>2574723240</v>
      </c>
      <c r="I91" s="126" t="str">
        <f t="shared" si="11"/>
        <v>1</v>
      </c>
      <c r="J91" s="126" t="str">
        <f t="shared" si="12"/>
        <v>13</v>
      </c>
      <c r="K91" s="126" t="str">
        <f t="shared" si="13"/>
        <v>153</v>
      </c>
      <c r="L91" s="126" t="str">
        <f t="shared" si="14"/>
        <v>04</v>
      </c>
      <c r="M91" t="str">
        <f t="shared" si="15"/>
        <v>20</v>
      </c>
      <c r="N91" t="str">
        <f t="shared" si="16"/>
        <v>1320</v>
      </c>
    </row>
    <row r="92" spans="1:14" ht="15" x14ac:dyDescent="0.25">
      <c r="A92" s="154" t="s">
        <v>523</v>
      </c>
      <c r="B92" s="154" t="s">
        <v>990</v>
      </c>
      <c r="C92" s="154" t="s">
        <v>1373</v>
      </c>
      <c r="D92" s="154" t="s">
        <v>991</v>
      </c>
      <c r="E92" s="155">
        <v>71500000000</v>
      </c>
      <c r="F92" s="155">
        <v>0</v>
      </c>
      <c r="G92" s="155">
        <v>0</v>
      </c>
      <c r="H92" s="155">
        <v>71500000000</v>
      </c>
      <c r="I92" s="126" t="str">
        <f t="shared" si="11"/>
        <v>1</v>
      </c>
      <c r="J92" s="126" t="str">
        <f t="shared" si="12"/>
        <v>13</v>
      </c>
      <c r="K92" s="126" t="str">
        <f t="shared" si="13"/>
        <v>153</v>
      </c>
      <c r="L92" s="126" t="str">
        <f t="shared" si="14"/>
        <v>04</v>
      </c>
      <c r="M92" t="str">
        <f t="shared" si="15"/>
        <v>20</v>
      </c>
      <c r="N92" t="str">
        <f t="shared" si="16"/>
        <v>1320</v>
      </c>
    </row>
    <row r="93" spans="1:14" ht="15" x14ac:dyDescent="0.25">
      <c r="A93" s="154" t="s">
        <v>523</v>
      </c>
      <c r="B93" s="154" t="s">
        <v>992</v>
      </c>
      <c r="C93" s="154" t="s">
        <v>1374</v>
      </c>
      <c r="D93" s="154" t="s">
        <v>993</v>
      </c>
      <c r="E93" s="155">
        <v>871386175</v>
      </c>
      <c r="F93" s="155">
        <v>0</v>
      </c>
      <c r="G93" s="155">
        <v>0</v>
      </c>
      <c r="H93" s="155">
        <v>871386175</v>
      </c>
      <c r="I93" s="126" t="str">
        <f t="shared" si="11"/>
        <v>1</v>
      </c>
      <c r="J93" s="126" t="str">
        <f t="shared" si="12"/>
        <v>13</v>
      </c>
      <c r="K93" s="126" t="str">
        <f t="shared" si="13"/>
        <v>159</v>
      </c>
      <c r="L93" s="126" t="str">
        <f t="shared" si="14"/>
        <v>02</v>
      </c>
      <c r="M93" t="str">
        <f t="shared" si="15"/>
        <v>20</v>
      </c>
      <c r="N93" t="str">
        <f t="shared" si="16"/>
        <v>1320</v>
      </c>
    </row>
    <row r="94" spans="1:14" ht="15" x14ac:dyDescent="0.25">
      <c r="A94" s="154" t="s">
        <v>523</v>
      </c>
      <c r="B94" s="154" t="s">
        <v>3368</v>
      </c>
      <c r="C94" s="154" t="s">
        <v>3367</v>
      </c>
      <c r="D94" s="154" t="s">
        <v>3369</v>
      </c>
      <c r="E94" s="155">
        <v>1573260277</v>
      </c>
      <c r="F94" s="155">
        <v>0</v>
      </c>
      <c r="G94" s="155">
        <v>0</v>
      </c>
      <c r="H94" s="155">
        <v>1573260277</v>
      </c>
      <c r="I94" s="126" t="str">
        <f t="shared" si="11"/>
        <v>1</v>
      </c>
      <c r="J94" s="126" t="str">
        <f t="shared" si="12"/>
        <v>13</v>
      </c>
      <c r="K94" s="126" t="str">
        <f t="shared" si="13"/>
        <v>161</v>
      </c>
      <c r="L94" s="126" t="str">
        <f t="shared" si="14"/>
        <v>82</v>
      </c>
      <c r="M94" t="str">
        <f t="shared" si="15"/>
        <v>80</v>
      </c>
      <c r="N94" t="str">
        <f t="shared" si="16"/>
        <v>1380</v>
      </c>
    </row>
    <row r="95" spans="1:14" ht="15" x14ac:dyDescent="0.25">
      <c r="A95" s="154" t="s">
        <v>523</v>
      </c>
      <c r="B95" s="154" t="s">
        <v>3371</v>
      </c>
      <c r="C95" s="154" t="s">
        <v>3370</v>
      </c>
      <c r="D95" s="154" t="s">
        <v>3369</v>
      </c>
      <c r="E95" s="155">
        <v>9202651134</v>
      </c>
      <c r="F95" s="155">
        <v>0</v>
      </c>
      <c r="G95" s="155">
        <v>0</v>
      </c>
      <c r="H95" s="155">
        <v>9202651134</v>
      </c>
      <c r="I95" s="126" t="str">
        <f t="shared" si="11"/>
        <v>1</v>
      </c>
      <c r="J95" s="126" t="str">
        <f t="shared" si="12"/>
        <v>13</v>
      </c>
      <c r="K95" s="126" t="str">
        <f t="shared" si="13"/>
        <v>161</v>
      </c>
      <c r="L95" s="126" t="str">
        <f t="shared" si="14"/>
        <v>82</v>
      </c>
      <c r="M95" t="str">
        <f t="shared" si="15"/>
        <v>80</v>
      </c>
      <c r="N95" t="str">
        <f t="shared" si="16"/>
        <v>1380</v>
      </c>
    </row>
    <row r="96" spans="1:14" ht="15" x14ac:dyDescent="0.25">
      <c r="A96" s="154" t="s">
        <v>522</v>
      </c>
      <c r="B96" s="154" t="s">
        <v>1853</v>
      </c>
      <c r="C96" s="154" t="s">
        <v>1854</v>
      </c>
      <c r="D96" s="154" t="s">
        <v>1855</v>
      </c>
      <c r="E96" s="155">
        <v>0</v>
      </c>
      <c r="F96" s="155">
        <v>131186</v>
      </c>
      <c r="G96" s="155">
        <v>970596675</v>
      </c>
      <c r="H96" s="155">
        <v>970596675</v>
      </c>
      <c r="I96" s="126" t="str">
        <f t="shared" si="11"/>
        <v>1</v>
      </c>
      <c r="J96" s="126" t="str">
        <f t="shared" si="12"/>
        <v>13</v>
      </c>
      <c r="K96" s="126" t="str">
        <f t="shared" si="13"/>
        <v>161</v>
      </c>
      <c r="L96" s="126" t="str">
        <f t="shared" si="14"/>
        <v>82</v>
      </c>
      <c r="M96" t="str">
        <f t="shared" si="15"/>
        <v>80</v>
      </c>
      <c r="N96" t="str">
        <f t="shared" si="16"/>
        <v>1380</v>
      </c>
    </row>
    <row r="97" spans="1:14" ht="15" x14ac:dyDescent="0.25">
      <c r="A97" s="154" t="s">
        <v>522</v>
      </c>
      <c r="B97" s="154" t="s">
        <v>1856</v>
      </c>
      <c r="C97" s="154" t="s">
        <v>1857</v>
      </c>
      <c r="D97" s="154" t="s">
        <v>1858</v>
      </c>
      <c r="E97" s="155">
        <v>0</v>
      </c>
      <c r="F97" s="155">
        <v>102435</v>
      </c>
      <c r="G97" s="155">
        <v>757878664</v>
      </c>
      <c r="H97" s="155">
        <v>757878664</v>
      </c>
      <c r="I97" s="126" t="str">
        <f t="shared" si="11"/>
        <v>1</v>
      </c>
      <c r="J97" s="126" t="str">
        <f t="shared" si="12"/>
        <v>13</v>
      </c>
      <c r="K97" s="126" t="str">
        <f t="shared" si="13"/>
        <v>161</v>
      </c>
      <c r="L97" s="126" t="str">
        <f t="shared" si="14"/>
        <v>82</v>
      </c>
      <c r="M97" t="str">
        <f t="shared" si="15"/>
        <v>80</v>
      </c>
      <c r="N97" t="str">
        <f t="shared" si="16"/>
        <v>1380</v>
      </c>
    </row>
    <row r="98" spans="1:14" ht="15" x14ac:dyDescent="0.25">
      <c r="A98" s="154" t="s">
        <v>522</v>
      </c>
      <c r="B98" s="154" t="s">
        <v>1859</v>
      </c>
      <c r="C98" s="154" t="s">
        <v>1860</v>
      </c>
      <c r="D98" s="154" t="s">
        <v>1861</v>
      </c>
      <c r="E98" s="155">
        <v>0</v>
      </c>
      <c r="F98" s="155">
        <v>5257.58</v>
      </c>
      <c r="G98" s="155">
        <v>38898889</v>
      </c>
      <c r="H98" s="155">
        <v>38898889</v>
      </c>
      <c r="I98" s="126" t="str">
        <f t="shared" si="11"/>
        <v>1</v>
      </c>
      <c r="J98" s="126" t="str">
        <f t="shared" si="12"/>
        <v>13</v>
      </c>
      <c r="K98" s="126" t="str">
        <f t="shared" si="13"/>
        <v>161</v>
      </c>
      <c r="L98" s="126" t="str">
        <f t="shared" si="14"/>
        <v>82</v>
      </c>
      <c r="M98" t="str">
        <f t="shared" si="15"/>
        <v>80</v>
      </c>
      <c r="N98" t="str">
        <f t="shared" si="16"/>
        <v>1380</v>
      </c>
    </row>
    <row r="99" spans="1:14" ht="15" x14ac:dyDescent="0.25">
      <c r="A99" s="154" t="s">
        <v>523</v>
      </c>
      <c r="B99" s="154" t="s">
        <v>3373</v>
      </c>
      <c r="C99" s="154" t="s">
        <v>3372</v>
      </c>
      <c r="D99" s="154" t="s">
        <v>3374</v>
      </c>
      <c r="E99" s="155">
        <v>-1314721149</v>
      </c>
      <c r="F99" s="155">
        <v>0</v>
      </c>
      <c r="G99" s="155">
        <v>0</v>
      </c>
      <c r="H99" s="155">
        <v>-1314721149</v>
      </c>
      <c r="I99" s="126" t="str">
        <f t="shared" si="11"/>
        <v>1</v>
      </c>
      <c r="J99" s="126" t="str">
        <f t="shared" si="12"/>
        <v>13</v>
      </c>
      <c r="K99" s="126" t="str">
        <f t="shared" si="13"/>
        <v>161</v>
      </c>
      <c r="L99" s="126" t="str">
        <f t="shared" si="14"/>
        <v>94</v>
      </c>
      <c r="M99" t="str">
        <f t="shared" si="15"/>
        <v>80</v>
      </c>
      <c r="N99" t="str">
        <f t="shared" si="16"/>
        <v>1380</v>
      </c>
    </row>
    <row r="100" spans="1:14" ht="15" x14ac:dyDescent="0.25">
      <c r="A100" s="154" t="s">
        <v>523</v>
      </c>
      <c r="B100" s="154" t="s">
        <v>3376</v>
      </c>
      <c r="C100" s="154" t="s">
        <v>3375</v>
      </c>
      <c r="D100" s="154" t="s">
        <v>3377</v>
      </c>
      <c r="E100" s="155">
        <v>-7570735352</v>
      </c>
      <c r="F100" s="155">
        <v>0</v>
      </c>
      <c r="G100" s="155">
        <v>0</v>
      </c>
      <c r="H100" s="155">
        <v>-7570735352</v>
      </c>
      <c r="I100" s="126" t="str">
        <f t="shared" si="11"/>
        <v>1</v>
      </c>
      <c r="J100" s="126" t="str">
        <f t="shared" si="12"/>
        <v>13</v>
      </c>
      <c r="K100" s="126" t="str">
        <f t="shared" si="13"/>
        <v>161</v>
      </c>
      <c r="L100" s="126" t="str">
        <f t="shared" si="14"/>
        <v>94</v>
      </c>
      <c r="M100" t="str">
        <f t="shared" si="15"/>
        <v>80</v>
      </c>
      <c r="N100" t="str">
        <f t="shared" si="16"/>
        <v>1380</v>
      </c>
    </row>
    <row r="101" spans="1:14" ht="15" x14ac:dyDescent="0.25">
      <c r="A101" s="154" t="s">
        <v>522</v>
      </c>
      <c r="B101" s="154" t="s">
        <v>1862</v>
      </c>
      <c r="C101" s="154" t="s">
        <v>1863</v>
      </c>
      <c r="D101" s="154" t="s">
        <v>1855</v>
      </c>
      <c r="E101" s="155">
        <v>0</v>
      </c>
      <c r="F101" s="155">
        <v>-82961.210000000006</v>
      </c>
      <c r="G101" s="155">
        <v>-613799297</v>
      </c>
      <c r="H101" s="155">
        <v>-613799297</v>
      </c>
      <c r="I101" s="126" t="str">
        <f t="shared" si="11"/>
        <v>1</v>
      </c>
      <c r="J101" s="126" t="str">
        <f t="shared" si="12"/>
        <v>13</v>
      </c>
      <c r="K101" s="126" t="str">
        <f t="shared" si="13"/>
        <v>161</v>
      </c>
      <c r="L101" s="126" t="str">
        <f t="shared" si="14"/>
        <v>94</v>
      </c>
      <c r="M101" t="str">
        <f t="shared" si="15"/>
        <v>80</v>
      </c>
      <c r="N101" t="str">
        <f t="shared" si="16"/>
        <v>1380</v>
      </c>
    </row>
    <row r="102" spans="1:14" ht="15" x14ac:dyDescent="0.25">
      <c r="A102" s="154" t="s">
        <v>522</v>
      </c>
      <c r="B102" s="154" t="s">
        <v>1864</v>
      </c>
      <c r="C102" s="154" t="s">
        <v>1865</v>
      </c>
      <c r="D102" s="154" t="s">
        <v>1858</v>
      </c>
      <c r="E102" s="155">
        <v>0</v>
      </c>
      <c r="F102" s="155">
        <v>-48369.67</v>
      </c>
      <c r="G102" s="155">
        <v>-357869292</v>
      </c>
      <c r="H102" s="155">
        <v>-357869292</v>
      </c>
      <c r="I102" s="126" t="str">
        <f t="shared" si="11"/>
        <v>1</v>
      </c>
      <c r="J102" s="126" t="str">
        <f t="shared" si="12"/>
        <v>13</v>
      </c>
      <c r="K102" s="126" t="str">
        <f t="shared" si="13"/>
        <v>161</v>
      </c>
      <c r="L102" s="126" t="str">
        <f t="shared" si="14"/>
        <v>94</v>
      </c>
      <c r="M102" t="str">
        <f t="shared" si="15"/>
        <v>80</v>
      </c>
      <c r="N102" t="str">
        <f t="shared" si="16"/>
        <v>1380</v>
      </c>
    </row>
    <row r="103" spans="1:14" ht="15" x14ac:dyDescent="0.25">
      <c r="A103" s="154" t="s">
        <v>523</v>
      </c>
      <c r="B103" s="154" t="s">
        <v>4168</v>
      </c>
      <c r="C103" s="154" t="s">
        <v>4169</v>
      </c>
      <c r="D103" s="154" t="s">
        <v>2311</v>
      </c>
      <c r="E103" s="155">
        <v>521755104</v>
      </c>
      <c r="F103" s="155">
        <v>0</v>
      </c>
      <c r="G103" s="155">
        <v>0</v>
      </c>
      <c r="H103" s="155">
        <v>521755104</v>
      </c>
      <c r="I103" s="126" t="str">
        <f t="shared" si="11"/>
        <v>1</v>
      </c>
      <c r="J103" s="126" t="str">
        <f t="shared" si="12"/>
        <v>14</v>
      </c>
      <c r="K103" s="126" t="str">
        <f t="shared" si="13"/>
        <v>169</v>
      </c>
      <c r="L103" s="126" t="str">
        <f t="shared" si="14"/>
        <v>02</v>
      </c>
      <c r="M103" t="str">
        <f t="shared" si="15"/>
        <v>10</v>
      </c>
      <c r="N103" t="str">
        <f t="shared" si="16"/>
        <v>1410</v>
      </c>
    </row>
    <row r="104" spans="1:14" ht="15" x14ac:dyDescent="0.25">
      <c r="A104" s="154" t="s">
        <v>522</v>
      </c>
      <c r="B104" s="154" t="s">
        <v>4170</v>
      </c>
      <c r="C104" s="154" t="s">
        <v>4171</v>
      </c>
      <c r="D104" s="154" t="s">
        <v>2321</v>
      </c>
      <c r="E104" s="155">
        <v>0</v>
      </c>
      <c r="F104" s="155">
        <v>808800.66</v>
      </c>
      <c r="G104" s="155">
        <v>5984016827</v>
      </c>
      <c r="H104" s="155">
        <v>5984016827</v>
      </c>
      <c r="I104" s="126" t="str">
        <f t="shared" si="11"/>
        <v>1</v>
      </c>
      <c r="J104" s="126" t="str">
        <f t="shared" si="12"/>
        <v>14</v>
      </c>
      <c r="K104" s="126" t="str">
        <f t="shared" si="13"/>
        <v>169</v>
      </c>
      <c r="L104" s="126" t="str">
        <f t="shared" si="14"/>
        <v>02</v>
      </c>
      <c r="M104" t="str">
        <f t="shared" si="15"/>
        <v>10</v>
      </c>
      <c r="N104" t="str">
        <f t="shared" si="16"/>
        <v>1410</v>
      </c>
    </row>
    <row r="105" spans="1:14" ht="15" x14ac:dyDescent="0.25">
      <c r="A105" s="154" t="s">
        <v>522</v>
      </c>
      <c r="B105" s="154" t="s">
        <v>1867</v>
      </c>
      <c r="C105" s="154" t="s">
        <v>1868</v>
      </c>
      <c r="D105" s="154" t="s">
        <v>1869</v>
      </c>
      <c r="E105" s="155">
        <v>0</v>
      </c>
      <c r="F105" s="155">
        <v>1957858.85</v>
      </c>
      <c r="G105" s="155">
        <v>14485473223</v>
      </c>
      <c r="H105" s="155">
        <v>14485473223</v>
      </c>
      <c r="I105" s="126" t="str">
        <f t="shared" si="11"/>
        <v>1</v>
      </c>
      <c r="J105" s="126" t="str">
        <f t="shared" si="12"/>
        <v>14</v>
      </c>
      <c r="K105" s="126" t="str">
        <f t="shared" si="13"/>
        <v>169</v>
      </c>
      <c r="L105" s="126" t="str">
        <f t="shared" si="14"/>
        <v>02</v>
      </c>
      <c r="M105" t="str">
        <f t="shared" si="15"/>
        <v>10</v>
      </c>
      <c r="N105" t="str">
        <f t="shared" si="16"/>
        <v>1410</v>
      </c>
    </row>
    <row r="106" spans="1:14" ht="15" x14ac:dyDescent="0.25">
      <c r="A106" s="154" t="s">
        <v>522</v>
      </c>
      <c r="B106" s="154" t="s">
        <v>1870</v>
      </c>
      <c r="C106" s="154" t="s">
        <v>1871</v>
      </c>
      <c r="D106" s="154" t="s">
        <v>1872</v>
      </c>
      <c r="E106" s="155">
        <v>0</v>
      </c>
      <c r="F106" s="155">
        <v>6110583.9000000004</v>
      </c>
      <c r="G106" s="155">
        <v>45209949360</v>
      </c>
      <c r="H106" s="155">
        <v>45209949360</v>
      </c>
      <c r="I106" s="126" t="str">
        <f t="shared" si="11"/>
        <v>1</v>
      </c>
      <c r="J106" s="126" t="str">
        <f t="shared" si="12"/>
        <v>14</v>
      </c>
      <c r="K106" s="126" t="str">
        <f t="shared" si="13"/>
        <v>169</v>
      </c>
      <c r="L106" s="126" t="str">
        <f t="shared" si="14"/>
        <v>02</v>
      </c>
      <c r="M106" t="str">
        <f t="shared" si="15"/>
        <v>10</v>
      </c>
      <c r="N106" t="str">
        <f t="shared" si="16"/>
        <v>1410</v>
      </c>
    </row>
    <row r="107" spans="1:14" ht="15" x14ac:dyDescent="0.25">
      <c r="A107" s="154" t="s">
        <v>523</v>
      </c>
      <c r="B107" s="154" t="s">
        <v>1875</v>
      </c>
      <c r="C107" s="154" t="s">
        <v>1876</v>
      </c>
      <c r="D107" s="154" t="s">
        <v>1877</v>
      </c>
      <c r="E107" s="155">
        <v>5260903273</v>
      </c>
      <c r="F107" s="155">
        <v>0</v>
      </c>
      <c r="G107" s="155">
        <v>0</v>
      </c>
      <c r="H107" s="155">
        <v>5260903273</v>
      </c>
      <c r="I107" s="126" t="str">
        <f t="shared" si="11"/>
        <v>1</v>
      </c>
      <c r="J107" s="126" t="str">
        <f t="shared" si="12"/>
        <v>14</v>
      </c>
      <c r="K107" s="126" t="str">
        <f t="shared" si="13"/>
        <v>169</v>
      </c>
      <c r="L107" s="126" t="str">
        <f t="shared" si="14"/>
        <v>02</v>
      </c>
      <c r="M107" t="str">
        <f t="shared" si="15"/>
        <v>10</v>
      </c>
      <c r="N107" t="str">
        <f t="shared" si="16"/>
        <v>1410</v>
      </c>
    </row>
    <row r="108" spans="1:14" ht="15" x14ac:dyDescent="0.25">
      <c r="A108" s="154" t="s">
        <v>523</v>
      </c>
      <c r="B108" s="154" t="s">
        <v>1878</v>
      </c>
      <c r="C108" s="154" t="s">
        <v>1879</v>
      </c>
      <c r="D108" s="154" t="s">
        <v>1880</v>
      </c>
      <c r="E108" s="155">
        <v>740958695</v>
      </c>
      <c r="F108" s="155">
        <v>0</v>
      </c>
      <c r="G108" s="155">
        <v>0</v>
      </c>
      <c r="H108" s="155">
        <v>740958695</v>
      </c>
      <c r="I108" s="126" t="str">
        <f t="shared" si="11"/>
        <v>1</v>
      </c>
      <c r="J108" s="126" t="str">
        <f t="shared" si="12"/>
        <v>14</v>
      </c>
      <c r="K108" s="126" t="str">
        <f t="shared" si="13"/>
        <v>169</v>
      </c>
      <c r="L108" s="126" t="str">
        <f t="shared" si="14"/>
        <v>02</v>
      </c>
      <c r="M108" t="str">
        <f t="shared" si="15"/>
        <v>10</v>
      </c>
      <c r="N108" t="str">
        <f t="shared" si="16"/>
        <v>1410</v>
      </c>
    </row>
    <row r="109" spans="1:14" ht="15" x14ac:dyDescent="0.25">
      <c r="A109" s="154" t="s">
        <v>522</v>
      </c>
      <c r="B109" s="154" t="s">
        <v>1882</v>
      </c>
      <c r="C109" s="154" t="s">
        <v>1883</v>
      </c>
      <c r="D109" s="154" t="s">
        <v>1884</v>
      </c>
      <c r="E109" s="155">
        <v>0</v>
      </c>
      <c r="F109" s="155">
        <v>82914.399999999994</v>
      </c>
      <c r="G109" s="155">
        <v>613452967</v>
      </c>
      <c r="H109" s="155">
        <v>613452967</v>
      </c>
      <c r="I109" s="126" t="str">
        <f t="shared" si="11"/>
        <v>1</v>
      </c>
      <c r="J109" s="126" t="str">
        <f t="shared" si="12"/>
        <v>14</v>
      </c>
      <c r="K109" s="126" t="str">
        <f t="shared" si="13"/>
        <v>169</v>
      </c>
      <c r="L109" s="126" t="str">
        <f t="shared" si="14"/>
        <v>02</v>
      </c>
      <c r="M109" t="str">
        <f t="shared" si="15"/>
        <v>10</v>
      </c>
      <c r="N109" t="str">
        <f t="shared" si="16"/>
        <v>1410</v>
      </c>
    </row>
    <row r="110" spans="1:14" ht="15" x14ac:dyDescent="0.25">
      <c r="A110" s="154" t="s">
        <v>523</v>
      </c>
      <c r="B110" s="154" t="s">
        <v>4172</v>
      </c>
      <c r="C110" s="154" t="s">
        <v>4173</v>
      </c>
      <c r="D110" s="154" t="s">
        <v>1886</v>
      </c>
      <c r="E110" s="155">
        <v>20539000</v>
      </c>
      <c r="F110" s="155">
        <v>0</v>
      </c>
      <c r="G110" s="155">
        <v>0</v>
      </c>
      <c r="H110" s="155">
        <v>20539000</v>
      </c>
      <c r="I110" s="126" t="str">
        <f t="shared" si="11"/>
        <v>1</v>
      </c>
      <c r="J110" s="126" t="str">
        <f t="shared" si="12"/>
        <v>14</v>
      </c>
      <c r="K110" s="126" t="str">
        <f t="shared" si="13"/>
        <v>169</v>
      </c>
      <c r="L110" s="126" t="str">
        <f t="shared" si="14"/>
        <v>02</v>
      </c>
      <c r="M110" t="str">
        <f t="shared" si="15"/>
        <v>10</v>
      </c>
      <c r="N110" t="str">
        <f t="shared" si="16"/>
        <v>1410</v>
      </c>
    </row>
    <row r="111" spans="1:14" ht="15" x14ac:dyDescent="0.25">
      <c r="A111" s="154" t="s">
        <v>523</v>
      </c>
      <c r="B111" s="154" t="s">
        <v>4174</v>
      </c>
      <c r="C111" s="154" t="s">
        <v>4175</v>
      </c>
      <c r="D111" s="154" t="s">
        <v>1887</v>
      </c>
      <c r="E111" s="155">
        <v>20659000</v>
      </c>
      <c r="F111" s="155">
        <v>0</v>
      </c>
      <c r="G111" s="155">
        <v>0</v>
      </c>
      <c r="H111" s="155">
        <v>20659000</v>
      </c>
      <c r="I111" s="126" t="str">
        <f t="shared" si="11"/>
        <v>1</v>
      </c>
      <c r="J111" s="126" t="str">
        <f t="shared" si="12"/>
        <v>14</v>
      </c>
      <c r="K111" s="126" t="str">
        <f t="shared" si="13"/>
        <v>169</v>
      </c>
      <c r="L111" s="126" t="str">
        <f t="shared" si="14"/>
        <v>02</v>
      </c>
      <c r="M111" t="str">
        <f t="shared" si="15"/>
        <v>10</v>
      </c>
      <c r="N111" t="str">
        <f t="shared" si="16"/>
        <v>1410</v>
      </c>
    </row>
    <row r="112" spans="1:14" ht="15" x14ac:dyDescent="0.25">
      <c r="A112" s="154" t="s">
        <v>523</v>
      </c>
      <c r="B112" s="154" t="s">
        <v>1888</v>
      </c>
      <c r="C112" s="154" t="s">
        <v>1889</v>
      </c>
      <c r="D112" s="154" t="s">
        <v>1890</v>
      </c>
      <c r="E112" s="155">
        <v>430917000</v>
      </c>
      <c r="F112" s="155">
        <v>0</v>
      </c>
      <c r="G112" s="155">
        <v>0</v>
      </c>
      <c r="H112" s="155">
        <v>430917000</v>
      </c>
      <c r="I112" s="126" t="str">
        <f t="shared" si="11"/>
        <v>1</v>
      </c>
      <c r="J112" s="126" t="str">
        <f t="shared" si="12"/>
        <v>14</v>
      </c>
      <c r="K112" s="126" t="str">
        <f t="shared" si="13"/>
        <v>169</v>
      </c>
      <c r="L112" s="126" t="str">
        <f t="shared" si="14"/>
        <v>02</v>
      </c>
      <c r="M112" t="str">
        <f t="shared" si="15"/>
        <v>10</v>
      </c>
      <c r="N112" t="str">
        <f t="shared" si="16"/>
        <v>1410</v>
      </c>
    </row>
    <row r="113" spans="1:14" ht="15" x14ac:dyDescent="0.25">
      <c r="A113" s="154" t="s">
        <v>523</v>
      </c>
      <c r="B113" s="154" t="s">
        <v>1891</v>
      </c>
      <c r="C113" s="154" t="s">
        <v>1892</v>
      </c>
      <c r="D113" s="154" t="s">
        <v>1893</v>
      </c>
      <c r="E113" s="155">
        <v>1246550768</v>
      </c>
      <c r="F113" s="155">
        <v>0</v>
      </c>
      <c r="G113" s="155">
        <v>0</v>
      </c>
      <c r="H113" s="155">
        <v>1246550768</v>
      </c>
      <c r="I113" s="126" t="str">
        <f t="shared" si="11"/>
        <v>1</v>
      </c>
      <c r="J113" s="126" t="str">
        <f t="shared" si="12"/>
        <v>14</v>
      </c>
      <c r="K113" s="126" t="str">
        <f t="shared" si="13"/>
        <v>169</v>
      </c>
      <c r="L113" s="126" t="str">
        <f t="shared" si="14"/>
        <v>02</v>
      </c>
      <c r="M113" t="str">
        <f t="shared" si="15"/>
        <v>10</v>
      </c>
      <c r="N113" t="str">
        <f t="shared" si="16"/>
        <v>1410</v>
      </c>
    </row>
    <row r="114" spans="1:14" ht="15" x14ac:dyDescent="0.25">
      <c r="A114" s="154" t="s">
        <v>523</v>
      </c>
      <c r="B114" s="154" t="s">
        <v>1894</v>
      </c>
      <c r="C114" s="154" t="s">
        <v>1895</v>
      </c>
      <c r="D114" s="154" t="s">
        <v>1896</v>
      </c>
      <c r="E114" s="155">
        <v>673096315</v>
      </c>
      <c r="F114" s="155">
        <v>0</v>
      </c>
      <c r="G114" s="155">
        <v>0</v>
      </c>
      <c r="H114" s="155">
        <v>673096315</v>
      </c>
      <c r="I114" s="126" t="str">
        <f t="shared" si="11"/>
        <v>1</v>
      </c>
      <c r="J114" s="126" t="str">
        <f t="shared" si="12"/>
        <v>14</v>
      </c>
      <c r="K114" s="126" t="str">
        <f t="shared" si="13"/>
        <v>169</v>
      </c>
      <c r="L114" s="126" t="str">
        <f t="shared" si="14"/>
        <v>02</v>
      </c>
      <c r="M114" t="str">
        <f t="shared" si="15"/>
        <v>10</v>
      </c>
      <c r="N114" t="str">
        <f t="shared" si="16"/>
        <v>1410</v>
      </c>
    </row>
    <row r="115" spans="1:14" ht="15" x14ac:dyDescent="0.25">
      <c r="A115" s="154" t="s">
        <v>523</v>
      </c>
      <c r="B115" s="154" t="s">
        <v>1897</v>
      </c>
      <c r="C115" s="154" t="s">
        <v>1898</v>
      </c>
      <c r="D115" s="154" t="s">
        <v>1899</v>
      </c>
      <c r="E115" s="155">
        <v>71235153</v>
      </c>
      <c r="F115" s="155">
        <v>0</v>
      </c>
      <c r="G115" s="155">
        <v>0</v>
      </c>
      <c r="H115" s="155">
        <v>71235153</v>
      </c>
      <c r="I115" s="126" t="str">
        <f t="shared" si="11"/>
        <v>1</v>
      </c>
      <c r="J115" s="126" t="str">
        <f t="shared" si="12"/>
        <v>14</v>
      </c>
      <c r="K115" s="126" t="str">
        <f t="shared" si="13"/>
        <v>169</v>
      </c>
      <c r="L115" s="126" t="str">
        <f t="shared" si="14"/>
        <v>02</v>
      </c>
      <c r="M115" t="str">
        <f t="shared" si="15"/>
        <v>10</v>
      </c>
      <c r="N115" t="str">
        <f t="shared" si="16"/>
        <v>1410</v>
      </c>
    </row>
    <row r="116" spans="1:14" ht="15" x14ac:dyDescent="0.25">
      <c r="A116" s="154" t="s">
        <v>523</v>
      </c>
      <c r="B116" s="154" t="s">
        <v>1900</v>
      </c>
      <c r="C116" s="154" t="s">
        <v>1901</v>
      </c>
      <c r="D116" s="154" t="s">
        <v>599</v>
      </c>
      <c r="E116" s="155">
        <v>3522155260</v>
      </c>
      <c r="F116" s="155">
        <v>0</v>
      </c>
      <c r="G116" s="155">
        <v>0</v>
      </c>
      <c r="H116" s="155">
        <v>3522155260</v>
      </c>
      <c r="I116" s="126" t="str">
        <f t="shared" si="11"/>
        <v>1</v>
      </c>
      <c r="J116" s="126" t="str">
        <f t="shared" si="12"/>
        <v>14</v>
      </c>
      <c r="K116" s="126" t="str">
        <f t="shared" si="13"/>
        <v>169</v>
      </c>
      <c r="L116" s="126" t="str">
        <f t="shared" si="14"/>
        <v>02</v>
      </c>
      <c r="M116" t="str">
        <f t="shared" si="15"/>
        <v>10</v>
      </c>
      <c r="N116" t="str">
        <f t="shared" si="16"/>
        <v>1410</v>
      </c>
    </row>
    <row r="117" spans="1:14" ht="15" x14ac:dyDescent="0.25">
      <c r="A117" s="154" t="s">
        <v>522</v>
      </c>
      <c r="B117" s="154" t="s">
        <v>3645</v>
      </c>
      <c r="C117" s="154" t="s">
        <v>3646</v>
      </c>
      <c r="D117" s="154" t="s">
        <v>1927</v>
      </c>
      <c r="E117" s="155">
        <v>0</v>
      </c>
      <c r="F117" s="155">
        <v>124989.71</v>
      </c>
      <c r="G117" s="155">
        <v>924752618</v>
      </c>
      <c r="H117" s="155">
        <v>924752618</v>
      </c>
      <c r="I117" s="126" t="str">
        <f t="shared" si="11"/>
        <v>1</v>
      </c>
      <c r="J117" s="126" t="str">
        <f t="shared" si="12"/>
        <v>14</v>
      </c>
      <c r="K117" s="126" t="str">
        <f t="shared" si="13"/>
        <v>169</v>
      </c>
      <c r="L117" s="126" t="str">
        <f t="shared" si="14"/>
        <v>04</v>
      </c>
      <c r="M117" t="str">
        <f t="shared" si="15"/>
        <v>10</v>
      </c>
      <c r="N117" t="str">
        <f t="shared" si="16"/>
        <v>1410</v>
      </c>
    </row>
    <row r="118" spans="1:14" ht="15" x14ac:dyDescent="0.25">
      <c r="A118" s="154" t="s">
        <v>522</v>
      </c>
      <c r="B118" s="154" t="s">
        <v>4176</v>
      </c>
      <c r="C118" s="154" t="s">
        <v>4177</v>
      </c>
      <c r="D118" s="154" t="s">
        <v>1866</v>
      </c>
      <c r="E118" s="155">
        <v>0</v>
      </c>
      <c r="F118" s="155">
        <v>1000002</v>
      </c>
      <c r="G118" s="155">
        <v>7398644797</v>
      </c>
      <c r="H118" s="155">
        <v>7398644797</v>
      </c>
      <c r="I118" s="126" t="str">
        <f t="shared" si="11"/>
        <v>1</v>
      </c>
      <c r="J118" s="126" t="str">
        <f t="shared" si="12"/>
        <v>14</v>
      </c>
      <c r="K118" s="126" t="str">
        <f t="shared" si="13"/>
        <v>169</v>
      </c>
      <c r="L118" s="126" t="str">
        <f t="shared" si="14"/>
        <v>04</v>
      </c>
      <c r="M118" t="str">
        <f t="shared" si="15"/>
        <v>10</v>
      </c>
      <c r="N118" t="str">
        <f t="shared" si="16"/>
        <v>1410</v>
      </c>
    </row>
    <row r="119" spans="1:14" ht="15" x14ac:dyDescent="0.25">
      <c r="A119" s="154" t="s">
        <v>522</v>
      </c>
      <c r="B119" s="154" t="s">
        <v>1902</v>
      </c>
      <c r="C119" s="154" t="s">
        <v>1903</v>
      </c>
      <c r="D119" s="154" t="s">
        <v>1869</v>
      </c>
      <c r="E119" s="155">
        <v>0</v>
      </c>
      <c r="F119" s="155">
        <v>745541.82</v>
      </c>
      <c r="G119" s="155">
        <v>5515988076</v>
      </c>
      <c r="H119" s="155">
        <v>5515988076</v>
      </c>
      <c r="I119" s="126" t="str">
        <f t="shared" si="11"/>
        <v>1</v>
      </c>
      <c r="J119" s="126" t="str">
        <f t="shared" si="12"/>
        <v>14</v>
      </c>
      <c r="K119" s="126" t="str">
        <f t="shared" si="13"/>
        <v>169</v>
      </c>
      <c r="L119" s="126" t="str">
        <f t="shared" si="14"/>
        <v>04</v>
      </c>
      <c r="M119" t="str">
        <f t="shared" si="15"/>
        <v>10</v>
      </c>
      <c r="N119" t="str">
        <f t="shared" si="16"/>
        <v>1410</v>
      </c>
    </row>
    <row r="120" spans="1:14" ht="15" x14ac:dyDescent="0.25">
      <c r="A120" s="154" t="s">
        <v>522</v>
      </c>
      <c r="B120" s="154" t="s">
        <v>1904</v>
      </c>
      <c r="C120" s="154" t="s">
        <v>1905</v>
      </c>
      <c r="D120" s="154" t="s">
        <v>1872</v>
      </c>
      <c r="E120" s="155">
        <v>0</v>
      </c>
      <c r="F120" s="155">
        <v>2375903.37</v>
      </c>
      <c r="G120" s="155">
        <v>17578429950</v>
      </c>
      <c r="H120" s="155">
        <v>17578429950</v>
      </c>
      <c r="I120" s="126" t="str">
        <f t="shared" si="11"/>
        <v>1</v>
      </c>
      <c r="J120" s="126" t="str">
        <f t="shared" si="12"/>
        <v>14</v>
      </c>
      <c r="K120" s="126" t="str">
        <f t="shared" si="13"/>
        <v>169</v>
      </c>
      <c r="L120" s="126" t="str">
        <f t="shared" si="14"/>
        <v>04</v>
      </c>
      <c r="M120" t="str">
        <f t="shared" si="15"/>
        <v>10</v>
      </c>
      <c r="N120" t="str">
        <f t="shared" si="16"/>
        <v>1410</v>
      </c>
    </row>
    <row r="121" spans="1:14" ht="15" x14ac:dyDescent="0.25">
      <c r="A121" s="154" t="s">
        <v>523</v>
      </c>
      <c r="B121" s="154" t="s">
        <v>1907</v>
      </c>
      <c r="C121" s="154" t="s">
        <v>1908</v>
      </c>
      <c r="D121" s="154" t="s">
        <v>1877</v>
      </c>
      <c r="E121" s="155">
        <v>4500000000</v>
      </c>
      <c r="F121" s="155">
        <v>0</v>
      </c>
      <c r="G121" s="155">
        <v>0</v>
      </c>
      <c r="H121" s="155">
        <v>4500000000</v>
      </c>
      <c r="I121" s="126" t="str">
        <f t="shared" si="11"/>
        <v>1</v>
      </c>
      <c r="J121" s="126" t="str">
        <f t="shared" si="12"/>
        <v>14</v>
      </c>
      <c r="K121" s="126" t="str">
        <f t="shared" si="13"/>
        <v>169</v>
      </c>
      <c r="L121" s="126" t="str">
        <f t="shared" si="14"/>
        <v>04</v>
      </c>
      <c r="M121" t="str">
        <f t="shared" si="15"/>
        <v>10</v>
      </c>
      <c r="N121" t="str">
        <f t="shared" si="16"/>
        <v>1410</v>
      </c>
    </row>
    <row r="122" spans="1:14" ht="15" x14ac:dyDescent="0.25">
      <c r="A122" s="154" t="s">
        <v>523</v>
      </c>
      <c r="B122" s="154" t="s">
        <v>1909</v>
      </c>
      <c r="C122" s="154" t="s">
        <v>1910</v>
      </c>
      <c r="D122" s="154" t="s">
        <v>1880</v>
      </c>
      <c r="E122" s="155">
        <v>7161627418</v>
      </c>
      <c r="F122" s="155">
        <v>0</v>
      </c>
      <c r="G122" s="155">
        <v>0</v>
      </c>
      <c r="H122" s="155">
        <v>7161627418</v>
      </c>
      <c r="I122" s="126" t="str">
        <f t="shared" si="11"/>
        <v>1</v>
      </c>
      <c r="J122" s="126" t="str">
        <f t="shared" si="12"/>
        <v>14</v>
      </c>
      <c r="K122" s="126" t="str">
        <f t="shared" si="13"/>
        <v>169</v>
      </c>
      <c r="L122" s="126" t="str">
        <f t="shared" si="14"/>
        <v>04</v>
      </c>
      <c r="M122" t="str">
        <f t="shared" si="15"/>
        <v>10</v>
      </c>
      <c r="N122" t="str">
        <f t="shared" si="16"/>
        <v>1410</v>
      </c>
    </row>
    <row r="123" spans="1:14" ht="15" x14ac:dyDescent="0.25">
      <c r="A123" s="154" t="s">
        <v>523</v>
      </c>
      <c r="B123" s="154" t="s">
        <v>1911</v>
      </c>
      <c r="C123" s="154" t="s">
        <v>1912</v>
      </c>
      <c r="D123" s="154" t="s">
        <v>1913</v>
      </c>
      <c r="E123" s="155">
        <v>1206739539</v>
      </c>
      <c r="F123" s="155">
        <v>0</v>
      </c>
      <c r="G123" s="155">
        <v>0</v>
      </c>
      <c r="H123" s="155">
        <v>1206739539</v>
      </c>
      <c r="I123" s="126" t="str">
        <f t="shared" si="11"/>
        <v>1</v>
      </c>
      <c r="J123" s="126" t="str">
        <f t="shared" si="12"/>
        <v>14</v>
      </c>
      <c r="K123" s="126" t="str">
        <f t="shared" si="13"/>
        <v>169</v>
      </c>
      <c r="L123" s="126" t="str">
        <f t="shared" si="14"/>
        <v>04</v>
      </c>
      <c r="M123" t="str">
        <f t="shared" si="15"/>
        <v>10</v>
      </c>
      <c r="N123" t="str">
        <f t="shared" si="16"/>
        <v>1410</v>
      </c>
    </row>
    <row r="124" spans="1:14" ht="15" x14ac:dyDescent="0.25">
      <c r="A124" s="154" t="s">
        <v>523</v>
      </c>
      <c r="B124" s="154" t="s">
        <v>1914</v>
      </c>
      <c r="C124" s="154" t="s">
        <v>1915</v>
      </c>
      <c r="D124" s="154" t="s">
        <v>1913</v>
      </c>
      <c r="E124" s="155">
        <v>205600809</v>
      </c>
      <c r="F124" s="155">
        <v>0</v>
      </c>
      <c r="G124" s="155">
        <v>0</v>
      </c>
      <c r="H124" s="155">
        <v>205600809</v>
      </c>
      <c r="I124" s="126" t="str">
        <f t="shared" si="11"/>
        <v>1</v>
      </c>
      <c r="J124" s="126" t="str">
        <f t="shared" si="12"/>
        <v>14</v>
      </c>
      <c r="K124" s="126" t="str">
        <f t="shared" si="13"/>
        <v>169</v>
      </c>
      <c r="L124" s="126" t="str">
        <f t="shared" si="14"/>
        <v>04</v>
      </c>
      <c r="M124" t="str">
        <f t="shared" si="15"/>
        <v>10</v>
      </c>
      <c r="N124" t="str">
        <f t="shared" si="16"/>
        <v>1410</v>
      </c>
    </row>
    <row r="125" spans="1:14" ht="15" x14ac:dyDescent="0.25">
      <c r="A125" s="154" t="s">
        <v>522</v>
      </c>
      <c r="B125" s="154" t="s">
        <v>1916</v>
      </c>
      <c r="C125" s="154" t="s">
        <v>1917</v>
      </c>
      <c r="D125" s="154" t="s">
        <v>1918</v>
      </c>
      <c r="E125" s="155">
        <v>0</v>
      </c>
      <c r="F125" s="155">
        <v>308019.48</v>
      </c>
      <c r="G125" s="155">
        <v>2278922165</v>
      </c>
      <c r="H125" s="155">
        <v>2278922165</v>
      </c>
      <c r="I125" s="126" t="str">
        <f t="shared" si="11"/>
        <v>1</v>
      </c>
      <c r="J125" s="126" t="str">
        <f t="shared" si="12"/>
        <v>14</v>
      </c>
      <c r="K125" s="126" t="str">
        <f t="shared" si="13"/>
        <v>169</v>
      </c>
      <c r="L125" s="126" t="str">
        <f t="shared" si="14"/>
        <v>04</v>
      </c>
      <c r="M125" t="str">
        <f t="shared" si="15"/>
        <v>10</v>
      </c>
      <c r="N125" t="str">
        <f t="shared" si="16"/>
        <v>1410</v>
      </c>
    </row>
    <row r="126" spans="1:14" ht="15" x14ac:dyDescent="0.25">
      <c r="A126" s="154" t="s">
        <v>522</v>
      </c>
      <c r="B126" s="154" t="s">
        <v>1919</v>
      </c>
      <c r="C126" s="154" t="s">
        <v>1920</v>
      </c>
      <c r="D126" s="154" t="s">
        <v>1921</v>
      </c>
      <c r="E126" s="155">
        <v>0</v>
      </c>
      <c r="F126" s="155">
        <v>1732776.8</v>
      </c>
      <c r="G126" s="155">
        <v>12820174416</v>
      </c>
      <c r="H126" s="155">
        <v>12820174416</v>
      </c>
      <c r="I126" s="126" t="str">
        <f t="shared" si="11"/>
        <v>1</v>
      </c>
      <c r="J126" s="126" t="str">
        <f t="shared" si="12"/>
        <v>14</v>
      </c>
      <c r="K126" s="126" t="str">
        <f t="shared" si="13"/>
        <v>169</v>
      </c>
      <c r="L126" s="126" t="str">
        <f t="shared" si="14"/>
        <v>04</v>
      </c>
      <c r="M126" t="str">
        <f t="shared" si="15"/>
        <v>10</v>
      </c>
      <c r="N126" t="str">
        <f t="shared" si="16"/>
        <v>1410</v>
      </c>
    </row>
    <row r="127" spans="1:14" ht="15" x14ac:dyDescent="0.25">
      <c r="A127" s="154" t="s">
        <v>523</v>
      </c>
      <c r="B127" s="154" t="s">
        <v>1922</v>
      </c>
      <c r="C127" s="154" t="s">
        <v>1923</v>
      </c>
      <c r="D127" s="154" t="s">
        <v>1924</v>
      </c>
      <c r="E127" s="155">
        <v>14417513182</v>
      </c>
      <c r="F127" s="155">
        <v>0</v>
      </c>
      <c r="G127" s="155">
        <v>0</v>
      </c>
      <c r="H127" s="155">
        <v>14417513182</v>
      </c>
      <c r="I127" s="126" t="str">
        <f t="shared" si="11"/>
        <v>1</v>
      </c>
      <c r="J127" s="126" t="str">
        <f t="shared" si="12"/>
        <v>14</v>
      </c>
      <c r="K127" s="126" t="str">
        <f t="shared" si="13"/>
        <v>169</v>
      </c>
      <c r="L127" s="126" t="str">
        <f t="shared" si="14"/>
        <v>04</v>
      </c>
      <c r="M127" t="str">
        <f t="shared" si="15"/>
        <v>10</v>
      </c>
      <c r="N127" t="str">
        <f t="shared" si="16"/>
        <v>1410</v>
      </c>
    </row>
    <row r="128" spans="1:14" ht="15" x14ac:dyDescent="0.25">
      <c r="A128" s="154" t="s">
        <v>522</v>
      </c>
      <c r="B128" s="154" t="s">
        <v>1925</v>
      </c>
      <c r="C128" s="154" t="s">
        <v>1926</v>
      </c>
      <c r="D128" s="154" t="s">
        <v>1927</v>
      </c>
      <c r="E128" s="155">
        <v>0</v>
      </c>
      <c r="F128" s="155">
        <v>669942.65</v>
      </c>
      <c r="G128" s="155">
        <v>4956657789</v>
      </c>
      <c r="H128" s="155">
        <v>4956657789</v>
      </c>
      <c r="I128" s="126" t="str">
        <f t="shared" si="11"/>
        <v>1</v>
      </c>
      <c r="J128" s="126" t="str">
        <f t="shared" si="12"/>
        <v>14</v>
      </c>
      <c r="K128" s="126" t="str">
        <f t="shared" si="13"/>
        <v>169</v>
      </c>
      <c r="L128" s="126" t="str">
        <f t="shared" si="14"/>
        <v>06</v>
      </c>
      <c r="M128" t="str">
        <f t="shared" si="15"/>
        <v>10</v>
      </c>
      <c r="N128" t="str">
        <f t="shared" si="16"/>
        <v>1410</v>
      </c>
    </row>
    <row r="129" spans="1:14" ht="15" x14ac:dyDescent="0.25">
      <c r="A129" s="154" t="s">
        <v>522</v>
      </c>
      <c r="B129" s="154" t="s">
        <v>1928</v>
      </c>
      <c r="C129" s="154" t="s">
        <v>1929</v>
      </c>
      <c r="D129" s="154" t="s">
        <v>1930</v>
      </c>
      <c r="E129" s="155">
        <v>0</v>
      </c>
      <c r="F129" s="155">
        <v>876348.93</v>
      </c>
      <c r="G129" s="155">
        <v>6483781484</v>
      </c>
      <c r="H129" s="155">
        <v>6483781484</v>
      </c>
      <c r="I129" s="126" t="str">
        <f t="shared" si="11"/>
        <v>1</v>
      </c>
      <c r="J129" s="126" t="str">
        <f t="shared" si="12"/>
        <v>14</v>
      </c>
      <c r="K129" s="126" t="str">
        <f t="shared" si="13"/>
        <v>169</v>
      </c>
      <c r="L129" s="126" t="str">
        <f t="shared" si="14"/>
        <v>06</v>
      </c>
      <c r="M129" t="str">
        <f t="shared" si="15"/>
        <v>10</v>
      </c>
      <c r="N129" t="str">
        <f t="shared" si="16"/>
        <v>1410</v>
      </c>
    </row>
    <row r="130" spans="1:14" ht="15" x14ac:dyDescent="0.25">
      <c r="A130" s="154" t="s">
        <v>522</v>
      </c>
      <c r="B130" s="154" t="s">
        <v>3647</v>
      </c>
      <c r="C130" s="154" t="s">
        <v>3648</v>
      </c>
      <c r="D130" s="154" t="s">
        <v>1872</v>
      </c>
      <c r="E130" s="155">
        <v>0</v>
      </c>
      <c r="F130" s="155">
        <v>1359341.96</v>
      </c>
      <c r="G130" s="155">
        <v>10057268206</v>
      </c>
      <c r="H130" s="155">
        <v>10057268206</v>
      </c>
      <c r="I130" s="126" t="str">
        <f t="shared" si="11"/>
        <v>1</v>
      </c>
      <c r="J130" s="126" t="str">
        <f t="shared" si="12"/>
        <v>14</v>
      </c>
      <c r="K130" s="126" t="str">
        <f t="shared" si="13"/>
        <v>169</v>
      </c>
      <c r="L130" s="126" t="str">
        <f t="shared" si="14"/>
        <v>06</v>
      </c>
      <c r="M130" t="str">
        <f t="shared" si="15"/>
        <v>10</v>
      </c>
      <c r="N130" t="str">
        <f t="shared" si="16"/>
        <v>1410</v>
      </c>
    </row>
    <row r="131" spans="1:14" ht="15" x14ac:dyDescent="0.25">
      <c r="A131" s="154" t="s">
        <v>523</v>
      </c>
      <c r="B131" s="154" t="s">
        <v>1931</v>
      </c>
      <c r="C131" s="154" t="s">
        <v>1932</v>
      </c>
      <c r="D131" s="154" t="s">
        <v>1880</v>
      </c>
      <c r="E131" s="155">
        <v>1228510438</v>
      </c>
      <c r="F131" s="155">
        <v>0</v>
      </c>
      <c r="G131" s="155">
        <v>0</v>
      </c>
      <c r="H131" s="155">
        <v>1228510438</v>
      </c>
      <c r="I131" s="126" t="str">
        <f t="shared" ref="I131:I194" si="17">+MID(C131,1,1)</f>
        <v>1</v>
      </c>
      <c r="J131" s="126" t="str">
        <f t="shared" ref="J131:J194" si="18">+MID(C131,1,2)</f>
        <v>14</v>
      </c>
      <c r="K131" s="126" t="str">
        <f t="shared" ref="K131:K194" si="19">+MID(C131,6,3)</f>
        <v>169</v>
      </c>
      <c r="L131" s="126" t="str">
        <f t="shared" ref="L131:L194" si="20">+MID(C131,9,2)</f>
        <v>06</v>
      </c>
      <c r="M131" t="str">
        <f t="shared" ref="M131:M194" si="21">+MID(C131,4,2)</f>
        <v>10</v>
      </c>
      <c r="N131" t="str">
        <f t="shared" ref="N131:N194" si="22">+_xlfn.CONCAT(J131,M131)</f>
        <v>1410</v>
      </c>
    </row>
    <row r="132" spans="1:14" ht="15" x14ac:dyDescent="0.25">
      <c r="A132" s="154" t="s">
        <v>523</v>
      </c>
      <c r="B132" s="154" t="s">
        <v>3380</v>
      </c>
      <c r="C132" s="154" t="s">
        <v>3379</v>
      </c>
      <c r="D132" s="154" t="s">
        <v>1933</v>
      </c>
      <c r="E132" s="155">
        <v>1598223929</v>
      </c>
      <c r="F132" s="155">
        <v>0</v>
      </c>
      <c r="G132" s="155">
        <v>0</v>
      </c>
      <c r="H132" s="155">
        <v>1598223929</v>
      </c>
      <c r="I132" s="126" t="str">
        <f t="shared" si="17"/>
        <v>1</v>
      </c>
      <c r="J132" s="126" t="str">
        <f t="shared" si="18"/>
        <v>14</v>
      </c>
      <c r="K132" s="126" t="str">
        <f t="shared" si="19"/>
        <v>169</v>
      </c>
      <c r="L132" s="126" t="str">
        <f t="shared" si="20"/>
        <v>06</v>
      </c>
      <c r="M132" t="str">
        <f t="shared" si="21"/>
        <v>10</v>
      </c>
      <c r="N132" t="str">
        <f t="shared" si="22"/>
        <v>1410</v>
      </c>
    </row>
    <row r="133" spans="1:14" ht="15" x14ac:dyDescent="0.25">
      <c r="A133" s="154" t="s">
        <v>523</v>
      </c>
      <c r="B133" s="154" t="s">
        <v>4178</v>
      </c>
      <c r="C133" s="154" t="s">
        <v>4179</v>
      </c>
      <c r="D133" s="154" t="s">
        <v>1933</v>
      </c>
      <c r="E133" s="155">
        <v>198915016</v>
      </c>
      <c r="F133" s="155">
        <v>0</v>
      </c>
      <c r="G133" s="155">
        <v>0</v>
      </c>
      <c r="H133" s="155">
        <v>198915016</v>
      </c>
      <c r="I133" s="126" t="str">
        <f t="shared" si="17"/>
        <v>1</v>
      </c>
      <c r="J133" s="126" t="str">
        <f t="shared" si="18"/>
        <v>14</v>
      </c>
      <c r="K133" s="126" t="str">
        <f t="shared" si="19"/>
        <v>169</v>
      </c>
      <c r="L133" s="126" t="str">
        <f t="shared" si="20"/>
        <v>06</v>
      </c>
      <c r="M133" t="str">
        <f t="shared" si="21"/>
        <v>10</v>
      </c>
      <c r="N133" t="str">
        <f t="shared" si="22"/>
        <v>1410</v>
      </c>
    </row>
    <row r="134" spans="1:14" ht="15" x14ac:dyDescent="0.25">
      <c r="A134" s="154" t="s">
        <v>523</v>
      </c>
      <c r="B134" s="154" t="s">
        <v>1934</v>
      </c>
      <c r="C134" s="154" t="s">
        <v>1935</v>
      </c>
      <c r="D134" s="154" t="s">
        <v>1936</v>
      </c>
      <c r="E134" s="155">
        <v>1003254666</v>
      </c>
      <c r="F134" s="155">
        <v>0</v>
      </c>
      <c r="G134" s="155">
        <v>0</v>
      </c>
      <c r="H134" s="155">
        <v>1003254666</v>
      </c>
      <c r="I134" s="126" t="str">
        <f t="shared" si="17"/>
        <v>1</v>
      </c>
      <c r="J134" s="126" t="str">
        <f t="shared" si="18"/>
        <v>14</v>
      </c>
      <c r="K134" s="126" t="str">
        <f t="shared" si="19"/>
        <v>169</v>
      </c>
      <c r="L134" s="126" t="str">
        <f t="shared" si="20"/>
        <v>08</v>
      </c>
      <c r="M134" t="str">
        <f t="shared" si="21"/>
        <v>10</v>
      </c>
      <c r="N134" t="str">
        <f t="shared" si="22"/>
        <v>1410</v>
      </c>
    </row>
    <row r="135" spans="1:14" ht="15" x14ac:dyDescent="0.25">
      <c r="A135" s="154" t="s">
        <v>523</v>
      </c>
      <c r="B135" s="154" t="s">
        <v>1937</v>
      </c>
      <c r="C135" s="154" t="s">
        <v>1938</v>
      </c>
      <c r="D135" s="154" t="s">
        <v>1877</v>
      </c>
      <c r="E135" s="155">
        <v>1639940574</v>
      </c>
      <c r="F135" s="155">
        <v>0</v>
      </c>
      <c r="G135" s="155">
        <v>0</v>
      </c>
      <c r="H135" s="155">
        <v>1639940574</v>
      </c>
      <c r="I135" s="126" t="str">
        <f t="shared" si="17"/>
        <v>1</v>
      </c>
      <c r="J135" s="126" t="str">
        <f t="shared" si="18"/>
        <v>14</v>
      </c>
      <c r="K135" s="126" t="str">
        <f t="shared" si="19"/>
        <v>169</v>
      </c>
      <c r="L135" s="126" t="str">
        <f t="shared" si="20"/>
        <v>08</v>
      </c>
      <c r="M135" t="str">
        <f t="shared" si="21"/>
        <v>10</v>
      </c>
      <c r="N135" t="str">
        <f t="shared" si="22"/>
        <v>1410</v>
      </c>
    </row>
    <row r="136" spans="1:14" ht="15" x14ac:dyDescent="0.25">
      <c r="A136" s="154" t="s">
        <v>523</v>
      </c>
      <c r="B136" s="154" t="s">
        <v>1939</v>
      </c>
      <c r="C136" s="154" t="s">
        <v>1940</v>
      </c>
      <c r="D136" s="154" t="s">
        <v>1880</v>
      </c>
      <c r="E136" s="155">
        <v>2011017729</v>
      </c>
      <c r="F136" s="155">
        <v>0</v>
      </c>
      <c r="G136" s="155">
        <v>0</v>
      </c>
      <c r="H136" s="155">
        <v>2011017729</v>
      </c>
      <c r="I136" s="126" t="str">
        <f t="shared" si="17"/>
        <v>1</v>
      </c>
      <c r="J136" s="126" t="str">
        <f t="shared" si="18"/>
        <v>14</v>
      </c>
      <c r="K136" s="126" t="str">
        <f t="shared" si="19"/>
        <v>169</v>
      </c>
      <c r="L136" s="126" t="str">
        <f t="shared" si="20"/>
        <v>08</v>
      </c>
      <c r="M136" t="str">
        <f t="shared" si="21"/>
        <v>10</v>
      </c>
      <c r="N136" t="str">
        <f t="shared" si="22"/>
        <v>1410</v>
      </c>
    </row>
    <row r="137" spans="1:14" ht="15" x14ac:dyDescent="0.25">
      <c r="A137" s="154" t="s">
        <v>522</v>
      </c>
      <c r="B137" s="154" t="s">
        <v>1941</v>
      </c>
      <c r="C137" s="154" t="s">
        <v>1942</v>
      </c>
      <c r="D137" s="154" t="s">
        <v>1943</v>
      </c>
      <c r="E137" s="155">
        <v>0</v>
      </c>
      <c r="F137" s="155">
        <v>26962.92</v>
      </c>
      <c r="G137" s="155">
        <v>199488669</v>
      </c>
      <c r="H137" s="155">
        <v>199488669</v>
      </c>
      <c r="I137" s="126" t="str">
        <f t="shared" si="17"/>
        <v>1</v>
      </c>
      <c r="J137" s="126" t="str">
        <f t="shared" si="18"/>
        <v>14</v>
      </c>
      <c r="K137" s="126" t="str">
        <f t="shared" si="19"/>
        <v>173</v>
      </c>
      <c r="L137" s="126" t="str">
        <f t="shared" si="20"/>
        <v>02</v>
      </c>
      <c r="M137" t="str">
        <f t="shared" si="21"/>
        <v>10</v>
      </c>
      <c r="N137" t="str">
        <f t="shared" si="22"/>
        <v>1410</v>
      </c>
    </row>
    <row r="138" spans="1:14" ht="15" x14ac:dyDescent="0.25">
      <c r="A138" s="154" t="s">
        <v>522</v>
      </c>
      <c r="B138" s="154" t="s">
        <v>1944</v>
      </c>
      <c r="C138" s="154" t="s">
        <v>1945</v>
      </c>
      <c r="D138" s="154" t="s">
        <v>1946</v>
      </c>
      <c r="E138" s="155">
        <v>0</v>
      </c>
      <c r="F138" s="155">
        <v>19467.650000000001</v>
      </c>
      <c r="G138" s="155">
        <v>144033939</v>
      </c>
      <c r="H138" s="155">
        <v>144033939</v>
      </c>
      <c r="I138" s="126" t="str">
        <f t="shared" si="17"/>
        <v>1</v>
      </c>
      <c r="J138" s="126" t="str">
        <f t="shared" si="18"/>
        <v>14</v>
      </c>
      <c r="K138" s="126" t="str">
        <f t="shared" si="19"/>
        <v>173</v>
      </c>
      <c r="L138" s="126" t="str">
        <f t="shared" si="20"/>
        <v>02</v>
      </c>
      <c r="M138" t="str">
        <f t="shared" si="21"/>
        <v>10</v>
      </c>
      <c r="N138" t="str">
        <f t="shared" si="22"/>
        <v>1410</v>
      </c>
    </row>
    <row r="139" spans="1:14" ht="15" x14ac:dyDescent="0.25">
      <c r="A139" s="154" t="s">
        <v>523</v>
      </c>
      <c r="B139" s="154" t="s">
        <v>1947</v>
      </c>
      <c r="C139" s="154" t="s">
        <v>1948</v>
      </c>
      <c r="D139" s="154" t="s">
        <v>1949</v>
      </c>
      <c r="E139" s="155">
        <v>51599013</v>
      </c>
      <c r="F139" s="155">
        <v>0</v>
      </c>
      <c r="G139" s="155">
        <v>0</v>
      </c>
      <c r="H139" s="155">
        <v>51599013</v>
      </c>
      <c r="I139" s="126" t="str">
        <f t="shared" si="17"/>
        <v>1</v>
      </c>
      <c r="J139" s="126" t="str">
        <f t="shared" si="18"/>
        <v>14</v>
      </c>
      <c r="K139" s="126" t="str">
        <f t="shared" si="19"/>
        <v>173</v>
      </c>
      <c r="L139" s="126" t="str">
        <f t="shared" si="20"/>
        <v>02</v>
      </c>
      <c r="M139" t="str">
        <f t="shared" si="21"/>
        <v>10</v>
      </c>
      <c r="N139" t="str">
        <f t="shared" si="22"/>
        <v>1410</v>
      </c>
    </row>
    <row r="140" spans="1:14" ht="15" x14ac:dyDescent="0.25">
      <c r="A140" s="154" t="s">
        <v>523</v>
      </c>
      <c r="B140" s="154" t="s">
        <v>1950</v>
      </c>
      <c r="C140" s="154" t="s">
        <v>1951</v>
      </c>
      <c r="D140" s="154" t="s">
        <v>1952</v>
      </c>
      <c r="E140" s="155">
        <v>162485875</v>
      </c>
      <c r="F140" s="155">
        <v>0</v>
      </c>
      <c r="G140" s="155">
        <v>0</v>
      </c>
      <c r="H140" s="155">
        <v>162485875</v>
      </c>
      <c r="I140" s="126" t="str">
        <f t="shared" si="17"/>
        <v>1</v>
      </c>
      <c r="J140" s="126" t="str">
        <f t="shared" si="18"/>
        <v>14</v>
      </c>
      <c r="K140" s="126" t="str">
        <f t="shared" si="19"/>
        <v>173</v>
      </c>
      <c r="L140" s="126" t="str">
        <f t="shared" si="20"/>
        <v>02</v>
      </c>
      <c r="M140" t="str">
        <f t="shared" si="21"/>
        <v>10</v>
      </c>
      <c r="N140" t="str">
        <f t="shared" si="22"/>
        <v>1410</v>
      </c>
    </row>
    <row r="141" spans="1:14" ht="15" x14ac:dyDescent="0.25">
      <c r="A141" s="154" t="s">
        <v>523</v>
      </c>
      <c r="B141" s="154" t="s">
        <v>1953</v>
      </c>
      <c r="C141" s="154" t="s">
        <v>1954</v>
      </c>
      <c r="D141" s="154" t="s">
        <v>1955</v>
      </c>
      <c r="E141" s="155">
        <v>99736787</v>
      </c>
      <c r="F141" s="155">
        <v>0</v>
      </c>
      <c r="G141" s="155">
        <v>0</v>
      </c>
      <c r="H141" s="155">
        <v>99736787</v>
      </c>
      <c r="I141" s="126" t="str">
        <f t="shared" si="17"/>
        <v>1</v>
      </c>
      <c r="J141" s="126" t="str">
        <f t="shared" si="18"/>
        <v>14</v>
      </c>
      <c r="K141" s="126" t="str">
        <f t="shared" si="19"/>
        <v>173</v>
      </c>
      <c r="L141" s="126" t="str">
        <f t="shared" si="20"/>
        <v>02</v>
      </c>
      <c r="M141" t="str">
        <f t="shared" si="21"/>
        <v>10</v>
      </c>
      <c r="N141" t="str">
        <f t="shared" si="22"/>
        <v>1410</v>
      </c>
    </row>
    <row r="142" spans="1:14" ht="15" x14ac:dyDescent="0.25">
      <c r="A142" s="154" t="s">
        <v>522</v>
      </c>
      <c r="B142" s="154" t="s">
        <v>1956</v>
      </c>
      <c r="C142" s="154" t="s">
        <v>1957</v>
      </c>
      <c r="D142" s="154" t="s">
        <v>1958</v>
      </c>
      <c r="E142" s="155">
        <v>0</v>
      </c>
      <c r="F142" s="155">
        <v>99932.53</v>
      </c>
      <c r="G142" s="155">
        <v>739363814</v>
      </c>
      <c r="H142" s="155">
        <v>739363814</v>
      </c>
      <c r="I142" s="126" t="str">
        <f t="shared" si="17"/>
        <v>1</v>
      </c>
      <c r="J142" s="126" t="str">
        <f t="shared" si="18"/>
        <v>14</v>
      </c>
      <c r="K142" s="126" t="str">
        <f t="shared" si="19"/>
        <v>173</v>
      </c>
      <c r="L142" s="126" t="str">
        <f t="shared" si="20"/>
        <v>02</v>
      </c>
      <c r="M142" t="str">
        <f t="shared" si="21"/>
        <v>10</v>
      </c>
      <c r="N142" t="str">
        <f t="shared" si="22"/>
        <v>1410</v>
      </c>
    </row>
    <row r="143" spans="1:14" ht="15" x14ac:dyDescent="0.25">
      <c r="A143" s="154" t="s">
        <v>523</v>
      </c>
      <c r="B143" s="154" t="s">
        <v>1959</v>
      </c>
      <c r="C143" s="154" t="s">
        <v>1960</v>
      </c>
      <c r="D143" s="154" t="s">
        <v>1961</v>
      </c>
      <c r="E143" s="155">
        <v>661402202</v>
      </c>
      <c r="F143" s="155">
        <v>0</v>
      </c>
      <c r="G143" s="155">
        <v>0</v>
      </c>
      <c r="H143" s="155">
        <v>661402202</v>
      </c>
      <c r="I143" s="126" t="str">
        <f t="shared" si="17"/>
        <v>1</v>
      </c>
      <c r="J143" s="126" t="str">
        <f t="shared" si="18"/>
        <v>14</v>
      </c>
      <c r="K143" s="126" t="str">
        <f t="shared" si="19"/>
        <v>173</v>
      </c>
      <c r="L143" s="126" t="str">
        <f t="shared" si="20"/>
        <v>02</v>
      </c>
      <c r="M143" t="str">
        <f t="shared" si="21"/>
        <v>10</v>
      </c>
      <c r="N143" t="str">
        <f t="shared" si="22"/>
        <v>1410</v>
      </c>
    </row>
    <row r="144" spans="1:14" ht="15" x14ac:dyDescent="0.25">
      <c r="A144" s="154" t="s">
        <v>523</v>
      </c>
      <c r="B144" s="154" t="s">
        <v>1962</v>
      </c>
      <c r="C144" s="154" t="s">
        <v>1963</v>
      </c>
      <c r="D144" s="154" t="s">
        <v>1964</v>
      </c>
      <c r="E144" s="155">
        <v>10256674280</v>
      </c>
      <c r="F144" s="155">
        <v>0</v>
      </c>
      <c r="G144" s="155">
        <v>0</v>
      </c>
      <c r="H144" s="155">
        <v>10256674280</v>
      </c>
      <c r="I144" s="126" t="str">
        <f t="shared" si="17"/>
        <v>1</v>
      </c>
      <c r="J144" s="126" t="str">
        <f t="shared" si="18"/>
        <v>14</v>
      </c>
      <c r="K144" s="126" t="str">
        <f t="shared" si="19"/>
        <v>173</v>
      </c>
      <c r="L144" s="126" t="str">
        <f t="shared" si="20"/>
        <v>02</v>
      </c>
      <c r="M144" t="str">
        <f t="shared" si="21"/>
        <v>10</v>
      </c>
      <c r="N144" t="str">
        <f t="shared" si="22"/>
        <v>1410</v>
      </c>
    </row>
    <row r="145" spans="1:14" ht="15" x14ac:dyDescent="0.25">
      <c r="A145" s="154" t="s">
        <v>522</v>
      </c>
      <c r="B145" s="154" t="s">
        <v>1965</v>
      </c>
      <c r="C145" s="154" t="s">
        <v>1966</v>
      </c>
      <c r="D145" s="154" t="s">
        <v>1967</v>
      </c>
      <c r="E145" s="155">
        <v>0</v>
      </c>
      <c r="F145" s="155">
        <v>15461.73</v>
      </c>
      <c r="G145" s="155">
        <v>114395619</v>
      </c>
      <c r="H145" s="155">
        <v>114395619</v>
      </c>
      <c r="I145" s="126" t="str">
        <f t="shared" si="17"/>
        <v>1</v>
      </c>
      <c r="J145" s="126" t="str">
        <f t="shared" si="18"/>
        <v>14</v>
      </c>
      <c r="K145" s="126" t="str">
        <f t="shared" si="19"/>
        <v>173</v>
      </c>
      <c r="L145" s="126" t="str">
        <f t="shared" si="20"/>
        <v>02</v>
      </c>
      <c r="M145" t="str">
        <f t="shared" si="21"/>
        <v>10</v>
      </c>
      <c r="N145" t="str">
        <f t="shared" si="22"/>
        <v>1410</v>
      </c>
    </row>
    <row r="146" spans="1:14" ht="15" x14ac:dyDescent="0.25">
      <c r="A146" s="154" t="s">
        <v>522</v>
      </c>
      <c r="B146" s="154" t="s">
        <v>1968</v>
      </c>
      <c r="C146" s="154" t="s">
        <v>1969</v>
      </c>
      <c r="D146" s="154" t="s">
        <v>1970</v>
      </c>
      <c r="E146" s="155">
        <v>0</v>
      </c>
      <c r="F146" s="155">
        <v>930792.17</v>
      </c>
      <c r="G146" s="155">
        <v>6886586873</v>
      </c>
      <c r="H146" s="155">
        <v>6886586873</v>
      </c>
      <c r="I146" s="126" t="str">
        <f t="shared" si="17"/>
        <v>1</v>
      </c>
      <c r="J146" s="126" t="str">
        <f t="shared" si="18"/>
        <v>14</v>
      </c>
      <c r="K146" s="126" t="str">
        <f t="shared" si="19"/>
        <v>173</v>
      </c>
      <c r="L146" s="126" t="str">
        <f t="shared" si="20"/>
        <v>02</v>
      </c>
      <c r="M146" t="str">
        <f t="shared" si="21"/>
        <v>10</v>
      </c>
      <c r="N146" t="str">
        <f t="shared" si="22"/>
        <v>1410</v>
      </c>
    </row>
    <row r="147" spans="1:14" ht="15" x14ac:dyDescent="0.25">
      <c r="A147" s="154" t="s">
        <v>523</v>
      </c>
      <c r="B147" s="154" t="s">
        <v>1971</v>
      </c>
      <c r="C147" s="154" t="s">
        <v>1972</v>
      </c>
      <c r="D147" s="154" t="s">
        <v>1973</v>
      </c>
      <c r="E147" s="155">
        <v>40814075</v>
      </c>
      <c r="F147" s="155">
        <v>0</v>
      </c>
      <c r="G147" s="155">
        <v>0</v>
      </c>
      <c r="H147" s="155">
        <v>40814075</v>
      </c>
      <c r="I147" s="126" t="str">
        <f t="shared" si="17"/>
        <v>1</v>
      </c>
      <c r="J147" s="126" t="str">
        <f t="shared" si="18"/>
        <v>14</v>
      </c>
      <c r="K147" s="126" t="str">
        <f t="shared" si="19"/>
        <v>173</v>
      </c>
      <c r="L147" s="126" t="str">
        <f t="shared" si="20"/>
        <v>02</v>
      </c>
      <c r="M147" t="str">
        <f t="shared" si="21"/>
        <v>10</v>
      </c>
      <c r="N147" t="str">
        <f t="shared" si="22"/>
        <v>1410</v>
      </c>
    </row>
    <row r="148" spans="1:14" ht="15" x14ac:dyDescent="0.25">
      <c r="A148" s="154" t="s">
        <v>523</v>
      </c>
      <c r="B148" s="154" t="s">
        <v>1974</v>
      </c>
      <c r="C148" s="154" t="s">
        <v>1975</v>
      </c>
      <c r="D148" s="154" t="s">
        <v>1976</v>
      </c>
      <c r="E148" s="155">
        <v>2483784788</v>
      </c>
      <c r="F148" s="155">
        <v>0</v>
      </c>
      <c r="G148" s="155">
        <v>0</v>
      </c>
      <c r="H148" s="155">
        <v>2483784788</v>
      </c>
      <c r="I148" s="126" t="str">
        <f t="shared" si="17"/>
        <v>1</v>
      </c>
      <c r="J148" s="126" t="str">
        <f t="shared" si="18"/>
        <v>14</v>
      </c>
      <c r="K148" s="126" t="str">
        <f t="shared" si="19"/>
        <v>173</v>
      </c>
      <c r="L148" s="126" t="str">
        <f t="shared" si="20"/>
        <v>02</v>
      </c>
      <c r="M148" t="str">
        <f t="shared" si="21"/>
        <v>10</v>
      </c>
      <c r="N148" t="str">
        <f t="shared" si="22"/>
        <v>1410</v>
      </c>
    </row>
    <row r="149" spans="1:14" ht="15" x14ac:dyDescent="0.25">
      <c r="A149" s="154" t="s">
        <v>523</v>
      </c>
      <c r="B149" s="154" t="s">
        <v>1977</v>
      </c>
      <c r="C149" s="154" t="s">
        <v>1978</v>
      </c>
      <c r="D149" s="154" t="s">
        <v>1979</v>
      </c>
      <c r="E149" s="155">
        <v>267280487</v>
      </c>
      <c r="F149" s="155">
        <v>0</v>
      </c>
      <c r="G149" s="155">
        <v>0</v>
      </c>
      <c r="H149" s="155">
        <v>267280487</v>
      </c>
      <c r="I149" s="126" t="str">
        <f t="shared" si="17"/>
        <v>1</v>
      </c>
      <c r="J149" s="126" t="str">
        <f t="shared" si="18"/>
        <v>14</v>
      </c>
      <c r="K149" s="126" t="str">
        <f t="shared" si="19"/>
        <v>173</v>
      </c>
      <c r="L149" s="126" t="str">
        <f t="shared" si="20"/>
        <v>02</v>
      </c>
      <c r="M149" t="str">
        <f t="shared" si="21"/>
        <v>10</v>
      </c>
      <c r="N149" t="str">
        <f t="shared" si="22"/>
        <v>1410</v>
      </c>
    </row>
    <row r="150" spans="1:14" ht="15" x14ac:dyDescent="0.25">
      <c r="A150" s="154" t="s">
        <v>523</v>
      </c>
      <c r="B150" s="154" t="s">
        <v>1980</v>
      </c>
      <c r="C150" s="154" t="s">
        <v>1981</v>
      </c>
      <c r="D150" s="154" t="s">
        <v>1982</v>
      </c>
      <c r="E150" s="155">
        <v>96326398</v>
      </c>
      <c r="F150" s="155">
        <v>0</v>
      </c>
      <c r="G150" s="155">
        <v>0</v>
      </c>
      <c r="H150" s="155">
        <v>96326398</v>
      </c>
      <c r="I150" s="126" t="str">
        <f t="shared" si="17"/>
        <v>1</v>
      </c>
      <c r="J150" s="126" t="str">
        <f t="shared" si="18"/>
        <v>14</v>
      </c>
      <c r="K150" s="126" t="str">
        <f t="shared" si="19"/>
        <v>173</v>
      </c>
      <c r="L150" s="126" t="str">
        <f t="shared" si="20"/>
        <v>02</v>
      </c>
      <c r="M150" t="str">
        <f t="shared" si="21"/>
        <v>10</v>
      </c>
      <c r="N150" t="str">
        <f t="shared" si="22"/>
        <v>1410</v>
      </c>
    </row>
    <row r="151" spans="1:14" ht="15" x14ac:dyDescent="0.25">
      <c r="A151" s="154" t="s">
        <v>523</v>
      </c>
      <c r="B151" s="154" t="s">
        <v>1983</v>
      </c>
      <c r="C151" s="154" t="s">
        <v>1984</v>
      </c>
      <c r="D151" s="154" t="s">
        <v>1985</v>
      </c>
      <c r="E151" s="155">
        <v>47001000000</v>
      </c>
      <c r="F151" s="155">
        <v>0</v>
      </c>
      <c r="G151" s="155">
        <v>0</v>
      </c>
      <c r="H151" s="155">
        <v>47001000000</v>
      </c>
      <c r="I151" s="126" t="str">
        <f t="shared" si="17"/>
        <v>1</v>
      </c>
      <c r="J151" s="126" t="str">
        <f t="shared" si="18"/>
        <v>14</v>
      </c>
      <c r="K151" s="126" t="str">
        <f t="shared" si="19"/>
        <v>173</v>
      </c>
      <c r="L151" s="126" t="str">
        <f t="shared" si="20"/>
        <v>02</v>
      </c>
      <c r="M151" t="str">
        <f t="shared" si="21"/>
        <v>10</v>
      </c>
      <c r="N151" t="str">
        <f t="shared" si="22"/>
        <v>1410</v>
      </c>
    </row>
    <row r="152" spans="1:14" ht="15" x14ac:dyDescent="0.25">
      <c r="A152" s="154" t="s">
        <v>522</v>
      </c>
      <c r="B152" s="154" t="s">
        <v>3382</v>
      </c>
      <c r="C152" s="154" t="s">
        <v>3381</v>
      </c>
      <c r="D152" s="154" t="s">
        <v>1869</v>
      </c>
      <c r="E152" s="155">
        <v>0</v>
      </c>
      <c r="F152" s="155">
        <v>310337.5</v>
      </c>
      <c r="G152" s="155">
        <v>2296072338</v>
      </c>
      <c r="H152" s="155">
        <v>2296072338</v>
      </c>
      <c r="I152" s="126" t="str">
        <f t="shared" si="17"/>
        <v>1</v>
      </c>
      <c r="J152" s="126" t="str">
        <f t="shared" si="18"/>
        <v>14</v>
      </c>
      <c r="K152" s="126" t="str">
        <f t="shared" si="19"/>
        <v>173</v>
      </c>
      <c r="L152" s="126" t="str">
        <f t="shared" si="20"/>
        <v>02</v>
      </c>
      <c r="M152" t="str">
        <f t="shared" si="21"/>
        <v>10</v>
      </c>
      <c r="N152" t="str">
        <f t="shared" si="22"/>
        <v>1410</v>
      </c>
    </row>
    <row r="153" spans="1:14" ht="15" x14ac:dyDescent="0.25">
      <c r="A153" s="154" t="s">
        <v>522</v>
      </c>
      <c r="B153" s="154" t="s">
        <v>1986</v>
      </c>
      <c r="C153" s="154" t="s">
        <v>1987</v>
      </c>
      <c r="D153" s="154" t="s">
        <v>1872</v>
      </c>
      <c r="E153" s="155">
        <v>0</v>
      </c>
      <c r="F153" s="155">
        <v>499249.13</v>
      </c>
      <c r="G153" s="155">
        <v>3693759591</v>
      </c>
      <c r="H153" s="155">
        <v>3693759591</v>
      </c>
      <c r="I153" s="126" t="str">
        <f t="shared" si="17"/>
        <v>1</v>
      </c>
      <c r="J153" s="126" t="str">
        <f t="shared" si="18"/>
        <v>14</v>
      </c>
      <c r="K153" s="126" t="str">
        <f t="shared" si="19"/>
        <v>173</v>
      </c>
      <c r="L153" s="126" t="str">
        <f t="shared" si="20"/>
        <v>02</v>
      </c>
      <c r="M153" t="str">
        <f t="shared" si="21"/>
        <v>10</v>
      </c>
      <c r="N153" t="str">
        <f t="shared" si="22"/>
        <v>1410</v>
      </c>
    </row>
    <row r="154" spans="1:14" ht="15" x14ac:dyDescent="0.25">
      <c r="A154" s="154" t="s">
        <v>522</v>
      </c>
      <c r="B154" s="154" t="s">
        <v>1988</v>
      </c>
      <c r="C154" s="154" t="s">
        <v>1989</v>
      </c>
      <c r="D154" s="154" t="s">
        <v>1855</v>
      </c>
      <c r="E154" s="155">
        <v>0</v>
      </c>
      <c r="F154" s="155">
        <v>4883539.17</v>
      </c>
      <c r="G154" s="155">
        <v>36131499409</v>
      </c>
      <c r="H154" s="155">
        <v>36131499409</v>
      </c>
      <c r="I154" s="126" t="str">
        <f t="shared" si="17"/>
        <v>1</v>
      </c>
      <c r="J154" s="126" t="str">
        <f t="shared" si="18"/>
        <v>14</v>
      </c>
      <c r="K154" s="126" t="str">
        <f t="shared" si="19"/>
        <v>173</v>
      </c>
      <c r="L154" s="126" t="str">
        <f t="shared" si="20"/>
        <v>02</v>
      </c>
      <c r="M154" t="str">
        <f t="shared" si="21"/>
        <v>10</v>
      </c>
      <c r="N154" t="str">
        <f t="shared" si="22"/>
        <v>1410</v>
      </c>
    </row>
    <row r="155" spans="1:14" ht="15" x14ac:dyDescent="0.25">
      <c r="A155" s="154" t="s">
        <v>522</v>
      </c>
      <c r="B155" s="154" t="s">
        <v>1990</v>
      </c>
      <c r="C155" s="154" t="s">
        <v>1991</v>
      </c>
      <c r="D155" s="154" t="s">
        <v>1858</v>
      </c>
      <c r="E155" s="155">
        <v>0</v>
      </c>
      <c r="F155" s="155">
        <v>12615813.26</v>
      </c>
      <c r="G155" s="155">
        <v>93339734460</v>
      </c>
      <c r="H155" s="155">
        <v>93339734460</v>
      </c>
      <c r="I155" s="126" t="str">
        <f t="shared" si="17"/>
        <v>1</v>
      </c>
      <c r="J155" s="126" t="str">
        <f t="shared" si="18"/>
        <v>14</v>
      </c>
      <c r="K155" s="126" t="str">
        <f t="shared" si="19"/>
        <v>173</v>
      </c>
      <c r="L155" s="126" t="str">
        <f t="shared" si="20"/>
        <v>02</v>
      </c>
      <c r="M155" t="str">
        <f t="shared" si="21"/>
        <v>10</v>
      </c>
      <c r="N155" t="str">
        <f t="shared" si="22"/>
        <v>1410</v>
      </c>
    </row>
    <row r="156" spans="1:14" ht="15" x14ac:dyDescent="0.25">
      <c r="A156" s="154" t="s">
        <v>523</v>
      </c>
      <c r="B156" s="154" t="s">
        <v>1992</v>
      </c>
      <c r="C156" s="154" t="s">
        <v>1993</v>
      </c>
      <c r="D156" s="154" t="s">
        <v>1906</v>
      </c>
      <c r="E156" s="155">
        <v>9323500</v>
      </c>
      <c r="F156" s="155">
        <v>0</v>
      </c>
      <c r="G156" s="155">
        <v>0</v>
      </c>
      <c r="H156" s="155">
        <v>9323500</v>
      </c>
      <c r="I156" s="126" t="str">
        <f t="shared" si="17"/>
        <v>1</v>
      </c>
      <c r="J156" s="126" t="str">
        <f t="shared" si="18"/>
        <v>14</v>
      </c>
      <c r="K156" s="126" t="str">
        <f t="shared" si="19"/>
        <v>173</v>
      </c>
      <c r="L156" s="126" t="str">
        <f t="shared" si="20"/>
        <v>02</v>
      </c>
      <c r="M156" t="str">
        <f t="shared" si="21"/>
        <v>10</v>
      </c>
      <c r="N156" t="str">
        <f t="shared" si="22"/>
        <v>1410</v>
      </c>
    </row>
    <row r="157" spans="1:14" ht="15" x14ac:dyDescent="0.25">
      <c r="A157" s="154" t="s">
        <v>523</v>
      </c>
      <c r="B157" s="154" t="s">
        <v>1994</v>
      </c>
      <c r="C157" s="154" t="s">
        <v>1995</v>
      </c>
      <c r="D157" s="154" t="s">
        <v>1877</v>
      </c>
      <c r="E157" s="155">
        <v>203453025</v>
      </c>
      <c r="F157" s="155">
        <v>0</v>
      </c>
      <c r="G157" s="155">
        <v>0</v>
      </c>
      <c r="H157" s="155">
        <v>203453025</v>
      </c>
      <c r="I157" s="126" t="str">
        <f t="shared" si="17"/>
        <v>1</v>
      </c>
      <c r="J157" s="126" t="str">
        <f t="shared" si="18"/>
        <v>14</v>
      </c>
      <c r="K157" s="126" t="str">
        <f t="shared" si="19"/>
        <v>173</v>
      </c>
      <c r="L157" s="126" t="str">
        <f t="shared" si="20"/>
        <v>02</v>
      </c>
      <c r="M157" t="str">
        <f t="shared" si="21"/>
        <v>10</v>
      </c>
      <c r="N157" t="str">
        <f t="shared" si="22"/>
        <v>1410</v>
      </c>
    </row>
    <row r="158" spans="1:14" ht="15" x14ac:dyDescent="0.25">
      <c r="A158" s="154" t="s">
        <v>523</v>
      </c>
      <c r="B158" s="154" t="s">
        <v>1996</v>
      </c>
      <c r="C158" s="154" t="s">
        <v>1997</v>
      </c>
      <c r="D158" s="154" t="s">
        <v>1880</v>
      </c>
      <c r="E158" s="155">
        <v>719541209</v>
      </c>
      <c r="F158" s="155">
        <v>0</v>
      </c>
      <c r="G158" s="155">
        <v>0</v>
      </c>
      <c r="H158" s="155">
        <v>719541209</v>
      </c>
      <c r="I158" s="126" t="str">
        <f t="shared" si="17"/>
        <v>1</v>
      </c>
      <c r="J158" s="126" t="str">
        <f t="shared" si="18"/>
        <v>14</v>
      </c>
      <c r="K158" s="126" t="str">
        <f t="shared" si="19"/>
        <v>173</v>
      </c>
      <c r="L158" s="126" t="str">
        <f t="shared" si="20"/>
        <v>02</v>
      </c>
      <c r="M158" t="str">
        <f t="shared" si="21"/>
        <v>10</v>
      </c>
      <c r="N158" t="str">
        <f t="shared" si="22"/>
        <v>1410</v>
      </c>
    </row>
    <row r="159" spans="1:14" ht="15" x14ac:dyDescent="0.25">
      <c r="A159" s="154" t="s">
        <v>523</v>
      </c>
      <c r="B159" s="154" t="s">
        <v>1998</v>
      </c>
      <c r="C159" s="154" t="s">
        <v>1999</v>
      </c>
      <c r="D159" s="154" t="s">
        <v>1881</v>
      </c>
      <c r="E159" s="155">
        <v>5756716628</v>
      </c>
      <c r="F159" s="155">
        <v>0</v>
      </c>
      <c r="G159" s="155">
        <v>0</v>
      </c>
      <c r="H159" s="155">
        <v>5756716628</v>
      </c>
      <c r="I159" s="126" t="str">
        <f t="shared" si="17"/>
        <v>1</v>
      </c>
      <c r="J159" s="126" t="str">
        <f t="shared" si="18"/>
        <v>14</v>
      </c>
      <c r="K159" s="126" t="str">
        <f t="shared" si="19"/>
        <v>173</v>
      </c>
      <c r="L159" s="126" t="str">
        <f t="shared" si="20"/>
        <v>02</v>
      </c>
      <c r="M159" t="str">
        <f t="shared" si="21"/>
        <v>10</v>
      </c>
      <c r="N159" t="str">
        <f t="shared" si="22"/>
        <v>1410</v>
      </c>
    </row>
    <row r="160" spans="1:14" ht="15" x14ac:dyDescent="0.25">
      <c r="A160" s="154" t="s">
        <v>523</v>
      </c>
      <c r="B160" s="154" t="s">
        <v>2000</v>
      </c>
      <c r="C160" s="154" t="s">
        <v>2001</v>
      </c>
      <c r="D160" s="154" t="s">
        <v>2002</v>
      </c>
      <c r="E160" s="155">
        <v>56581824711</v>
      </c>
      <c r="F160" s="155">
        <v>0</v>
      </c>
      <c r="G160" s="155">
        <v>0</v>
      </c>
      <c r="H160" s="155">
        <v>56581824711</v>
      </c>
      <c r="I160" s="126" t="str">
        <f t="shared" si="17"/>
        <v>1</v>
      </c>
      <c r="J160" s="126" t="str">
        <f t="shared" si="18"/>
        <v>14</v>
      </c>
      <c r="K160" s="126" t="str">
        <f t="shared" si="19"/>
        <v>173</v>
      </c>
      <c r="L160" s="126" t="str">
        <f t="shared" si="20"/>
        <v>02</v>
      </c>
      <c r="M160" t="str">
        <f t="shared" si="21"/>
        <v>10</v>
      </c>
      <c r="N160" t="str">
        <f t="shared" si="22"/>
        <v>1410</v>
      </c>
    </row>
    <row r="161" spans="1:14" ht="15" x14ac:dyDescent="0.25">
      <c r="A161" s="154" t="s">
        <v>522</v>
      </c>
      <c r="B161" s="154" t="s">
        <v>2003</v>
      </c>
      <c r="C161" s="154" t="s">
        <v>2004</v>
      </c>
      <c r="D161" s="154" t="s">
        <v>1885</v>
      </c>
      <c r="E161" s="155">
        <v>0</v>
      </c>
      <c r="F161" s="155">
        <v>11228.33</v>
      </c>
      <c r="G161" s="155">
        <v>83074259</v>
      </c>
      <c r="H161" s="155">
        <v>83074259</v>
      </c>
      <c r="I161" s="126" t="str">
        <f t="shared" si="17"/>
        <v>1</v>
      </c>
      <c r="J161" s="126" t="str">
        <f t="shared" si="18"/>
        <v>14</v>
      </c>
      <c r="K161" s="126" t="str">
        <f t="shared" si="19"/>
        <v>173</v>
      </c>
      <c r="L161" s="126" t="str">
        <f t="shared" si="20"/>
        <v>02</v>
      </c>
      <c r="M161" t="str">
        <f t="shared" si="21"/>
        <v>10</v>
      </c>
      <c r="N161" t="str">
        <f t="shared" si="22"/>
        <v>1410</v>
      </c>
    </row>
    <row r="162" spans="1:14" ht="15" x14ac:dyDescent="0.25">
      <c r="A162" s="154" t="s">
        <v>523</v>
      </c>
      <c r="B162" s="154" t="s">
        <v>3384</v>
      </c>
      <c r="C162" s="154" t="s">
        <v>3383</v>
      </c>
      <c r="D162" s="154" t="s">
        <v>1887</v>
      </c>
      <c r="E162" s="155">
        <v>53688977</v>
      </c>
      <c r="F162" s="155">
        <v>0</v>
      </c>
      <c r="G162" s="155">
        <v>0</v>
      </c>
      <c r="H162" s="155">
        <v>53688977</v>
      </c>
      <c r="I162" s="126" t="str">
        <f t="shared" si="17"/>
        <v>1</v>
      </c>
      <c r="J162" s="126" t="str">
        <f t="shared" si="18"/>
        <v>14</v>
      </c>
      <c r="K162" s="126" t="str">
        <f t="shared" si="19"/>
        <v>173</v>
      </c>
      <c r="L162" s="126" t="str">
        <f t="shared" si="20"/>
        <v>02</v>
      </c>
      <c r="M162" t="str">
        <f t="shared" si="21"/>
        <v>10</v>
      </c>
      <c r="N162" t="str">
        <f t="shared" si="22"/>
        <v>1410</v>
      </c>
    </row>
    <row r="163" spans="1:14" ht="15" x14ac:dyDescent="0.25">
      <c r="A163" s="154" t="s">
        <v>523</v>
      </c>
      <c r="B163" s="154" t="s">
        <v>2005</v>
      </c>
      <c r="C163" s="154" t="s">
        <v>2006</v>
      </c>
      <c r="D163" s="154" t="s">
        <v>1890</v>
      </c>
      <c r="E163" s="155">
        <v>302653585</v>
      </c>
      <c r="F163" s="155">
        <v>0</v>
      </c>
      <c r="G163" s="155">
        <v>0</v>
      </c>
      <c r="H163" s="155">
        <v>302653585</v>
      </c>
      <c r="I163" s="126" t="str">
        <f t="shared" si="17"/>
        <v>1</v>
      </c>
      <c r="J163" s="126" t="str">
        <f t="shared" si="18"/>
        <v>14</v>
      </c>
      <c r="K163" s="126" t="str">
        <f t="shared" si="19"/>
        <v>173</v>
      </c>
      <c r="L163" s="126" t="str">
        <f t="shared" si="20"/>
        <v>02</v>
      </c>
      <c r="M163" t="str">
        <f t="shared" si="21"/>
        <v>10</v>
      </c>
      <c r="N163" t="str">
        <f t="shared" si="22"/>
        <v>1410</v>
      </c>
    </row>
    <row r="164" spans="1:14" ht="15" x14ac:dyDescent="0.25">
      <c r="A164" s="154" t="s">
        <v>523</v>
      </c>
      <c r="B164" s="154" t="s">
        <v>2007</v>
      </c>
      <c r="C164" s="154" t="s">
        <v>2008</v>
      </c>
      <c r="D164" s="154" t="s">
        <v>1893</v>
      </c>
      <c r="E164" s="155">
        <v>7024648962</v>
      </c>
      <c r="F164" s="155">
        <v>0</v>
      </c>
      <c r="G164" s="155">
        <v>0</v>
      </c>
      <c r="H164" s="155">
        <v>7024648962</v>
      </c>
      <c r="I164" s="126" t="str">
        <f t="shared" si="17"/>
        <v>1</v>
      </c>
      <c r="J164" s="126" t="str">
        <f t="shared" si="18"/>
        <v>14</v>
      </c>
      <c r="K164" s="126" t="str">
        <f t="shared" si="19"/>
        <v>173</v>
      </c>
      <c r="L164" s="126" t="str">
        <f t="shared" si="20"/>
        <v>02</v>
      </c>
      <c r="M164" t="str">
        <f t="shared" si="21"/>
        <v>10</v>
      </c>
      <c r="N164" t="str">
        <f t="shared" si="22"/>
        <v>1410</v>
      </c>
    </row>
    <row r="165" spans="1:14" ht="15" x14ac:dyDescent="0.25">
      <c r="A165" s="154" t="s">
        <v>523</v>
      </c>
      <c r="B165" s="154" t="s">
        <v>2009</v>
      </c>
      <c r="C165" s="154" t="s">
        <v>2010</v>
      </c>
      <c r="D165" s="154" t="s">
        <v>1896</v>
      </c>
      <c r="E165" s="155">
        <v>43233610782</v>
      </c>
      <c r="F165" s="155">
        <v>0</v>
      </c>
      <c r="G165" s="155">
        <v>0</v>
      </c>
      <c r="H165" s="155">
        <v>43233610782</v>
      </c>
      <c r="I165" s="126" t="str">
        <f t="shared" si="17"/>
        <v>1</v>
      </c>
      <c r="J165" s="126" t="str">
        <f t="shared" si="18"/>
        <v>14</v>
      </c>
      <c r="K165" s="126" t="str">
        <f t="shared" si="19"/>
        <v>173</v>
      </c>
      <c r="L165" s="126" t="str">
        <f t="shared" si="20"/>
        <v>02</v>
      </c>
      <c r="M165" t="str">
        <f t="shared" si="21"/>
        <v>10</v>
      </c>
      <c r="N165" t="str">
        <f t="shared" si="22"/>
        <v>1410</v>
      </c>
    </row>
    <row r="166" spans="1:14" ht="15" x14ac:dyDescent="0.25">
      <c r="A166" s="154" t="s">
        <v>523</v>
      </c>
      <c r="B166" s="154" t="s">
        <v>2011</v>
      </c>
      <c r="C166" s="154" t="s">
        <v>2012</v>
      </c>
      <c r="D166" s="154" t="s">
        <v>1899</v>
      </c>
      <c r="E166" s="155">
        <v>3384043593</v>
      </c>
      <c r="F166" s="155">
        <v>0</v>
      </c>
      <c r="G166" s="155">
        <v>0</v>
      </c>
      <c r="H166" s="155">
        <v>3384043593</v>
      </c>
      <c r="I166" s="126" t="str">
        <f t="shared" si="17"/>
        <v>1</v>
      </c>
      <c r="J166" s="126" t="str">
        <f t="shared" si="18"/>
        <v>14</v>
      </c>
      <c r="K166" s="126" t="str">
        <f t="shared" si="19"/>
        <v>173</v>
      </c>
      <c r="L166" s="126" t="str">
        <f t="shared" si="20"/>
        <v>02</v>
      </c>
      <c r="M166" t="str">
        <f t="shared" si="21"/>
        <v>10</v>
      </c>
      <c r="N166" t="str">
        <f t="shared" si="22"/>
        <v>1410</v>
      </c>
    </row>
    <row r="167" spans="1:14" ht="15" x14ac:dyDescent="0.25">
      <c r="A167" s="154" t="s">
        <v>523</v>
      </c>
      <c r="B167" s="154" t="s">
        <v>2013</v>
      </c>
      <c r="C167" s="154" t="s">
        <v>2014</v>
      </c>
      <c r="D167" s="154" t="s">
        <v>2015</v>
      </c>
      <c r="E167" s="155">
        <v>7753890</v>
      </c>
      <c r="F167" s="155">
        <v>0</v>
      </c>
      <c r="G167" s="155">
        <v>0</v>
      </c>
      <c r="H167" s="155">
        <v>7753890</v>
      </c>
      <c r="I167" s="126" t="str">
        <f t="shared" si="17"/>
        <v>1</v>
      </c>
      <c r="J167" s="126" t="str">
        <f t="shared" si="18"/>
        <v>14</v>
      </c>
      <c r="K167" s="126" t="str">
        <f t="shared" si="19"/>
        <v>173</v>
      </c>
      <c r="L167" s="126" t="str">
        <f t="shared" si="20"/>
        <v>02</v>
      </c>
      <c r="M167" t="str">
        <f t="shared" si="21"/>
        <v>10</v>
      </c>
      <c r="N167" t="str">
        <f t="shared" si="22"/>
        <v>1410</v>
      </c>
    </row>
    <row r="168" spans="1:14" ht="15" x14ac:dyDescent="0.25">
      <c r="A168" s="154" t="s">
        <v>523</v>
      </c>
      <c r="B168" s="154" t="s">
        <v>2016</v>
      </c>
      <c r="C168" s="154" t="s">
        <v>2017</v>
      </c>
      <c r="D168" s="154" t="s">
        <v>2018</v>
      </c>
      <c r="E168" s="155">
        <v>437957435</v>
      </c>
      <c r="F168" s="155">
        <v>0</v>
      </c>
      <c r="G168" s="155">
        <v>0</v>
      </c>
      <c r="H168" s="155">
        <v>437957435</v>
      </c>
      <c r="I168" s="126" t="str">
        <f t="shared" si="17"/>
        <v>1</v>
      </c>
      <c r="J168" s="126" t="str">
        <f t="shared" si="18"/>
        <v>14</v>
      </c>
      <c r="K168" s="126" t="str">
        <f t="shared" si="19"/>
        <v>173</v>
      </c>
      <c r="L168" s="126" t="str">
        <f t="shared" si="20"/>
        <v>02</v>
      </c>
      <c r="M168" t="str">
        <f t="shared" si="21"/>
        <v>10</v>
      </c>
      <c r="N168" t="str">
        <f t="shared" si="22"/>
        <v>1410</v>
      </c>
    </row>
    <row r="169" spans="1:14" ht="15" x14ac:dyDescent="0.25">
      <c r="A169" s="154" t="s">
        <v>522</v>
      </c>
      <c r="B169" s="154" t="s">
        <v>2019</v>
      </c>
      <c r="C169" s="154" t="s">
        <v>2020</v>
      </c>
      <c r="D169" s="154" t="s">
        <v>2021</v>
      </c>
      <c r="E169" s="155">
        <v>0</v>
      </c>
      <c r="F169" s="155">
        <v>126189.31</v>
      </c>
      <c r="G169" s="155">
        <v>933628015</v>
      </c>
      <c r="H169" s="155">
        <v>933628015</v>
      </c>
      <c r="I169" s="126" t="str">
        <f t="shared" si="17"/>
        <v>1</v>
      </c>
      <c r="J169" s="126" t="str">
        <f t="shared" si="18"/>
        <v>14</v>
      </c>
      <c r="K169" s="126" t="str">
        <f t="shared" si="19"/>
        <v>173</v>
      </c>
      <c r="L169" s="126" t="str">
        <f t="shared" si="20"/>
        <v>02</v>
      </c>
      <c r="M169" t="str">
        <f t="shared" si="21"/>
        <v>10</v>
      </c>
      <c r="N169" t="str">
        <f t="shared" si="22"/>
        <v>1410</v>
      </c>
    </row>
    <row r="170" spans="1:14" ht="15" x14ac:dyDescent="0.25">
      <c r="A170" s="154" t="s">
        <v>523</v>
      </c>
      <c r="B170" s="154" t="s">
        <v>3386</v>
      </c>
      <c r="C170" s="154" t="s">
        <v>3385</v>
      </c>
      <c r="D170" s="154" t="s">
        <v>3387</v>
      </c>
      <c r="E170" s="155">
        <v>10281308</v>
      </c>
      <c r="F170" s="155">
        <v>0</v>
      </c>
      <c r="G170" s="155">
        <v>0</v>
      </c>
      <c r="H170" s="155">
        <v>10281308</v>
      </c>
      <c r="I170" s="126" t="str">
        <f t="shared" si="17"/>
        <v>1</v>
      </c>
      <c r="J170" s="126" t="str">
        <f t="shared" si="18"/>
        <v>14</v>
      </c>
      <c r="K170" s="126" t="str">
        <f t="shared" si="19"/>
        <v>173</v>
      </c>
      <c r="L170" s="126" t="str">
        <f t="shared" si="20"/>
        <v>02</v>
      </c>
      <c r="M170" t="str">
        <f t="shared" si="21"/>
        <v>10</v>
      </c>
      <c r="N170" t="str">
        <f t="shared" si="22"/>
        <v>1410</v>
      </c>
    </row>
    <row r="171" spans="1:14" ht="15" x14ac:dyDescent="0.25">
      <c r="A171" s="154" t="s">
        <v>523</v>
      </c>
      <c r="B171" s="154" t="s">
        <v>2022</v>
      </c>
      <c r="C171" s="154" t="s">
        <v>2023</v>
      </c>
      <c r="D171" s="154" t="s">
        <v>2024</v>
      </c>
      <c r="E171" s="155">
        <v>3022750838</v>
      </c>
      <c r="F171" s="155">
        <v>0</v>
      </c>
      <c r="G171" s="155">
        <v>0</v>
      </c>
      <c r="H171" s="155">
        <v>3022750838</v>
      </c>
      <c r="I171" s="126" t="str">
        <f t="shared" si="17"/>
        <v>1</v>
      </c>
      <c r="J171" s="126" t="str">
        <f t="shared" si="18"/>
        <v>14</v>
      </c>
      <c r="K171" s="126" t="str">
        <f t="shared" si="19"/>
        <v>173</v>
      </c>
      <c r="L171" s="126" t="str">
        <f t="shared" si="20"/>
        <v>02</v>
      </c>
      <c r="M171" t="str">
        <f t="shared" si="21"/>
        <v>10</v>
      </c>
      <c r="N171" t="str">
        <f t="shared" si="22"/>
        <v>1410</v>
      </c>
    </row>
    <row r="172" spans="1:14" ht="15" x14ac:dyDescent="0.25">
      <c r="A172" s="154" t="s">
        <v>522</v>
      </c>
      <c r="B172" s="154" t="s">
        <v>2025</v>
      </c>
      <c r="C172" s="154" t="s">
        <v>2026</v>
      </c>
      <c r="D172" s="154" t="s">
        <v>2027</v>
      </c>
      <c r="E172" s="155">
        <v>0</v>
      </c>
      <c r="F172" s="155">
        <v>2697676.84</v>
      </c>
      <c r="G172" s="155">
        <v>19959112799</v>
      </c>
      <c r="H172" s="155">
        <v>19959112799</v>
      </c>
      <c r="I172" s="126" t="str">
        <f t="shared" si="17"/>
        <v>1</v>
      </c>
      <c r="J172" s="126" t="str">
        <f t="shared" si="18"/>
        <v>14</v>
      </c>
      <c r="K172" s="126" t="str">
        <f t="shared" si="19"/>
        <v>173</v>
      </c>
      <c r="L172" s="126" t="str">
        <f t="shared" si="20"/>
        <v>02</v>
      </c>
      <c r="M172" t="str">
        <f t="shared" si="21"/>
        <v>10</v>
      </c>
      <c r="N172" t="str">
        <f t="shared" si="22"/>
        <v>1410</v>
      </c>
    </row>
    <row r="173" spans="1:14" ht="15" x14ac:dyDescent="0.25">
      <c r="A173" s="154" t="s">
        <v>522</v>
      </c>
      <c r="B173" s="154" t="s">
        <v>2028</v>
      </c>
      <c r="C173" s="154" t="s">
        <v>2029</v>
      </c>
      <c r="D173" s="154" t="s">
        <v>2030</v>
      </c>
      <c r="E173" s="155">
        <v>0</v>
      </c>
      <c r="F173" s="155">
        <v>557716.12</v>
      </c>
      <c r="G173" s="155">
        <v>4126335217</v>
      </c>
      <c r="H173" s="155">
        <v>4126335217</v>
      </c>
      <c r="I173" s="126" t="str">
        <f t="shared" si="17"/>
        <v>1</v>
      </c>
      <c r="J173" s="126" t="str">
        <f t="shared" si="18"/>
        <v>14</v>
      </c>
      <c r="K173" s="126" t="str">
        <f t="shared" si="19"/>
        <v>173</v>
      </c>
      <c r="L173" s="126" t="str">
        <f t="shared" si="20"/>
        <v>02</v>
      </c>
      <c r="M173" t="str">
        <f t="shared" si="21"/>
        <v>10</v>
      </c>
      <c r="N173" t="str">
        <f t="shared" si="22"/>
        <v>1410</v>
      </c>
    </row>
    <row r="174" spans="1:14" ht="15" x14ac:dyDescent="0.25">
      <c r="A174" s="154" t="s">
        <v>523</v>
      </c>
      <c r="B174" s="154" t="s">
        <v>2031</v>
      </c>
      <c r="C174" s="154" t="s">
        <v>2032</v>
      </c>
      <c r="D174" s="154" t="s">
        <v>599</v>
      </c>
      <c r="E174" s="155">
        <v>812438090</v>
      </c>
      <c r="F174" s="155">
        <v>0</v>
      </c>
      <c r="G174" s="155">
        <v>0</v>
      </c>
      <c r="H174" s="155">
        <v>812438090</v>
      </c>
      <c r="I174" s="126" t="str">
        <f t="shared" si="17"/>
        <v>1</v>
      </c>
      <c r="J174" s="126" t="str">
        <f t="shared" si="18"/>
        <v>14</v>
      </c>
      <c r="K174" s="126" t="str">
        <f t="shared" si="19"/>
        <v>173</v>
      </c>
      <c r="L174" s="126" t="str">
        <f t="shared" si="20"/>
        <v>02</v>
      </c>
      <c r="M174" t="str">
        <f t="shared" si="21"/>
        <v>10</v>
      </c>
      <c r="N174" t="str">
        <f t="shared" si="22"/>
        <v>1410</v>
      </c>
    </row>
    <row r="175" spans="1:14" ht="15" x14ac:dyDescent="0.25">
      <c r="A175" s="154" t="s">
        <v>523</v>
      </c>
      <c r="B175" s="154" t="s">
        <v>2033</v>
      </c>
      <c r="C175" s="154" t="s">
        <v>2034</v>
      </c>
      <c r="D175" s="154" t="s">
        <v>599</v>
      </c>
      <c r="E175" s="155">
        <v>4570257288</v>
      </c>
      <c r="F175" s="155">
        <v>0</v>
      </c>
      <c r="G175" s="155">
        <v>0</v>
      </c>
      <c r="H175" s="155">
        <v>4570257288</v>
      </c>
      <c r="I175" s="126" t="str">
        <f t="shared" si="17"/>
        <v>1</v>
      </c>
      <c r="J175" s="126" t="str">
        <f t="shared" si="18"/>
        <v>14</v>
      </c>
      <c r="K175" s="126" t="str">
        <f t="shared" si="19"/>
        <v>173</v>
      </c>
      <c r="L175" s="126" t="str">
        <f t="shared" si="20"/>
        <v>02</v>
      </c>
      <c r="M175" t="str">
        <f t="shared" si="21"/>
        <v>10</v>
      </c>
      <c r="N175" t="str">
        <f t="shared" si="22"/>
        <v>1410</v>
      </c>
    </row>
    <row r="176" spans="1:14" ht="15" x14ac:dyDescent="0.25">
      <c r="A176" s="154" t="s">
        <v>523</v>
      </c>
      <c r="B176" s="154" t="s">
        <v>2035</v>
      </c>
      <c r="C176" s="154" t="s">
        <v>2036</v>
      </c>
      <c r="D176" s="154" t="s">
        <v>594</v>
      </c>
      <c r="E176" s="155">
        <v>213467926</v>
      </c>
      <c r="F176" s="155">
        <v>0</v>
      </c>
      <c r="G176" s="155">
        <v>0</v>
      </c>
      <c r="H176" s="155">
        <v>213467926</v>
      </c>
      <c r="I176" s="126" t="str">
        <f t="shared" si="17"/>
        <v>1</v>
      </c>
      <c r="J176" s="126" t="str">
        <f t="shared" si="18"/>
        <v>14</v>
      </c>
      <c r="K176" s="126" t="str">
        <f t="shared" si="19"/>
        <v>173</v>
      </c>
      <c r="L176" s="126" t="str">
        <f t="shared" si="20"/>
        <v>04</v>
      </c>
      <c r="M176" t="str">
        <f t="shared" si="21"/>
        <v>10</v>
      </c>
      <c r="N176" t="str">
        <f t="shared" si="22"/>
        <v>1410</v>
      </c>
    </row>
    <row r="177" spans="1:14" ht="15" x14ac:dyDescent="0.25">
      <c r="A177" s="154" t="s">
        <v>522</v>
      </c>
      <c r="B177" s="154" t="s">
        <v>4180</v>
      </c>
      <c r="C177" s="154" t="s">
        <v>4181</v>
      </c>
      <c r="D177" s="154" t="s">
        <v>2039</v>
      </c>
      <c r="E177" s="155">
        <v>0</v>
      </c>
      <c r="F177" s="155">
        <v>9861.83</v>
      </c>
      <c r="G177" s="155">
        <v>72964031</v>
      </c>
      <c r="H177" s="155">
        <v>72964031</v>
      </c>
      <c r="I177" s="126" t="str">
        <f t="shared" si="17"/>
        <v>1</v>
      </c>
      <c r="J177" s="126" t="str">
        <f t="shared" si="18"/>
        <v>14</v>
      </c>
      <c r="K177" s="126" t="str">
        <f t="shared" si="19"/>
        <v>173</v>
      </c>
      <c r="L177" s="126" t="str">
        <f t="shared" si="20"/>
        <v>04</v>
      </c>
      <c r="M177" t="str">
        <f t="shared" si="21"/>
        <v>10</v>
      </c>
      <c r="N177" t="str">
        <f t="shared" si="22"/>
        <v>1410</v>
      </c>
    </row>
    <row r="178" spans="1:14" ht="15" x14ac:dyDescent="0.25">
      <c r="A178" s="154" t="s">
        <v>522</v>
      </c>
      <c r="B178" s="154" t="s">
        <v>2037</v>
      </c>
      <c r="C178" s="154" t="s">
        <v>2038</v>
      </c>
      <c r="D178" s="154" t="s">
        <v>2039</v>
      </c>
      <c r="E178" s="155">
        <v>0</v>
      </c>
      <c r="F178" s="155">
        <v>18718.64</v>
      </c>
      <c r="G178" s="155">
        <v>138492291</v>
      </c>
      <c r="H178" s="155">
        <v>138492291</v>
      </c>
      <c r="I178" s="126" t="str">
        <f t="shared" si="17"/>
        <v>1</v>
      </c>
      <c r="J178" s="126" t="str">
        <f t="shared" si="18"/>
        <v>14</v>
      </c>
      <c r="K178" s="126" t="str">
        <f t="shared" si="19"/>
        <v>173</v>
      </c>
      <c r="L178" s="126" t="str">
        <f t="shared" si="20"/>
        <v>04</v>
      </c>
      <c r="M178" t="str">
        <f t="shared" si="21"/>
        <v>10</v>
      </c>
      <c r="N178" t="str">
        <f t="shared" si="22"/>
        <v>1410</v>
      </c>
    </row>
    <row r="179" spans="1:14" ht="15" x14ac:dyDescent="0.25">
      <c r="A179" s="154" t="s">
        <v>522</v>
      </c>
      <c r="B179" s="154" t="s">
        <v>2040</v>
      </c>
      <c r="C179" s="154" t="s">
        <v>2041</v>
      </c>
      <c r="D179" s="154" t="s">
        <v>2039</v>
      </c>
      <c r="E179" s="155">
        <v>0</v>
      </c>
      <c r="F179" s="155">
        <v>207655.1</v>
      </c>
      <c r="G179" s="155">
        <v>1536363253</v>
      </c>
      <c r="H179" s="155">
        <v>1536363253</v>
      </c>
      <c r="I179" s="126" t="str">
        <f t="shared" si="17"/>
        <v>1</v>
      </c>
      <c r="J179" s="126" t="str">
        <f t="shared" si="18"/>
        <v>14</v>
      </c>
      <c r="K179" s="126" t="str">
        <f t="shared" si="19"/>
        <v>173</v>
      </c>
      <c r="L179" s="126" t="str">
        <f t="shared" si="20"/>
        <v>04</v>
      </c>
      <c r="M179" t="str">
        <f t="shared" si="21"/>
        <v>10</v>
      </c>
      <c r="N179" t="str">
        <f t="shared" si="22"/>
        <v>1410</v>
      </c>
    </row>
    <row r="180" spans="1:14" ht="15" x14ac:dyDescent="0.25">
      <c r="A180" s="154" t="s">
        <v>523</v>
      </c>
      <c r="B180" s="154" t="s">
        <v>4182</v>
      </c>
      <c r="C180" s="154" t="s">
        <v>4183</v>
      </c>
      <c r="D180" s="154" t="s">
        <v>594</v>
      </c>
      <c r="E180" s="155">
        <v>25061061</v>
      </c>
      <c r="F180" s="155">
        <v>0</v>
      </c>
      <c r="G180" s="155">
        <v>0</v>
      </c>
      <c r="H180" s="155">
        <v>25061061</v>
      </c>
      <c r="I180" s="126" t="str">
        <f t="shared" si="17"/>
        <v>1</v>
      </c>
      <c r="J180" s="126" t="str">
        <f t="shared" si="18"/>
        <v>14</v>
      </c>
      <c r="K180" s="126" t="str">
        <f t="shared" si="19"/>
        <v>173</v>
      </c>
      <c r="L180" s="126" t="str">
        <f t="shared" si="20"/>
        <v>04</v>
      </c>
      <c r="M180" t="str">
        <f t="shared" si="21"/>
        <v>10</v>
      </c>
      <c r="N180" t="str">
        <f t="shared" si="22"/>
        <v>1410</v>
      </c>
    </row>
    <row r="181" spans="1:14" ht="15" x14ac:dyDescent="0.25">
      <c r="A181" s="154" t="s">
        <v>523</v>
      </c>
      <c r="B181" s="154" t="s">
        <v>2042</v>
      </c>
      <c r="C181" s="154" t="s">
        <v>2043</v>
      </c>
      <c r="D181" s="154" t="s">
        <v>594</v>
      </c>
      <c r="E181" s="155">
        <v>80143902</v>
      </c>
      <c r="F181" s="155">
        <v>0</v>
      </c>
      <c r="G181" s="155">
        <v>0</v>
      </c>
      <c r="H181" s="155">
        <v>80143902</v>
      </c>
      <c r="I181" s="126" t="str">
        <f t="shared" si="17"/>
        <v>1</v>
      </c>
      <c r="J181" s="126" t="str">
        <f t="shared" si="18"/>
        <v>14</v>
      </c>
      <c r="K181" s="126" t="str">
        <f t="shared" si="19"/>
        <v>173</v>
      </c>
      <c r="L181" s="126" t="str">
        <f t="shared" si="20"/>
        <v>04</v>
      </c>
      <c r="M181" t="str">
        <f t="shared" si="21"/>
        <v>10</v>
      </c>
      <c r="N181" t="str">
        <f t="shared" si="22"/>
        <v>1410</v>
      </c>
    </row>
    <row r="182" spans="1:14" ht="15" x14ac:dyDescent="0.25">
      <c r="A182" s="154" t="s">
        <v>523</v>
      </c>
      <c r="B182" s="154" t="s">
        <v>2044</v>
      </c>
      <c r="C182" s="154" t="s">
        <v>2045</v>
      </c>
      <c r="D182" s="154" t="s">
        <v>594</v>
      </c>
      <c r="E182" s="155">
        <v>652630982</v>
      </c>
      <c r="F182" s="155">
        <v>0</v>
      </c>
      <c r="G182" s="155">
        <v>0</v>
      </c>
      <c r="H182" s="155">
        <v>652630982</v>
      </c>
      <c r="I182" s="126" t="str">
        <f t="shared" si="17"/>
        <v>1</v>
      </c>
      <c r="J182" s="126" t="str">
        <f t="shared" si="18"/>
        <v>14</v>
      </c>
      <c r="K182" s="126" t="str">
        <f t="shared" si="19"/>
        <v>173</v>
      </c>
      <c r="L182" s="126" t="str">
        <f t="shared" si="20"/>
        <v>04</v>
      </c>
      <c r="M182" t="str">
        <f t="shared" si="21"/>
        <v>10</v>
      </c>
      <c r="N182" t="str">
        <f t="shared" si="22"/>
        <v>1410</v>
      </c>
    </row>
    <row r="183" spans="1:14" ht="15" x14ac:dyDescent="0.25">
      <c r="A183" s="154" t="s">
        <v>523</v>
      </c>
      <c r="B183" s="154" t="s">
        <v>2046</v>
      </c>
      <c r="C183" s="154" t="s">
        <v>2047</v>
      </c>
      <c r="D183" s="154" t="s">
        <v>594</v>
      </c>
      <c r="E183" s="155">
        <v>1767046107</v>
      </c>
      <c r="F183" s="155">
        <v>0</v>
      </c>
      <c r="G183" s="155">
        <v>0</v>
      </c>
      <c r="H183" s="155">
        <v>1767046107</v>
      </c>
      <c r="I183" s="126" t="str">
        <f t="shared" si="17"/>
        <v>1</v>
      </c>
      <c r="J183" s="126" t="str">
        <f t="shared" si="18"/>
        <v>14</v>
      </c>
      <c r="K183" s="126" t="str">
        <f t="shared" si="19"/>
        <v>173</v>
      </c>
      <c r="L183" s="126" t="str">
        <f t="shared" si="20"/>
        <v>04</v>
      </c>
      <c r="M183" t="str">
        <f t="shared" si="21"/>
        <v>10</v>
      </c>
      <c r="N183" t="str">
        <f t="shared" si="22"/>
        <v>1410</v>
      </c>
    </row>
    <row r="184" spans="1:14" ht="15" x14ac:dyDescent="0.25">
      <c r="A184" s="154" t="s">
        <v>523</v>
      </c>
      <c r="B184" s="154" t="s">
        <v>2048</v>
      </c>
      <c r="C184" s="154" t="s">
        <v>2049</v>
      </c>
      <c r="D184" s="154" t="s">
        <v>594</v>
      </c>
      <c r="E184" s="155">
        <v>151831040</v>
      </c>
      <c r="F184" s="155">
        <v>0</v>
      </c>
      <c r="G184" s="155">
        <v>0</v>
      </c>
      <c r="H184" s="155">
        <v>151831040</v>
      </c>
      <c r="I184" s="126" t="str">
        <f t="shared" si="17"/>
        <v>1</v>
      </c>
      <c r="J184" s="126" t="str">
        <f t="shared" si="18"/>
        <v>14</v>
      </c>
      <c r="K184" s="126" t="str">
        <f t="shared" si="19"/>
        <v>173</v>
      </c>
      <c r="L184" s="126" t="str">
        <f t="shared" si="20"/>
        <v>04</v>
      </c>
      <c r="M184" t="str">
        <f t="shared" si="21"/>
        <v>10</v>
      </c>
      <c r="N184" t="str">
        <f t="shared" si="22"/>
        <v>1410</v>
      </c>
    </row>
    <row r="185" spans="1:14" ht="15" x14ac:dyDescent="0.25">
      <c r="A185" s="154" t="s">
        <v>523</v>
      </c>
      <c r="B185" s="154" t="s">
        <v>2050</v>
      </c>
      <c r="C185" s="154" t="s">
        <v>2051</v>
      </c>
      <c r="D185" s="154" t="s">
        <v>2052</v>
      </c>
      <c r="E185" s="155">
        <v>211887185</v>
      </c>
      <c r="F185" s="155">
        <v>0</v>
      </c>
      <c r="G185" s="155">
        <v>0</v>
      </c>
      <c r="H185" s="155">
        <v>211887185</v>
      </c>
      <c r="I185" s="126" t="str">
        <f t="shared" si="17"/>
        <v>1</v>
      </c>
      <c r="J185" s="126" t="str">
        <f t="shared" si="18"/>
        <v>14</v>
      </c>
      <c r="K185" s="126" t="str">
        <f t="shared" si="19"/>
        <v>173</v>
      </c>
      <c r="L185" s="126" t="str">
        <f t="shared" si="20"/>
        <v>04</v>
      </c>
      <c r="M185" t="str">
        <f t="shared" si="21"/>
        <v>10</v>
      </c>
      <c r="N185" t="str">
        <f t="shared" si="22"/>
        <v>1410</v>
      </c>
    </row>
    <row r="186" spans="1:14" ht="15" x14ac:dyDescent="0.25">
      <c r="A186" s="154" t="s">
        <v>523</v>
      </c>
      <c r="B186" s="154" t="s">
        <v>2053</v>
      </c>
      <c r="C186" s="154" t="s">
        <v>2054</v>
      </c>
      <c r="D186" s="154" t="s">
        <v>594</v>
      </c>
      <c r="E186" s="155">
        <v>17768473</v>
      </c>
      <c r="F186" s="155">
        <v>0</v>
      </c>
      <c r="G186" s="155">
        <v>0</v>
      </c>
      <c r="H186" s="155">
        <v>17768473</v>
      </c>
      <c r="I186" s="126" t="str">
        <f t="shared" si="17"/>
        <v>1</v>
      </c>
      <c r="J186" s="126" t="str">
        <f t="shared" si="18"/>
        <v>14</v>
      </c>
      <c r="K186" s="126" t="str">
        <f t="shared" si="19"/>
        <v>173</v>
      </c>
      <c r="L186" s="126" t="str">
        <f t="shared" si="20"/>
        <v>04</v>
      </c>
      <c r="M186" t="str">
        <f t="shared" si="21"/>
        <v>10</v>
      </c>
      <c r="N186" t="str">
        <f t="shared" si="22"/>
        <v>1410</v>
      </c>
    </row>
    <row r="187" spans="1:14" ht="15" x14ac:dyDescent="0.25">
      <c r="A187" s="154" t="s">
        <v>522</v>
      </c>
      <c r="B187" s="154" t="s">
        <v>2055</v>
      </c>
      <c r="C187" s="154" t="s">
        <v>2056</v>
      </c>
      <c r="D187" s="154" t="s">
        <v>1943</v>
      </c>
      <c r="E187" s="155">
        <v>0</v>
      </c>
      <c r="F187" s="155">
        <v>7380.21</v>
      </c>
      <c r="G187" s="155">
        <v>54603443</v>
      </c>
      <c r="H187" s="155">
        <v>54603443</v>
      </c>
      <c r="I187" s="126" t="str">
        <f t="shared" si="17"/>
        <v>1</v>
      </c>
      <c r="J187" s="126" t="str">
        <f t="shared" si="18"/>
        <v>14</v>
      </c>
      <c r="K187" s="126" t="str">
        <f t="shared" si="19"/>
        <v>173</v>
      </c>
      <c r="L187" s="126" t="str">
        <f t="shared" si="20"/>
        <v>06</v>
      </c>
      <c r="M187" t="str">
        <f t="shared" si="21"/>
        <v>10</v>
      </c>
      <c r="N187" t="str">
        <f t="shared" si="22"/>
        <v>1410</v>
      </c>
    </row>
    <row r="188" spans="1:14" ht="15" x14ac:dyDescent="0.25">
      <c r="A188" s="154" t="s">
        <v>523</v>
      </c>
      <c r="B188" s="154" t="s">
        <v>2057</v>
      </c>
      <c r="C188" s="154" t="s">
        <v>2058</v>
      </c>
      <c r="D188" s="154" t="s">
        <v>1961</v>
      </c>
      <c r="E188" s="155">
        <v>24183983</v>
      </c>
      <c r="F188" s="155">
        <v>0</v>
      </c>
      <c r="G188" s="155">
        <v>0</v>
      </c>
      <c r="H188" s="155">
        <v>24183983</v>
      </c>
      <c r="I188" s="126" t="str">
        <f t="shared" si="17"/>
        <v>1</v>
      </c>
      <c r="J188" s="126" t="str">
        <f t="shared" si="18"/>
        <v>14</v>
      </c>
      <c r="K188" s="126" t="str">
        <f t="shared" si="19"/>
        <v>173</v>
      </c>
      <c r="L188" s="126" t="str">
        <f t="shared" si="20"/>
        <v>06</v>
      </c>
      <c r="M188" t="str">
        <f t="shared" si="21"/>
        <v>10</v>
      </c>
      <c r="N188" t="str">
        <f t="shared" si="22"/>
        <v>1410</v>
      </c>
    </row>
    <row r="189" spans="1:14" ht="15" x14ac:dyDescent="0.25">
      <c r="A189" s="154" t="s">
        <v>523</v>
      </c>
      <c r="B189" s="154" t="s">
        <v>2059</v>
      </c>
      <c r="C189" s="154" t="s">
        <v>2060</v>
      </c>
      <c r="D189" s="154" t="s">
        <v>1964</v>
      </c>
      <c r="E189" s="155">
        <v>1193951121</v>
      </c>
      <c r="F189" s="155">
        <v>0</v>
      </c>
      <c r="G189" s="155">
        <v>0</v>
      </c>
      <c r="H189" s="155">
        <v>1193951121</v>
      </c>
      <c r="I189" s="126" t="str">
        <f t="shared" si="17"/>
        <v>1</v>
      </c>
      <c r="J189" s="126" t="str">
        <f t="shared" si="18"/>
        <v>14</v>
      </c>
      <c r="K189" s="126" t="str">
        <f t="shared" si="19"/>
        <v>173</v>
      </c>
      <c r="L189" s="126" t="str">
        <f t="shared" si="20"/>
        <v>06</v>
      </c>
      <c r="M189" t="str">
        <f t="shared" si="21"/>
        <v>10</v>
      </c>
      <c r="N189" t="str">
        <f t="shared" si="22"/>
        <v>1410</v>
      </c>
    </row>
    <row r="190" spans="1:14" ht="15" x14ac:dyDescent="0.25">
      <c r="A190" s="154" t="s">
        <v>522</v>
      </c>
      <c r="B190" s="154" t="s">
        <v>2061</v>
      </c>
      <c r="C190" s="154" t="s">
        <v>2062</v>
      </c>
      <c r="D190" s="154" t="s">
        <v>1872</v>
      </c>
      <c r="E190" s="155">
        <v>0</v>
      </c>
      <c r="F190" s="155">
        <v>516926.76</v>
      </c>
      <c r="G190" s="155">
        <v>3824549834</v>
      </c>
      <c r="H190" s="155">
        <v>3824549834</v>
      </c>
      <c r="I190" s="126" t="str">
        <f t="shared" si="17"/>
        <v>1</v>
      </c>
      <c r="J190" s="126" t="str">
        <f t="shared" si="18"/>
        <v>14</v>
      </c>
      <c r="K190" s="126" t="str">
        <f t="shared" si="19"/>
        <v>173</v>
      </c>
      <c r="L190" s="126" t="str">
        <f t="shared" si="20"/>
        <v>06</v>
      </c>
      <c r="M190" t="str">
        <f t="shared" si="21"/>
        <v>10</v>
      </c>
      <c r="N190" t="str">
        <f t="shared" si="22"/>
        <v>1410</v>
      </c>
    </row>
    <row r="191" spans="1:14" ht="15" x14ac:dyDescent="0.25">
      <c r="A191" s="154" t="s">
        <v>523</v>
      </c>
      <c r="B191" s="154" t="s">
        <v>2063</v>
      </c>
      <c r="C191" s="154" t="s">
        <v>2064</v>
      </c>
      <c r="D191" s="154" t="s">
        <v>1880</v>
      </c>
      <c r="E191" s="155">
        <v>79906355</v>
      </c>
      <c r="F191" s="155">
        <v>0</v>
      </c>
      <c r="G191" s="155">
        <v>0</v>
      </c>
      <c r="H191" s="155">
        <v>79906355</v>
      </c>
      <c r="I191" s="126" t="str">
        <f t="shared" si="17"/>
        <v>1</v>
      </c>
      <c r="J191" s="126" t="str">
        <f t="shared" si="18"/>
        <v>14</v>
      </c>
      <c r="K191" s="126" t="str">
        <f t="shared" si="19"/>
        <v>173</v>
      </c>
      <c r="L191" s="126" t="str">
        <f t="shared" si="20"/>
        <v>06</v>
      </c>
      <c r="M191" t="str">
        <f t="shared" si="21"/>
        <v>10</v>
      </c>
      <c r="N191" t="str">
        <f t="shared" si="22"/>
        <v>1410</v>
      </c>
    </row>
    <row r="192" spans="1:14" ht="15" x14ac:dyDescent="0.25">
      <c r="A192" s="154" t="s">
        <v>523</v>
      </c>
      <c r="B192" s="154" t="s">
        <v>2065</v>
      </c>
      <c r="C192" s="154" t="s">
        <v>2066</v>
      </c>
      <c r="D192" s="154" t="s">
        <v>1881</v>
      </c>
      <c r="E192" s="155">
        <v>2072153246</v>
      </c>
      <c r="F192" s="155">
        <v>0</v>
      </c>
      <c r="G192" s="155">
        <v>0</v>
      </c>
      <c r="H192" s="155">
        <v>2072153246</v>
      </c>
      <c r="I192" s="126" t="str">
        <f t="shared" si="17"/>
        <v>1</v>
      </c>
      <c r="J192" s="126" t="str">
        <f t="shared" si="18"/>
        <v>14</v>
      </c>
      <c r="K192" s="126" t="str">
        <f t="shared" si="19"/>
        <v>173</v>
      </c>
      <c r="L192" s="126" t="str">
        <f t="shared" si="20"/>
        <v>06</v>
      </c>
      <c r="M192" t="str">
        <f t="shared" si="21"/>
        <v>10</v>
      </c>
      <c r="N192" t="str">
        <f t="shared" si="22"/>
        <v>1410</v>
      </c>
    </row>
    <row r="193" spans="1:14" ht="15" x14ac:dyDescent="0.25">
      <c r="A193" s="154" t="s">
        <v>523</v>
      </c>
      <c r="B193" s="154" t="s">
        <v>2067</v>
      </c>
      <c r="C193" s="154" t="s">
        <v>2068</v>
      </c>
      <c r="D193" s="154" t="s">
        <v>2002</v>
      </c>
      <c r="E193" s="155">
        <v>2118931773</v>
      </c>
      <c r="F193" s="155">
        <v>0</v>
      </c>
      <c r="G193" s="155">
        <v>0</v>
      </c>
      <c r="H193" s="155">
        <v>2118931773</v>
      </c>
      <c r="I193" s="126" t="str">
        <f t="shared" si="17"/>
        <v>1</v>
      </c>
      <c r="J193" s="126" t="str">
        <f t="shared" si="18"/>
        <v>14</v>
      </c>
      <c r="K193" s="126" t="str">
        <f t="shared" si="19"/>
        <v>173</v>
      </c>
      <c r="L193" s="126" t="str">
        <f t="shared" si="20"/>
        <v>06</v>
      </c>
      <c r="M193" t="str">
        <f t="shared" si="21"/>
        <v>10</v>
      </c>
      <c r="N193" t="str">
        <f t="shared" si="22"/>
        <v>1410</v>
      </c>
    </row>
    <row r="194" spans="1:14" ht="15" x14ac:dyDescent="0.25">
      <c r="A194" s="154" t="s">
        <v>523</v>
      </c>
      <c r="B194" s="154" t="s">
        <v>2069</v>
      </c>
      <c r="C194" s="154" t="s">
        <v>2070</v>
      </c>
      <c r="D194" s="154" t="s">
        <v>1896</v>
      </c>
      <c r="E194" s="155">
        <v>53090183</v>
      </c>
      <c r="F194" s="155">
        <v>0</v>
      </c>
      <c r="G194" s="155">
        <v>0</v>
      </c>
      <c r="H194" s="155">
        <v>53090183</v>
      </c>
      <c r="I194" s="126" t="str">
        <f t="shared" si="17"/>
        <v>1</v>
      </c>
      <c r="J194" s="126" t="str">
        <f t="shared" si="18"/>
        <v>14</v>
      </c>
      <c r="K194" s="126" t="str">
        <f t="shared" si="19"/>
        <v>173</v>
      </c>
      <c r="L194" s="126" t="str">
        <f t="shared" si="20"/>
        <v>06</v>
      </c>
      <c r="M194" t="str">
        <f t="shared" si="21"/>
        <v>10</v>
      </c>
      <c r="N194" t="str">
        <f t="shared" si="22"/>
        <v>1410</v>
      </c>
    </row>
    <row r="195" spans="1:14" ht="15" x14ac:dyDescent="0.25">
      <c r="A195" s="154" t="s">
        <v>523</v>
      </c>
      <c r="B195" s="154" t="s">
        <v>2071</v>
      </c>
      <c r="C195" s="154" t="s">
        <v>2072</v>
      </c>
      <c r="D195" s="154" t="s">
        <v>1899</v>
      </c>
      <c r="E195" s="155">
        <v>43539732</v>
      </c>
      <c r="F195" s="155">
        <v>0</v>
      </c>
      <c r="G195" s="155">
        <v>0</v>
      </c>
      <c r="H195" s="155">
        <v>43539732</v>
      </c>
      <c r="I195" s="126" t="str">
        <f t="shared" ref="I195:I258" si="23">+MID(C195,1,1)</f>
        <v>1</v>
      </c>
      <c r="J195" s="126" t="str">
        <f t="shared" ref="J195:J258" si="24">+MID(C195,1,2)</f>
        <v>14</v>
      </c>
      <c r="K195" s="126" t="str">
        <f t="shared" ref="K195:K258" si="25">+MID(C195,6,3)</f>
        <v>173</v>
      </c>
      <c r="L195" s="126" t="str">
        <f t="shared" ref="L195:L258" si="26">+MID(C195,9,2)</f>
        <v>06</v>
      </c>
      <c r="M195" t="str">
        <f t="shared" ref="M195:M258" si="27">+MID(C195,4,2)</f>
        <v>10</v>
      </c>
      <c r="N195" t="str">
        <f t="shared" ref="N195:N258" si="28">+_xlfn.CONCAT(J195,M195)</f>
        <v>1410</v>
      </c>
    </row>
    <row r="196" spans="1:14" ht="15" x14ac:dyDescent="0.25">
      <c r="A196" s="154" t="s">
        <v>523</v>
      </c>
      <c r="B196" s="154" t="s">
        <v>2073</v>
      </c>
      <c r="C196" s="154" t="s">
        <v>2074</v>
      </c>
      <c r="D196" s="154" t="s">
        <v>1924</v>
      </c>
      <c r="E196" s="155">
        <v>17387431</v>
      </c>
      <c r="F196" s="155">
        <v>0</v>
      </c>
      <c r="G196" s="155">
        <v>0</v>
      </c>
      <c r="H196" s="155">
        <v>17387431</v>
      </c>
      <c r="I196" s="126" t="str">
        <f t="shared" si="23"/>
        <v>1</v>
      </c>
      <c r="J196" s="126" t="str">
        <f t="shared" si="24"/>
        <v>14</v>
      </c>
      <c r="K196" s="126" t="str">
        <f t="shared" si="25"/>
        <v>173</v>
      </c>
      <c r="L196" s="126" t="str">
        <f t="shared" si="26"/>
        <v>06</v>
      </c>
      <c r="M196" t="str">
        <f t="shared" si="27"/>
        <v>10</v>
      </c>
      <c r="N196" t="str">
        <f t="shared" si="28"/>
        <v>1410</v>
      </c>
    </row>
    <row r="197" spans="1:14" ht="15" x14ac:dyDescent="0.25">
      <c r="A197" s="154" t="s">
        <v>523</v>
      </c>
      <c r="B197" s="154" t="s">
        <v>2075</v>
      </c>
      <c r="C197" s="154" t="s">
        <v>2076</v>
      </c>
      <c r="D197" s="154" t="s">
        <v>1924</v>
      </c>
      <c r="E197" s="155">
        <v>91851680</v>
      </c>
      <c r="F197" s="155">
        <v>0</v>
      </c>
      <c r="G197" s="155">
        <v>0</v>
      </c>
      <c r="H197" s="155">
        <v>91851680</v>
      </c>
      <c r="I197" s="126" t="str">
        <f t="shared" si="23"/>
        <v>1</v>
      </c>
      <c r="J197" s="126" t="str">
        <f t="shared" si="24"/>
        <v>14</v>
      </c>
      <c r="K197" s="126" t="str">
        <f t="shared" si="25"/>
        <v>173</v>
      </c>
      <c r="L197" s="126" t="str">
        <f t="shared" si="26"/>
        <v>06</v>
      </c>
      <c r="M197" t="str">
        <f t="shared" si="27"/>
        <v>10</v>
      </c>
      <c r="N197" t="str">
        <f t="shared" si="28"/>
        <v>1410</v>
      </c>
    </row>
    <row r="198" spans="1:14" ht="15" x14ac:dyDescent="0.25">
      <c r="A198" s="154" t="s">
        <v>523</v>
      </c>
      <c r="B198" s="154" t="s">
        <v>2077</v>
      </c>
      <c r="C198" s="154" t="s">
        <v>2078</v>
      </c>
      <c r="D198" s="154" t="s">
        <v>1955</v>
      </c>
      <c r="E198" s="155">
        <v>482585052</v>
      </c>
      <c r="F198" s="155">
        <v>0</v>
      </c>
      <c r="G198" s="155">
        <v>0</v>
      </c>
      <c r="H198" s="155">
        <v>482585052</v>
      </c>
      <c r="I198" s="126" t="str">
        <f t="shared" si="23"/>
        <v>1</v>
      </c>
      <c r="J198" s="126" t="str">
        <f t="shared" si="24"/>
        <v>14</v>
      </c>
      <c r="K198" s="126" t="str">
        <f t="shared" si="25"/>
        <v>173</v>
      </c>
      <c r="L198" s="126" t="str">
        <f t="shared" si="26"/>
        <v>08</v>
      </c>
      <c r="M198" t="str">
        <f t="shared" si="27"/>
        <v>10</v>
      </c>
      <c r="N198" t="str">
        <f t="shared" si="28"/>
        <v>1410</v>
      </c>
    </row>
    <row r="199" spans="1:14" ht="15" x14ac:dyDescent="0.25">
      <c r="A199" s="154" t="s">
        <v>522</v>
      </c>
      <c r="B199" s="154" t="s">
        <v>2079</v>
      </c>
      <c r="C199" s="154" t="s">
        <v>2080</v>
      </c>
      <c r="D199" s="154" t="s">
        <v>1958</v>
      </c>
      <c r="E199" s="155">
        <v>0</v>
      </c>
      <c r="F199" s="155">
        <v>57357.32</v>
      </c>
      <c r="G199" s="155">
        <v>424365588</v>
      </c>
      <c r="H199" s="155">
        <v>424365588</v>
      </c>
      <c r="I199" s="126" t="str">
        <f t="shared" si="23"/>
        <v>1</v>
      </c>
      <c r="J199" s="126" t="str">
        <f t="shared" si="24"/>
        <v>14</v>
      </c>
      <c r="K199" s="126" t="str">
        <f t="shared" si="25"/>
        <v>173</v>
      </c>
      <c r="L199" s="126" t="str">
        <f t="shared" si="26"/>
        <v>08</v>
      </c>
      <c r="M199" t="str">
        <f t="shared" si="27"/>
        <v>10</v>
      </c>
      <c r="N199" t="str">
        <f t="shared" si="28"/>
        <v>1410</v>
      </c>
    </row>
    <row r="200" spans="1:14" ht="15" x14ac:dyDescent="0.25">
      <c r="A200" s="154" t="s">
        <v>522</v>
      </c>
      <c r="B200" s="154" t="s">
        <v>2081</v>
      </c>
      <c r="C200" s="154" t="s">
        <v>2082</v>
      </c>
      <c r="D200" s="154" t="s">
        <v>1855</v>
      </c>
      <c r="E200" s="155">
        <v>0</v>
      </c>
      <c r="F200" s="155">
        <v>16014.33</v>
      </c>
      <c r="G200" s="155">
        <v>118484102</v>
      </c>
      <c r="H200" s="155">
        <v>118484102</v>
      </c>
      <c r="I200" s="126" t="str">
        <f t="shared" si="23"/>
        <v>1</v>
      </c>
      <c r="J200" s="126" t="str">
        <f t="shared" si="24"/>
        <v>14</v>
      </c>
      <c r="K200" s="126" t="str">
        <f t="shared" si="25"/>
        <v>173</v>
      </c>
      <c r="L200" s="126" t="str">
        <f t="shared" si="26"/>
        <v>08</v>
      </c>
      <c r="M200" t="str">
        <f t="shared" si="27"/>
        <v>10</v>
      </c>
      <c r="N200" t="str">
        <f t="shared" si="28"/>
        <v>1410</v>
      </c>
    </row>
    <row r="201" spans="1:14" ht="15" x14ac:dyDescent="0.25">
      <c r="A201" s="154" t="s">
        <v>522</v>
      </c>
      <c r="B201" s="154" t="s">
        <v>3389</v>
      </c>
      <c r="C201" s="154" t="s">
        <v>3388</v>
      </c>
      <c r="D201" s="154" t="s">
        <v>1858</v>
      </c>
      <c r="E201" s="155">
        <v>0</v>
      </c>
      <c r="F201" s="155">
        <v>20461.8</v>
      </c>
      <c r="G201" s="155">
        <v>151389287</v>
      </c>
      <c r="H201" s="155">
        <v>151389287</v>
      </c>
      <c r="I201" s="126" t="str">
        <f t="shared" si="23"/>
        <v>1</v>
      </c>
      <c r="J201" s="126" t="str">
        <f t="shared" si="24"/>
        <v>14</v>
      </c>
      <c r="K201" s="126" t="str">
        <f t="shared" si="25"/>
        <v>173</v>
      </c>
      <c r="L201" s="126" t="str">
        <f t="shared" si="26"/>
        <v>08</v>
      </c>
      <c r="M201" t="str">
        <f t="shared" si="27"/>
        <v>10</v>
      </c>
      <c r="N201" t="str">
        <f t="shared" si="28"/>
        <v>1410</v>
      </c>
    </row>
    <row r="202" spans="1:14" ht="15" x14ac:dyDescent="0.25">
      <c r="A202" s="154" t="s">
        <v>523</v>
      </c>
      <c r="B202" s="154" t="s">
        <v>3391</v>
      </c>
      <c r="C202" s="154" t="s">
        <v>3390</v>
      </c>
      <c r="D202" s="154" t="s">
        <v>1877</v>
      </c>
      <c r="E202" s="155">
        <v>915190</v>
      </c>
      <c r="F202" s="155">
        <v>0</v>
      </c>
      <c r="G202" s="155">
        <v>0</v>
      </c>
      <c r="H202" s="155">
        <v>915190</v>
      </c>
      <c r="I202" s="126" t="str">
        <f t="shared" si="23"/>
        <v>1</v>
      </c>
      <c r="J202" s="126" t="str">
        <f t="shared" si="24"/>
        <v>14</v>
      </c>
      <c r="K202" s="126" t="str">
        <f t="shared" si="25"/>
        <v>173</v>
      </c>
      <c r="L202" s="126" t="str">
        <f t="shared" si="26"/>
        <v>08</v>
      </c>
      <c r="M202" t="str">
        <f t="shared" si="27"/>
        <v>10</v>
      </c>
      <c r="N202" t="str">
        <f t="shared" si="28"/>
        <v>1410</v>
      </c>
    </row>
    <row r="203" spans="1:14" ht="15" x14ac:dyDescent="0.25">
      <c r="A203" s="154" t="s">
        <v>523</v>
      </c>
      <c r="B203" s="154" t="s">
        <v>2083</v>
      </c>
      <c r="C203" s="154" t="s">
        <v>2084</v>
      </c>
      <c r="D203" s="154" t="s">
        <v>1880</v>
      </c>
      <c r="E203" s="155">
        <v>32331150</v>
      </c>
      <c r="F203" s="155">
        <v>0</v>
      </c>
      <c r="G203" s="155">
        <v>0</v>
      </c>
      <c r="H203" s="155">
        <v>32331150</v>
      </c>
      <c r="I203" s="126" t="str">
        <f t="shared" si="23"/>
        <v>1</v>
      </c>
      <c r="J203" s="126" t="str">
        <f t="shared" si="24"/>
        <v>14</v>
      </c>
      <c r="K203" s="126" t="str">
        <f t="shared" si="25"/>
        <v>173</v>
      </c>
      <c r="L203" s="126" t="str">
        <f t="shared" si="26"/>
        <v>08</v>
      </c>
      <c r="M203" t="str">
        <f t="shared" si="27"/>
        <v>10</v>
      </c>
      <c r="N203" t="str">
        <f t="shared" si="28"/>
        <v>1410</v>
      </c>
    </row>
    <row r="204" spans="1:14" ht="15" x14ac:dyDescent="0.25">
      <c r="A204" s="154" t="s">
        <v>523</v>
      </c>
      <c r="B204" s="154" t="s">
        <v>2085</v>
      </c>
      <c r="C204" s="154" t="s">
        <v>2086</v>
      </c>
      <c r="D204" s="154" t="s">
        <v>1881</v>
      </c>
      <c r="E204" s="155">
        <v>1043294320</v>
      </c>
      <c r="F204" s="155">
        <v>0</v>
      </c>
      <c r="G204" s="155">
        <v>0</v>
      </c>
      <c r="H204" s="155">
        <v>1043294320</v>
      </c>
      <c r="I204" s="126" t="str">
        <f t="shared" si="23"/>
        <v>1</v>
      </c>
      <c r="J204" s="126" t="str">
        <f t="shared" si="24"/>
        <v>14</v>
      </c>
      <c r="K204" s="126" t="str">
        <f t="shared" si="25"/>
        <v>173</v>
      </c>
      <c r="L204" s="126" t="str">
        <f t="shared" si="26"/>
        <v>08</v>
      </c>
      <c r="M204" t="str">
        <f t="shared" si="27"/>
        <v>10</v>
      </c>
      <c r="N204" t="str">
        <f t="shared" si="28"/>
        <v>1410</v>
      </c>
    </row>
    <row r="205" spans="1:14" ht="15" x14ac:dyDescent="0.25">
      <c r="A205" s="154" t="s">
        <v>523</v>
      </c>
      <c r="B205" s="154" t="s">
        <v>2087</v>
      </c>
      <c r="C205" s="154" t="s">
        <v>2088</v>
      </c>
      <c r="D205" s="154" t="s">
        <v>2002</v>
      </c>
      <c r="E205" s="155">
        <v>1637556940</v>
      </c>
      <c r="F205" s="155">
        <v>0</v>
      </c>
      <c r="G205" s="155">
        <v>0</v>
      </c>
      <c r="H205" s="155">
        <v>1637556940</v>
      </c>
      <c r="I205" s="126" t="str">
        <f t="shared" si="23"/>
        <v>1</v>
      </c>
      <c r="J205" s="126" t="str">
        <f t="shared" si="24"/>
        <v>14</v>
      </c>
      <c r="K205" s="126" t="str">
        <f t="shared" si="25"/>
        <v>173</v>
      </c>
      <c r="L205" s="126" t="str">
        <f t="shared" si="26"/>
        <v>08</v>
      </c>
      <c r="M205" t="str">
        <f t="shared" si="27"/>
        <v>10</v>
      </c>
      <c r="N205" t="str">
        <f t="shared" si="28"/>
        <v>1410</v>
      </c>
    </row>
    <row r="206" spans="1:14" ht="15" x14ac:dyDescent="0.25">
      <c r="A206" s="154" t="s">
        <v>523</v>
      </c>
      <c r="B206" s="154" t="s">
        <v>4184</v>
      </c>
      <c r="C206" s="154" t="s">
        <v>4185</v>
      </c>
      <c r="D206" s="154" t="s">
        <v>1893</v>
      </c>
      <c r="E206" s="155">
        <v>41141174</v>
      </c>
      <c r="F206" s="155">
        <v>0</v>
      </c>
      <c r="G206" s="155">
        <v>0</v>
      </c>
      <c r="H206" s="155">
        <v>41141174</v>
      </c>
      <c r="I206" s="126" t="str">
        <f t="shared" si="23"/>
        <v>1</v>
      </c>
      <c r="J206" s="126" t="str">
        <f t="shared" si="24"/>
        <v>14</v>
      </c>
      <c r="K206" s="126" t="str">
        <f t="shared" si="25"/>
        <v>173</v>
      </c>
      <c r="L206" s="126" t="str">
        <f t="shared" si="26"/>
        <v>08</v>
      </c>
      <c r="M206" t="str">
        <f t="shared" si="27"/>
        <v>10</v>
      </c>
      <c r="N206" t="str">
        <f t="shared" si="28"/>
        <v>1410</v>
      </c>
    </row>
    <row r="207" spans="1:14" ht="15" x14ac:dyDescent="0.25">
      <c r="A207" s="154" t="s">
        <v>523</v>
      </c>
      <c r="B207" s="154" t="s">
        <v>3393</v>
      </c>
      <c r="C207" s="154" t="s">
        <v>3392</v>
      </c>
      <c r="D207" s="154" t="s">
        <v>1896</v>
      </c>
      <c r="E207" s="155">
        <v>75887995</v>
      </c>
      <c r="F207" s="155">
        <v>0</v>
      </c>
      <c r="G207" s="155">
        <v>0</v>
      </c>
      <c r="H207" s="155">
        <v>75887995</v>
      </c>
      <c r="I207" s="126" t="str">
        <f t="shared" si="23"/>
        <v>1</v>
      </c>
      <c r="J207" s="126" t="str">
        <f t="shared" si="24"/>
        <v>14</v>
      </c>
      <c r="K207" s="126" t="str">
        <f t="shared" si="25"/>
        <v>173</v>
      </c>
      <c r="L207" s="126" t="str">
        <f t="shared" si="26"/>
        <v>08</v>
      </c>
      <c r="M207" t="str">
        <f t="shared" si="27"/>
        <v>10</v>
      </c>
      <c r="N207" t="str">
        <f t="shared" si="28"/>
        <v>1410</v>
      </c>
    </row>
    <row r="208" spans="1:14" ht="15" x14ac:dyDescent="0.25">
      <c r="A208" s="154" t="s">
        <v>523</v>
      </c>
      <c r="B208" s="154" t="s">
        <v>2089</v>
      </c>
      <c r="C208" s="154" t="s">
        <v>2090</v>
      </c>
      <c r="D208" s="154" t="s">
        <v>1899</v>
      </c>
      <c r="E208" s="155">
        <v>18984132</v>
      </c>
      <c r="F208" s="155">
        <v>0</v>
      </c>
      <c r="G208" s="155">
        <v>0</v>
      </c>
      <c r="H208" s="155">
        <v>18984132</v>
      </c>
      <c r="I208" s="126" t="str">
        <f t="shared" si="23"/>
        <v>1</v>
      </c>
      <c r="J208" s="126" t="str">
        <f t="shared" si="24"/>
        <v>14</v>
      </c>
      <c r="K208" s="126" t="str">
        <f t="shared" si="25"/>
        <v>173</v>
      </c>
      <c r="L208" s="126" t="str">
        <f t="shared" si="26"/>
        <v>08</v>
      </c>
      <c r="M208" t="str">
        <f t="shared" si="27"/>
        <v>10</v>
      </c>
      <c r="N208" t="str">
        <f t="shared" si="28"/>
        <v>1410</v>
      </c>
    </row>
    <row r="209" spans="1:14" ht="15" x14ac:dyDescent="0.25">
      <c r="A209" s="154" t="s">
        <v>523</v>
      </c>
      <c r="B209" s="154" t="s">
        <v>2091</v>
      </c>
      <c r="C209" s="154" t="s">
        <v>2092</v>
      </c>
      <c r="D209" s="154" t="s">
        <v>1952</v>
      </c>
      <c r="E209" s="155">
        <v>18844321</v>
      </c>
      <c r="F209" s="155">
        <v>0</v>
      </c>
      <c r="G209" s="155">
        <v>0</v>
      </c>
      <c r="H209" s="155">
        <v>18844321</v>
      </c>
      <c r="I209" s="126" t="str">
        <f t="shared" si="23"/>
        <v>1</v>
      </c>
      <c r="J209" s="126" t="str">
        <f t="shared" si="24"/>
        <v>14</v>
      </c>
      <c r="K209" s="126" t="str">
        <f t="shared" si="25"/>
        <v>173</v>
      </c>
      <c r="L209" s="126" t="str">
        <f t="shared" si="26"/>
        <v>10</v>
      </c>
      <c r="M209" t="str">
        <f t="shared" si="27"/>
        <v>10</v>
      </c>
      <c r="N209" t="str">
        <f t="shared" si="28"/>
        <v>1410</v>
      </c>
    </row>
    <row r="210" spans="1:14" ht="15" x14ac:dyDescent="0.25">
      <c r="A210" s="154" t="s">
        <v>523</v>
      </c>
      <c r="B210" s="154" t="s">
        <v>2093</v>
      </c>
      <c r="C210" s="154" t="s">
        <v>2094</v>
      </c>
      <c r="D210" s="154" t="s">
        <v>2095</v>
      </c>
      <c r="E210" s="155">
        <v>19737605</v>
      </c>
      <c r="F210" s="155">
        <v>0</v>
      </c>
      <c r="G210" s="155">
        <v>0</v>
      </c>
      <c r="H210" s="155">
        <v>19737605</v>
      </c>
      <c r="I210" s="126" t="str">
        <f t="shared" si="23"/>
        <v>1</v>
      </c>
      <c r="J210" s="126" t="str">
        <f t="shared" si="24"/>
        <v>14</v>
      </c>
      <c r="K210" s="126" t="str">
        <f t="shared" si="25"/>
        <v>173</v>
      </c>
      <c r="L210" s="126" t="str">
        <f t="shared" si="26"/>
        <v>10</v>
      </c>
      <c r="M210" t="str">
        <f t="shared" si="27"/>
        <v>10</v>
      </c>
      <c r="N210" t="str">
        <f t="shared" si="28"/>
        <v>1410</v>
      </c>
    </row>
    <row r="211" spans="1:14" ht="15" x14ac:dyDescent="0.25">
      <c r="A211" s="154" t="s">
        <v>523</v>
      </c>
      <c r="B211" s="154" t="s">
        <v>2096</v>
      </c>
      <c r="C211" s="154" t="s">
        <v>2097</v>
      </c>
      <c r="D211" s="154" t="s">
        <v>1961</v>
      </c>
      <c r="E211" s="155">
        <v>9066030</v>
      </c>
      <c r="F211" s="155">
        <v>0</v>
      </c>
      <c r="G211" s="155">
        <v>0</v>
      </c>
      <c r="H211" s="155">
        <v>9066030</v>
      </c>
      <c r="I211" s="126" t="str">
        <f t="shared" si="23"/>
        <v>1</v>
      </c>
      <c r="J211" s="126" t="str">
        <f t="shared" si="24"/>
        <v>14</v>
      </c>
      <c r="K211" s="126" t="str">
        <f t="shared" si="25"/>
        <v>173</v>
      </c>
      <c r="L211" s="126" t="str">
        <f t="shared" si="26"/>
        <v>10</v>
      </c>
      <c r="M211" t="str">
        <f t="shared" si="27"/>
        <v>10</v>
      </c>
      <c r="N211" t="str">
        <f t="shared" si="28"/>
        <v>1410</v>
      </c>
    </row>
    <row r="212" spans="1:14" ht="15" x14ac:dyDescent="0.25">
      <c r="A212" s="154" t="s">
        <v>522</v>
      </c>
      <c r="B212" s="154" t="s">
        <v>2098</v>
      </c>
      <c r="C212" s="154" t="s">
        <v>2099</v>
      </c>
      <c r="D212" s="154" t="s">
        <v>1967</v>
      </c>
      <c r="E212" s="155">
        <v>0</v>
      </c>
      <c r="F212" s="155">
        <v>1708280.63</v>
      </c>
      <c r="G212" s="155">
        <v>12638936318</v>
      </c>
      <c r="H212" s="155">
        <v>12638936318</v>
      </c>
      <c r="I212" s="126" t="str">
        <f t="shared" si="23"/>
        <v>1</v>
      </c>
      <c r="J212" s="126" t="str">
        <f t="shared" si="24"/>
        <v>14</v>
      </c>
      <c r="K212" s="126" t="str">
        <f t="shared" si="25"/>
        <v>173</v>
      </c>
      <c r="L212" s="126" t="str">
        <f t="shared" si="26"/>
        <v>10</v>
      </c>
      <c r="M212" t="str">
        <f t="shared" si="27"/>
        <v>10</v>
      </c>
      <c r="N212" t="str">
        <f t="shared" si="28"/>
        <v>1410</v>
      </c>
    </row>
    <row r="213" spans="1:14" ht="15" x14ac:dyDescent="0.25">
      <c r="A213" s="154" t="s">
        <v>523</v>
      </c>
      <c r="B213" s="154" t="s">
        <v>2100</v>
      </c>
      <c r="C213" s="154" t="s">
        <v>2101</v>
      </c>
      <c r="D213" s="154" t="s">
        <v>1976</v>
      </c>
      <c r="E213" s="155">
        <v>77310239</v>
      </c>
      <c r="F213" s="155">
        <v>0</v>
      </c>
      <c r="G213" s="155">
        <v>0</v>
      </c>
      <c r="H213" s="155">
        <v>77310239</v>
      </c>
      <c r="I213" s="126" t="str">
        <f t="shared" si="23"/>
        <v>1</v>
      </c>
      <c r="J213" s="126" t="str">
        <f t="shared" si="24"/>
        <v>14</v>
      </c>
      <c r="K213" s="126" t="str">
        <f t="shared" si="25"/>
        <v>173</v>
      </c>
      <c r="L213" s="126" t="str">
        <f t="shared" si="26"/>
        <v>10</v>
      </c>
      <c r="M213" t="str">
        <f t="shared" si="27"/>
        <v>10</v>
      </c>
      <c r="N213" t="str">
        <f t="shared" si="28"/>
        <v>1410</v>
      </c>
    </row>
    <row r="214" spans="1:14" ht="15" x14ac:dyDescent="0.25">
      <c r="A214" s="154" t="s">
        <v>522</v>
      </c>
      <c r="B214" s="154" t="s">
        <v>2102</v>
      </c>
      <c r="C214" s="154" t="s">
        <v>2103</v>
      </c>
      <c r="D214" s="154" t="s">
        <v>1872</v>
      </c>
      <c r="E214" s="155">
        <v>0</v>
      </c>
      <c r="F214" s="155">
        <v>58903.28</v>
      </c>
      <c r="G214" s="155">
        <v>435803575</v>
      </c>
      <c r="H214" s="155">
        <v>435803575</v>
      </c>
      <c r="I214" s="126" t="str">
        <f t="shared" si="23"/>
        <v>1</v>
      </c>
      <c r="J214" s="126" t="str">
        <f t="shared" si="24"/>
        <v>14</v>
      </c>
      <c r="K214" s="126" t="str">
        <f t="shared" si="25"/>
        <v>173</v>
      </c>
      <c r="L214" s="126" t="str">
        <f t="shared" si="26"/>
        <v>10</v>
      </c>
      <c r="M214" t="str">
        <f t="shared" si="27"/>
        <v>10</v>
      </c>
      <c r="N214" t="str">
        <f t="shared" si="28"/>
        <v>1410</v>
      </c>
    </row>
    <row r="215" spans="1:14" ht="15" x14ac:dyDescent="0.25">
      <c r="A215" s="154" t="s">
        <v>522</v>
      </c>
      <c r="B215" s="154" t="s">
        <v>2104</v>
      </c>
      <c r="C215" s="154" t="s">
        <v>2105</v>
      </c>
      <c r="D215" s="154" t="s">
        <v>1855</v>
      </c>
      <c r="E215" s="155">
        <v>0</v>
      </c>
      <c r="F215" s="155">
        <v>1816950.62</v>
      </c>
      <c r="G215" s="155">
        <v>13442945366</v>
      </c>
      <c r="H215" s="155">
        <v>13442945366</v>
      </c>
      <c r="I215" s="126" t="str">
        <f t="shared" si="23"/>
        <v>1</v>
      </c>
      <c r="J215" s="126" t="str">
        <f t="shared" si="24"/>
        <v>14</v>
      </c>
      <c r="K215" s="126" t="str">
        <f t="shared" si="25"/>
        <v>173</v>
      </c>
      <c r="L215" s="126" t="str">
        <f t="shared" si="26"/>
        <v>10</v>
      </c>
      <c r="M215" t="str">
        <f t="shared" si="27"/>
        <v>10</v>
      </c>
      <c r="N215" t="str">
        <f t="shared" si="28"/>
        <v>1410</v>
      </c>
    </row>
    <row r="216" spans="1:14" ht="15" x14ac:dyDescent="0.25">
      <c r="A216" s="154" t="s">
        <v>522</v>
      </c>
      <c r="B216" s="154" t="s">
        <v>2106</v>
      </c>
      <c r="C216" s="154" t="s">
        <v>2107</v>
      </c>
      <c r="D216" s="154" t="s">
        <v>1858</v>
      </c>
      <c r="E216" s="155">
        <v>0</v>
      </c>
      <c r="F216" s="155">
        <v>9056262.6400000006</v>
      </c>
      <c r="G216" s="155">
        <v>67003936456</v>
      </c>
      <c r="H216" s="155">
        <v>67003936456</v>
      </c>
      <c r="I216" s="126" t="str">
        <f t="shared" si="23"/>
        <v>1</v>
      </c>
      <c r="J216" s="126" t="str">
        <f t="shared" si="24"/>
        <v>14</v>
      </c>
      <c r="K216" s="126" t="str">
        <f t="shared" si="25"/>
        <v>173</v>
      </c>
      <c r="L216" s="126" t="str">
        <f t="shared" si="26"/>
        <v>10</v>
      </c>
      <c r="M216" t="str">
        <f t="shared" si="27"/>
        <v>10</v>
      </c>
      <c r="N216" t="str">
        <f t="shared" si="28"/>
        <v>1410</v>
      </c>
    </row>
    <row r="217" spans="1:14" ht="15" x14ac:dyDescent="0.25">
      <c r="A217" s="154" t="s">
        <v>523</v>
      </c>
      <c r="B217" s="154" t="s">
        <v>4186</v>
      </c>
      <c r="C217" s="154" t="s">
        <v>4187</v>
      </c>
      <c r="D217" s="154" t="s">
        <v>1906</v>
      </c>
      <c r="E217" s="155">
        <v>3911682</v>
      </c>
      <c r="F217" s="155">
        <v>0</v>
      </c>
      <c r="G217" s="155">
        <v>0</v>
      </c>
      <c r="H217" s="155">
        <v>3911682</v>
      </c>
      <c r="I217" s="126" t="str">
        <f t="shared" si="23"/>
        <v>1</v>
      </c>
      <c r="J217" s="126" t="str">
        <f t="shared" si="24"/>
        <v>14</v>
      </c>
      <c r="K217" s="126" t="str">
        <f t="shared" si="25"/>
        <v>173</v>
      </c>
      <c r="L217" s="126" t="str">
        <f t="shared" si="26"/>
        <v>10</v>
      </c>
      <c r="M217" t="str">
        <f t="shared" si="27"/>
        <v>10</v>
      </c>
      <c r="N217" t="str">
        <f t="shared" si="28"/>
        <v>1410</v>
      </c>
    </row>
    <row r="218" spans="1:14" ht="15" x14ac:dyDescent="0.25">
      <c r="A218" s="154" t="s">
        <v>523</v>
      </c>
      <c r="B218" s="154" t="s">
        <v>2108</v>
      </c>
      <c r="C218" s="154" t="s">
        <v>2109</v>
      </c>
      <c r="D218" s="154" t="s">
        <v>1880</v>
      </c>
      <c r="E218" s="155">
        <v>6324434</v>
      </c>
      <c r="F218" s="155">
        <v>0</v>
      </c>
      <c r="G218" s="155">
        <v>0</v>
      </c>
      <c r="H218" s="155">
        <v>6324434</v>
      </c>
      <c r="I218" s="126" t="str">
        <f t="shared" si="23"/>
        <v>1</v>
      </c>
      <c r="J218" s="126" t="str">
        <f t="shared" si="24"/>
        <v>14</v>
      </c>
      <c r="K218" s="126" t="str">
        <f t="shared" si="25"/>
        <v>173</v>
      </c>
      <c r="L218" s="126" t="str">
        <f t="shared" si="26"/>
        <v>10</v>
      </c>
      <c r="M218" t="str">
        <f t="shared" si="27"/>
        <v>10</v>
      </c>
      <c r="N218" t="str">
        <f t="shared" si="28"/>
        <v>1410</v>
      </c>
    </row>
    <row r="219" spans="1:14" ht="15" x14ac:dyDescent="0.25">
      <c r="A219" s="154" t="s">
        <v>523</v>
      </c>
      <c r="B219" s="154" t="s">
        <v>2110</v>
      </c>
      <c r="C219" s="154" t="s">
        <v>2111</v>
      </c>
      <c r="D219" s="154" t="s">
        <v>1881</v>
      </c>
      <c r="E219" s="155">
        <v>556237175</v>
      </c>
      <c r="F219" s="155">
        <v>0</v>
      </c>
      <c r="G219" s="155">
        <v>0</v>
      </c>
      <c r="H219" s="155">
        <v>556237175</v>
      </c>
      <c r="I219" s="126" t="str">
        <f t="shared" si="23"/>
        <v>1</v>
      </c>
      <c r="J219" s="126" t="str">
        <f t="shared" si="24"/>
        <v>14</v>
      </c>
      <c r="K219" s="126" t="str">
        <f t="shared" si="25"/>
        <v>173</v>
      </c>
      <c r="L219" s="126" t="str">
        <f t="shared" si="26"/>
        <v>10</v>
      </c>
      <c r="M219" t="str">
        <f t="shared" si="27"/>
        <v>10</v>
      </c>
      <c r="N219" t="str">
        <f t="shared" si="28"/>
        <v>1410</v>
      </c>
    </row>
    <row r="220" spans="1:14" ht="15" x14ac:dyDescent="0.25">
      <c r="A220" s="154" t="s">
        <v>523</v>
      </c>
      <c r="B220" s="154" t="s">
        <v>2112</v>
      </c>
      <c r="C220" s="154" t="s">
        <v>2113</v>
      </c>
      <c r="D220" s="154" t="s">
        <v>2002</v>
      </c>
      <c r="E220" s="155">
        <v>14681876706</v>
      </c>
      <c r="F220" s="155">
        <v>0</v>
      </c>
      <c r="G220" s="155">
        <v>0</v>
      </c>
      <c r="H220" s="155">
        <v>14681876706</v>
      </c>
      <c r="I220" s="126" t="str">
        <f t="shared" si="23"/>
        <v>1</v>
      </c>
      <c r="J220" s="126" t="str">
        <f t="shared" si="24"/>
        <v>14</v>
      </c>
      <c r="K220" s="126" t="str">
        <f t="shared" si="25"/>
        <v>173</v>
      </c>
      <c r="L220" s="126" t="str">
        <f t="shared" si="26"/>
        <v>10</v>
      </c>
      <c r="M220" t="str">
        <f t="shared" si="27"/>
        <v>10</v>
      </c>
      <c r="N220" t="str">
        <f t="shared" si="28"/>
        <v>1410</v>
      </c>
    </row>
    <row r="221" spans="1:14" ht="15" x14ac:dyDescent="0.25">
      <c r="A221" s="154" t="s">
        <v>523</v>
      </c>
      <c r="B221" s="154" t="s">
        <v>4188</v>
      </c>
      <c r="C221" s="154" t="s">
        <v>4189</v>
      </c>
      <c r="D221" s="154" t="s">
        <v>1893</v>
      </c>
      <c r="E221" s="155">
        <v>16982074</v>
      </c>
      <c r="F221" s="155">
        <v>0</v>
      </c>
      <c r="G221" s="155">
        <v>0</v>
      </c>
      <c r="H221" s="155">
        <v>16982074</v>
      </c>
      <c r="I221" s="126" t="str">
        <f t="shared" si="23"/>
        <v>1</v>
      </c>
      <c r="J221" s="126" t="str">
        <f t="shared" si="24"/>
        <v>14</v>
      </c>
      <c r="K221" s="126" t="str">
        <f t="shared" si="25"/>
        <v>173</v>
      </c>
      <c r="L221" s="126" t="str">
        <f t="shared" si="26"/>
        <v>10</v>
      </c>
      <c r="M221" t="str">
        <f t="shared" si="27"/>
        <v>10</v>
      </c>
      <c r="N221" t="str">
        <f t="shared" si="28"/>
        <v>1410</v>
      </c>
    </row>
    <row r="222" spans="1:14" ht="15" x14ac:dyDescent="0.25">
      <c r="A222" s="154" t="s">
        <v>523</v>
      </c>
      <c r="B222" s="154" t="s">
        <v>2114</v>
      </c>
      <c r="C222" s="154" t="s">
        <v>2115</v>
      </c>
      <c r="D222" s="154" t="s">
        <v>1896</v>
      </c>
      <c r="E222" s="155">
        <v>332472960</v>
      </c>
      <c r="F222" s="155">
        <v>0</v>
      </c>
      <c r="G222" s="155">
        <v>0</v>
      </c>
      <c r="H222" s="155">
        <v>332472960</v>
      </c>
      <c r="I222" s="126" t="str">
        <f t="shared" si="23"/>
        <v>1</v>
      </c>
      <c r="J222" s="126" t="str">
        <f t="shared" si="24"/>
        <v>14</v>
      </c>
      <c r="K222" s="126" t="str">
        <f t="shared" si="25"/>
        <v>173</v>
      </c>
      <c r="L222" s="126" t="str">
        <f t="shared" si="26"/>
        <v>10</v>
      </c>
      <c r="M222" t="str">
        <f t="shared" si="27"/>
        <v>10</v>
      </c>
      <c r="N222" t="str">
        <f t="shared" si="28"/>
        <v>1410</v>
      </c>
    </row>
    <row r="223" spans="1:14" ht="15" x14ac:dyDescent="0.25">
      <c r="A223" s="154" t="s">
        <v>523</v>
      </c>
      <c r="B223" s="154" t="s">
        <v>2116</v>
      </c>
      <c r="C223" s="154" t="s">
        <v>2117</v>
      </c>
      <c r="D223" s="154" t="s">
        <v>1899</v>
      </c>
      <c r="E223" s="155">
        <v>726046319</v>
      </c>
      <c r="F223" s="155">
        <v>0</v>
      </c>
      <c r="G223" s="155">
        <v>0</v>
      </c>
      <c r="H223" s="155">
        <v>726046319</v>
      </c>
      <c r="I223" s="126" t="str">
        <f t="shared" si="23"/>
        <v>1</v>
      </c>
      <c r="J223" s="126" t="str">
        <f t="shared" si="24"/>
        <v>14</v>
      </c>
      <c r="K223" s="126" t="str">
        <f t="shared" si="25"/>
        <v>173</v>
      </c>
      <c r="L223" s="126" t="str">
        <f t="shared" si="26"/>
        <v>10</v>
      </c>
      <c r="M223" t="str">
        <f t="shared" si="27"/>
        <v>10</v>
      </c>
      <c r="N223" t="str">
        <f t="shared" si="28"/>
        <v>1410</v>
      </c>
    </row>
    <row r="224" spans="1:14" ht="15" x14ac:dyDescent="0.25">
      <c r="A224" s="154" t="s">
        <v>522</v>
      </c>
      <c r="B224" s="154" t="s">
        <v>2118</v>
      </c>
      <c r="C224" s="154" t="s">
        <v>2119</v>
      </c>
      <c r="D224" s="154" t="s">
        <v>2030</v>
      </c>
      <c r="E224" s="155">
        <v>0</v>
      </c>
      <c r="F224" s="155">
        <v>52417.84</v>
      </c>
      <c r="G224" s="155">
        <v>387820204</v>
      </c>
      <c r="H224" s="155">
        <v>387820204</v>
      </c>
      <c r="I224" s="126" t="str">
        <f t="shared" si="23"/>
        <v>1</v>
      </c>
      <c r="J224" s="126" t="str">
        <f t="shared" si="24"/>
        <v>14</v>
      </c>
      <c r="K224" s="126" t="str">
        <f t="shared" si="25"/>
        <v>173</v>
      </c>
      <c r="L224" s="126" t="str">
        <f t="shared" si="26"/>
        <v>10</v>
      </c>
      <c r="M224" t="str">
        <f t="shared" si="27"/>
        <v>10</v>
      </c>
      <c r="N224" t="str">
        <f t="shared" si="28"/>
        <v>1410</v>
      </c>
    </row>
    <row r="225" spans="1:14" ht="15" x14ac:dyDescent="0.25">
      <c r="A225" s="154" t="s">
        <v>523</v>
      </c>
      <c r="B225" s="154" t="s">
        <v>2120</v>
      </c>
      <c r="C225" s="154" t="s">
        <v>2121</v>
      </c>
      <c r="D225" s="154" t="s">
        <v>1924</v>
      </c>
      <c r="E225" s="155">
        <v>10158068740</v>
      </c>
      <c r="F225" s="155">
        <v>0</v>
      </c>
      <c r="G225" s="155">
        <v>0</v>
      </c>
      <c r="H225" s="155">
        <v>10158068740</v>
      </c>
      <c r="I225" s="126" t="str">
        <f t="shared" si="23"/>
        <v>1</v>
      </c>
      <c r="J225" s="126" t="str">
        <f t="shared" si="24"/>
        <v>14</v>
      </c>
      <c r="K225" s="126" t="str">
        <f t="shared" si="25"/>
        <v>173</v>
      </c>
      <c r="L225" s="126" t="str">
        <f t="shared" si="26"/>
        <v>10</v>
      </c>
      <c r="M225" t="str">
        <f t="shared" si="27"/>
        <v>10</v>
      </c>
      <c r="N225" t="str">
        <f t="shared" si="28"/>
        <v>1410</v>
      </c>
    </row>
    <row r="226" spans="1:14" ht="15" x14ac:dyDescent="0.25">
      <c r="A226" s="154" t="s">
        <v>522</v>
      </c>
      <c r="B226" s="154" t="s">
        <v>2122</v>
      </c>
      <c r="C226" s="154" t="s">
        <v>2123</v>
      </c>
      <c r="D226" s="154" t="s">
        <v>2124</v>
      </c>
      <c r="E226" s="155">
        <v>0</v>
      </c>
      <c r="F226" s="155">
        <v>15419.93</v>
      </c>
      <c r="G226" s="155">
        <v>114086357</v>
      </c>
      <c r="H226" s="155">
        <v>114086357</v>
      </c>
      <c r="I226" s="126" t="str">
        <f t="shared" si="23"/>
        <v>1</v>
      </c>
      <c r="J226" s="126" t="str">
        <f t="shared" si="24"/>
        <v>14</v>
      </c>
      <c r="K226" s="126" t="str">
        <f t="shared" si="25"/>
        <v>173</v>
      </c>
      <c r="L226" s="126" t="str">
        <f t="shared" si="26"/>
        <v>22</v>
      </c>
      <c r="M226" t="str">
        <f t="shared" si="27"/>
        <v>10</v>
      </c>
      <c r="N226" t="str">
        <f t="shared" si="28"/>
        <v>1410</v>
      </c>
    </row>
    <row r="227" spans="1:14" ht="15" x14ac:dyDescent="0.25">
      <c r="A227" s="154" t="s">
        <v>522</v>
      </c>
      <c r="B227" s="154" t="s">
        <v>3649</v>
      </c>
      <c r="C227" s="154" t="s">
        <v>3650</v>
      </c>
      <c r="D227" s="154" t="s">
        <v>3651</v>
      </c>
      <c r="E227" s="155">
        <v>0</v>
      </c>
      <c r="F227" s="155">
        <v>18671.37</v>
      </c>
      <c r="G227" s="155">
        <v>138142558</v>
      </c>
      <c r="H227" s="155">
        <v>138142558</v>
      </c>
      <c r="I227" s="126" t="str">
        <f t="shared" si="23"/>
        <v>1</v>
      </c>
      <c r="J227" s="126" t="str">
        <f t="shared" si="24"/>
        <v>14</v>
      </c>
      <c r="K227" s="126" t="str">
        <f t="shared" si="25"/>
        <v>173</v>
      </c>
      <c r="L227" s="126" t="str">
        <f t="shared" si="26"/>
        <v>22</v>
      </c>
      <c r="M227" t="str">
        <f t="shared" si="27"/>
        <v>10</v>
      </c>
      <c r="N227" t="str">
        <f t="shared" si="28"/>
        <v>1410</v>
      </c>
    </row>
    <row r="228" spans="1:14" ht="15" x14ac:dyDescent="0.25">
      <c r="A228" s="154" t="s">
        <v>522</v>
      </c>
      <c r="B228" s="154" t="s">
        <v>4190</v>
      </c>
      <c r="C228" s="154" t="s">
        <v>4191</v>
      </c>
      <c r="D228" s="154" t="s">
        <v>4192</v>
      </c>
      <c r="E228" s="155">
        <v>0</v>
      </c>
      <c r="F228" s="155">
        <v>986473.09</v>
      </c>
      <c r="G228" s="155">
        <v>7298549398</v>
      </c>
      <c r="H228" s="155">
        <v>7298549398</v>
      </c>
      <c r="I228" s="126" t="str">
        <f t="shared" si="23"/>
        <v>1</v>
      </c>
      <c r="J228" s="126" t="str">
        <f t="shared" si="24"/>
        <v>14</v>
      </c>
      <c r="K228" s="126" t="str">
        <f t="shared" si="25"/>
        <v>187</v>
      </c>
      <c r="L228" s="126" t="str">
        <f t="shared" si="26"/>
        <v>02</v>
      </c>
      <c r="M228" t="str">
        <f t="shared" si="27"/>
        <v>10</v>
      </c>
      <c r="N228" t="str">
        <f t="shared" si="28"/>
        <v>1410</v>
      </c>
    </row>
    <row r="229" spans="1:14" ht="15" x14ac:dyDescent="0.25">
      <c r="A229" s="154" t="s">
        <v>523</v>
      </c>
      <c r="B229" s="154" t="s">
        <v>3652</v>
      </c>
      <c r="C229" s="154" t="s">
        <v>3653</v>
      </c>
      <c r="D229" s="154" t="s">
        <v>3654</v>
      </c>
      <c r="E229" s="155">
        <v>12000503022</v>
      </c>
      <c r="F229" s="155">
        <v>0</v>
      </c>
      <c r="G229" s="155">
        <v>0</v>
      </c>
      <c r="H229" s="155">
        <v>12000503022</v>
      </c>
      <c r="I229" s="126" t="str">
        <f t="shared" si="23"/>
        <v>1</v>
      </c>
      <c r="J229" s="126" t="str">
        <f t="shared" si="24"/>
        <v>14</v>
      </c>
      <c r="K229" s="126" t="str">
        <f t="shared" si="25"/>
        <v>187</v>
      </c>
      <c r="L229" s="126" t="str">
        <f t="shared" si="26"/>
        <v>02</v>
      </c>
      <c r="M229" t="str">
        <f t="shared" si="27"/>
        <v>10</v>
      </c>
      <c r="N229" t="str">
        <f t="shared" si="28"/>
        <v>1410</v>
      </c>
    </row>
    <row r="230" spans="1:14" ht="15" x14ac:dyDescent="0.25">
      <c r="A230" s="154" t="s">
        <v>523</v>
      </c>
      <c r="B230" s="154" t="s">
        <v>4193</v>
      </c>
      <c r="C230" s="154" t="s">
        <v>4194</v>
      </c>
      <c r="D230" s="154" t="s">
        <v>4195</v>
      </c>
      <c r="E230" s="155">
        <v>69130084</v>
      </c>
      <c r="F230" s="155">
        <v>0</v>
      </c>
      <c r="G230" s="155">
        <v>0</v>
      </c>
      <c r="H230" s="155">
        <v>69130084</v>
      </c>
      <c r="I230" s="126" t="str">
        <f t="shared" si="23"/>
        <v>1</v>
      </c>
      <c r="J230" s="126" t="str">
        <f t="shared" si="24"/>
        <v>14</v>
      </c>
      <c r="K230" s="126" t="str">
        <f t="shared" si="25"/>
        <v>189</v>
      </c>
      <c r="L230" s="126" t="str">
        <f t="shared" si="26"/>
        <v>02</v>
      </c>
      <c r="M230" t="str">
        <f t="shared" si="27"/>
        <v>10</v>
      </c>
      <c r="N230" t="str">
        <f t="shared" si="28"/>
        <v>1410</v>
      </c>
    </row>
    <row r="231" spans="1:14" ht="15" x14ac:dyDescent="0.25">
      <c r="A231" s="154" t="s">
        <v>523</v>
      </c>
      <c r="B231" s="154" t="s">
        <v>595</v>
      </c>
      <c r="C231" s="154" t="s">
        <v>1375</v>
      </c>
      <c r="D231" s="154" t="s">
        <v>596</v>
      </c>
      <c r="E231" s="155">
        <v>109579867294</v>
      </c>
      <c r="F231" s="155">
        <v>0</v>
      </c>
      <c r="G231" s="155">
        <v>0</v>
      </c>
      <c r="H231" s="155">
        <v>109579867294</v>
      </c>
      <c r="I231" s="126" t="str">
        <f t="shared" si="23"/>
        <v>1</v>
      </c>
      <c r="J231" s="126" t="str">
        <f t="shared" si="24"/>
        <v>14</v>
      </c>
      <c r="K231" s="126" t="str">
        <f t="shared" si="25"/>
        <v>205</v>
      </c>
      <c r="L231" s="126" t="str">
        <f t="shared" si="26"/>
        <v>02</v>
      </c>
      <c r="M231" t="str">
        <f t="shared" si="27"/>
        <v>10</v>
      </c>
      <c r="N231" t="str">
        <f t="shared" si="28"/>
        <v>1410</v>
      </c>
    </row>
    <row r="232" spans="1:14" ht="15" x14ac:dyDescent="0.25">
      <c r="A232" s="154" t="s">
        <v>523</v>
      </c>
      <c r="B232" s="154" t="s">
        <v>2125</v>
      </c>
      <c r="C232" s="154" t="s">
        <v>2126</v>
      </c>
      <c r="D232" s="154" t="s">
        <v>2095</v>
      </c>
      <c r="E232" s="155">
        <v>265726132</v>
      </c>
      <c r="F232" s="155">
        <v>0</v>
      </c>
      <c r="G232" s="155">
        <v>0</v>
      </c>
      <c r="H232" s="155">
        <v>265726132</v>
      </c>
      <c r="I232" s="126" t="str">
        <f t="shared" si="23"/>
        <v>1</v>
      </c>
      <c r="J232" s="126" t="str">
        <f t="shared" si="24"/>
        <v>14</v>
      </c>
      <c r="K232" s="126" t="str">
        <f t="shared" si="25"/>
        <v>209</v>
      </c>
      <c r="L232" s="126" t="str">
        <f t="shared" si="26"/>
        <v>04</v>
      </c>
      <c r="M232" t="str">
        <f t="shared" si="27"/>
        <v>10</v>
      </c>
      <c r="N232" t="str">
        <f t="shared" si="28"/>
        <v>1410</v>
      </c>
    </row>
    <row r="233" spans="1:14" ht="15" x14ac:dyDescent="0.25">
      <c r="A233" s="154" t="s">
        <v>523</v>
      </c>
      <c r="B233" s="154" t="s">
        <v>2127</v>
      </c>
      <c r="C233" s="154" t="s">
        <v>2128</v>
      </c>
      <c r="D233" s="154" t="s">
        <v>2129</v>
      </c>
      <c r="E233" s="155">
        <v>539651268</v>
      </c>
      <c r="F233" s="155">
        <v>0</v>
      </c>
      <c r="G233" s="155">
        <v>0</v>
      </c>
      <c r="H233" s="155">
        <v>539651268</v>
      </c>
      <c r="I233" s="126" t="str">
        <f t="shared" si="23"/>
        <v>1</v>
      </c>
      <c r="J233" s="126" t="str">
        <f t="shared" si="24"/>
        <v>14</v>
      </c>
      <c r="K233" s="126" t="str">
        <f t="shared" si="25"/>
        <v>209</v>
      </c>
      <c r="L233" s="126" t="str">
        <f t="shared" si="26"/>
        <v>04</v>
      </c>
      <c r="M233" t="str">
        <f t="shared" si="27"/>
        <v>10</v>
      </c>
      <c r="N233" t="str">
        <f t="shared" si="28"/>
        <v>1410</v>
      </c>
    </row>
    <row r="234" spans="1:14" ht="15" x14ac:dyDescent="0.25">
      <c r="A234" s="154" t="s">
        <v>523</v>
      </c>
      <c r="B234" s="154" t="s">
        <v>2130</v>
      </c>
      <c r="C234" s="154" t="s">
        <v>2131</v>
      </c>
      <c r="D234" s="154" t="s">
        <v>2024</v>
      </c>
      <c r="E234" s="155">
        <v>61128553888</v>
      </c>
      <c r="F234" s="155">
        <v>0</v>
      </c>
      <c r="G234" s="155">
        <v>0</v>
      </c>
      <c r="H234" s="155">
        <v>61128553888</v>
      </c>
      <c r="I234" s="126" t="str">
        <f t="shared" si="23"/>
        <v>1</v>
      </c>
      <c r="J234" s="126" t="str">
        <f t="shared" si="24"/>
        <v>14</v>
      </c>
      <c r="K234" s="126" t="str">
        <f t="shared" si="25"/>
        <v>209</v>
      </c>
      <c r="L234" s="126" t="str">
        <f t="shared" si="26"/>
        <v>04</v>
      </c>
      <c r="M234" t="str">
        <f t="shared" si="27"/>
        <v>10</v>
      </c>
      <c r="N234" t="str">
        <f t="shared" si="28"/>
        <v>1410</v>
      </c>
    </row>
    <row r="235" spans="1:14" ht="15" x14ac:dyDescent="0.25">
      <c r="A235" s="154" t="s">
        <v>523</v>
      </c>
      <c r="B235" s="154" t="s">
        <v>3655</v>
      </c>
      <c r="C235" s="154" t="s">
        <v>3656</v>
      </c>
      <c r="D235" s="154" t="s">
        <v>3657</v>
      </c>
      <c r="E235" s="155">
        <v>793265893</v>
      </c>
      <c r="F235" s="155">
        <v>0</v>
      </c>
      <c r="G235" s="155">
        <v>0</v>
      </c>
      <c r="H235" s="155">
        <v>793265893</v>
      </c>
      <c r="I235" s="126" t="str">
        <f t="shared" si="23"/>
        <v>1</v>
      </c>
      <c r="J235" s="126" t="str">
        <f t="shared" si="24"/>
        <v>14</v>
      </c>
      <c r="K235" s="126" t="str">
        <f t="shared" si="25"/>
        <v>209</v>
      </c>
      <c r="L235" s="126" t="str">
        <f t="shared" si="26"/>
        <v>08</v>
      </c>
      <c r="M235" t="str">
        <f t="shared" si="27"/>
        <v>10</v>
      </c>
      <c r="N235" t="str">
        <f t="shared" si="28"/>
        <v>1410</v>
      </c>
    </row>
    <row r="236" spans="1:14" ht="15" x14ac:dyDescent="0.25">
      <c r="A236" s="154" t="s">
        <v>522</v>
      </c>
      <c r="B236" s="154" t="s">
        <v>3658</v>
      </c>
      <c r="C236" s="154" t="s">
        <v>3659</v>
      </c>
      <c r="D236" s="154" t="s">
        <v>2134</v>
      </c>
      <c r="E236" s="155">
        <v>0</v>
      </c>
      <c r="F236" s="155">
        <v>118259.07</v>
      </c>
      <c r="G236" s="155">
        <v>874955103</v>
      </c>
      <c r="H236" s="155">
        <v>874955103</v>
      </c>
      <c r="I236" s="126" t="str">
        <f t="shared" si="23"/>
        <v>1</v>
      </c>
      <c r="J236" s="126" t="str">
        <f t="shared" si="24"/>
        <v>14</v>
      </c>
      <c r="K236" s="126" t="str">
        <f t="shared" si="25"/>
        <v>351</v>
      </c>
      <c r="L236" s="126" t="str">
        <f t="shared" si="26"/>
        <v>02</v>
      </c>
      <c r="M236" t="str">
        <f t="shared" si="27"/>
        <v>10</v>
      </c>
      <c r="N236" t="str">
        <f t="shared" si="28"/>
        <v>1410</v>
      </c>
    </row>
    <row r="237" spans="1:14" ht="15" x14ac:dyDescent="0.25">
      <c r="A237" s="154" t="s">
        <v>522</v>
      </c>
      <c r="B237" s="154" t="s">
        <v>2132</v>
      </c>
      <c r="C237" s="154" t="s">
        <v>2133</v>
      </c>
      <c r="D237" s="154" t="s">
        <v>2134</v>
      </c>
      <c r="E237" s="155">
        <v>0</v>
      </c>
      <c r="F237" s="155">
        <v>140544.29999999999</v>
      </c>
      <c r="G237" s="155">
        <v>1039835274</v>
      </c>
      <c r="H237" s="155">
        <v>1039835274</v>
      </c>
      <c r="I237" s="126" t="str">
        <f t="shared" si="23"/>
        <v>1</v>
      </c>
      <c r="J237" s="126" t="str">
        <f t="shared" si="24"/>
        <v>14</v>
      </c>
      <c r="K237" s="126" t="str">
        <f t="shared" si="25"/>
        <v>351</v>
      </c>
      <c r="L237" s="126" t="str">
        <f t="shared" si="26"/>
        <v>02</v>
      </c>
      <c r="M237" t="str">
        <f t="shared" si="27"/>
        <v>10</v>
      </c>
      <c r="N237" t="str">
        <f t="shared" si="28"/>
        <v>1410</v>
      </c>
    </row>
    <row r="238" spans="1:14" ht="15" x14ac:dyDescent="0.25">
      <c r="A238" s="154" t="s">
        <v>523</v>
      </c>
      <c r="B238" s="154" t="s">
        <v>2135</v>
      </c>
      <c r="C238" s="154" t="s">
        <v>2136</v>
      </c>
      <c r="D238" s="154" t="s">
        <v>2137</v>
      </c>
      <c r="E238" s="155">
        <v>3597591744</v>
      </c>
      <c r="F238" s="155">
        <v>0</v>
      </c>
      <c r="G238" s="155">
        <v>0</v>
      </c>
      <c r="H238" s="155">
        <v>3597591744</v>
      </c>
      <c r="I238" s="126" t="str">
        <f t="shared" si="23"/>
        <v>1</v>
      </c>
      <c r="J238" s="126" t="str">
        <f t="shared" si="24"/>
        <v>14</v>
      </c>
      <c r="K238" s="126" t="str">
        <f t="shared" si="25"/>
        <v>351</v>
      </c>
      <c r="L238" s="126" t="str">
        <f t="shared" si="26"/>
        <v>04</v>
      </c>
      <c r="M238" t="str">
        <f t="shared" si="27"/>
        <v>10</v>
      </c>
      <c r="N238" t="str">
        <f t="shared" si="28"/>
        <v>1410</v>
      </c>
    </row>
    <row r="239" spans="1:14" ht="15" x14ac:dyDescent="0.25">
      <c r="A239" s="154" t="s">
        <v>523</v>
      </c>
      <c r="B239" s="154" t="s">
        <v>4196</v>
      </c>
      <c r="C239" s="154" t="s">
        <v>4197</v>
      </c>
      <c r="D239" s="154" t="s">
        <v>2140</v>
      </c>
      <c r="E239" s="155">
        <v>9314852</v>
      </c>
      <c r="F239" s="155">
        <v>0</v>
      </c>
      <c r="G239" s="155">
        <v>0</v>
      </c>
      <c r="H239" s="155">
        <v>9314852</v>
      </c>
      <c r="I239" s="126" t="str">
        <f t="shared" si="23"/>
        <v>1</v>
      </c>
      <c r="J239" s="126" t="str">
        <f t="shared" si="24"/>
        <v>14</v>
      </c>
      <c r="K239" s="126" t="str">
        <f t="shared" si="25"/>
        <v>405</v>
      </c>
      <c r="L239" s="126" t="str">
        <f t="shared" si="26"/>
        <v>01</v>
      </c>
      <c r="M239" t="str">
        <f t="shared" si="27"/>
        <v>10</v>
      </c>
      <c r="N239" t="str">
        <f t="shared" si="28"/>
        <v>1410</v>
      </c>
    </row>
    <row r="240" spans="1:14" ht="15" x14ac:dyDescent="0.25">
      <c r="A240" s="154" t="s">
        <v>523</v>
      </c>
      <c r="B240" s="154" t="s">
        <v>4198</v>
      </c>
      <c r="C240" s="154" t="s">
        <v>4199</v>
      </c>
      <c r="D240" s="154" t="s">
        <v>2140</v>
      </c>
      <c r="E240" s="155">
        <v>15716822</v>
      </c>
      <c r="F240" s="155">
        <v>0</v>
      </c>
      <c r="G240" s="155">
        <v>0</v>
      </c>
      <c r="H240" s="155">
        <v>15716822</v>
      </c>
      <c r="I240" s="126" t="str">
        <f t="shared" si="23"/>
        <v>1</v>
      </c>
      <c r="J240" s="126" t="str">
        <f t="shared" si="24"/>
        <v>14</v>
      </c>
      <c r="K240" s="126" t="str">
        <f t="shared" si="25"/>
        <v>405</v>
      </c>
      <c r="L240" s="126" t="str">
        <f t="shared" si="26"/>
        <v>01</v>
      </c>
      <c r="M240" t="str">
        <f t="shared" si="27"/>
        <v>10</v>
      </c>
      <c r="N240" t="str">
        <f t="shared" si="28"/>
        <v>1410</v>
      </c>
    </row>
    <row r="241" spans="1:14" ht="15" x14ac:dyDescent="0.25">
      <c r="A241" s="154" t="s">
        <v>523</v>
      </c>
      <c r="B241" s="154" t="s">
        <v>3395</v>
      </c>
      <c r="C241" s="154" t="s">
        <v>3394</v>
      </c>
      <c r="D241" s="154" t="s">
        <v>2140</v>
      </c>
      <c r="E241" s="155">
        <v>103227031</v>
      </c>
      <c r="F241" s="155">
        <v>0</v>
      </c>
      <c r="G241" s="155">
        <v>0</v>
      </c>
      <c r="H241" s="155">
        <v>103227031</v>
      </c>
      <c r="I241" s="126" t="str">
        <f t="shared" si="23"/>
        <v>1</v>
      </c>
      <c r="J241" s="126" t="str">
        <f t="shared" si="24"/>
        <v>14</v>
      </c>
      <c r="K241" s="126" t="str">
        <f t="shared" si="25"/>
        <v>405</v>
      </c>
      <c r="L241" s="126" t="str">
        <f t="shared" si="26"/>
        <v>01</v>
      </c>
      <c r="M241" t="str">
        <f t="shared" si="27"/>
        <v>10</v>
      </c>
      <c r="N241" t="str">
        <f t="shared" si="28"/>
        <v>1410</v>
      </c>
    </row>
    <row r="242" spans="1:14" ht="15" x14ac:dyDescent="0.25">
      <c r="A242" s="154" t="s">
        <v>523</v>
      </c>
      <c r="B242" s="154" t="s">
        <v>2138</v>
      </c>
      <c r="C242" s="154" t="s">
        <v>2139</v>
      </c>
      <c r="D242" s="154" t="s">
        <v>2140</v>
      </c>
      <c r="E242" s="155">
        <v>439576474</v>
      </c>
      <c r="F242" s="155">
        <v>0</v>
      </c>
      <c r="G242" s="155">
        <v>0</v>
      </c>
      <c r="H242" s="155">
        <v>439576474</v>
      </c>
      <c r="I242" s="126" t="str">
        <f t="shared" si="23"/>
        <v>1</v>
      </c>
      <c r="J242" s="126" t="str">
        <f t="shared" si="24"/>
        <v>14</v>
      </c>
      <c r="K242" s="126" t="str">
        <f t="shared" si="25"/>
        <v>405</v>
      </c>
      <c r="L242" s="126" t="str">
        <f t="shared" si="26"/>
        <v>01</v>
      </c>
      <c r="M242" t="str">
        <f t="shared" si="27"/>
        <v>10</v>
      </c>
      <c r="N242" t="str">
        <f t="shared" si="28"/>
        <v>1410</v>
      </c>
    </row>
    <row r="243" spans="1:14" ht="15" x14ac:dyDescent="0.25">
      <c r="A243" s="154" t="s">
        <v>523</v>
      </c>
      <c r="B243" s="154" t="s">
        <v>2141</v>
      </c>
      <c r="C243" s="154" t="s">
        <v>2142</v>
      </c>
      <c r="D243" s="154" t="s">
        <v>2143</v>
      </c>
      <c r="E243" s="155">
        <v>104423082</v>
      </c>
      <c r="F243" s="155">
        <v>0</v>
      </c>
      <c r="G243" s="155">
        <v>0</v>
      </c>
      <c r="H243" s="155">
        <v>104423082</v>
      </c>
      <c r="I243" s="126" t="str">
        <f t="shared" si="23"/>
        <v>1</v>
      </c>
      <c r="J243" s="126" t="str">
        <f t="shared" si="24"/>
        <v>14</v>
      </c>
      <c r="K243" s="126" t="str">
        <f t="shared" si="25"/>
        <v>405</v>
      </c>
      <c r="L243" s="126" t="str">
        <f t="shared" si="26"/>
        <v>01</v>
      </c>
      <c r="M243" t="str">
        <f t="shared" si="27"/>
        <v>10</v>
      </c>
      <c r="N243" t="str">
        <f t="shared" si="28"/>
        <v>1410</v>
      </c>
    </row>
    <row r="244" spans="1:14" ht="15" x14ac:dyDescent="0.25">
      <c r="A244" s="154" t="s">
        <v>523</v>
      </c>
      <c r="B244" s="154" t="s">
        <v>2144</v>
      </c>
      <c r="C244" s="154" t="s">
        <v>2145</v>
      </c>
      <c r="D244" s="154" t="s">
        <v>2143</v>
      </c>
      <c r="E244" s="155">
        <v>156264737</v>
      </c>
      <c r="F244" s="155">
        <v>0</v>
      </c>
      <c r="G244" s="155">
        <v>0</v>
      </c>
      <c r="H244" s="155">
        <v>156264737</v>
      </c>
      <c r="I244" s="126" t="str">
        <f t="shared" si="23"/>
        <v>1</v>
      </c>
      <c r="J244" s="126" t="str">
        <f t="shared" si="24"/>
        <v>14</v>
      </c>
      <c r="K244" s="126" t="str">
        <f t="shared" si="25"/>
        <v>405</v>
      </c>
      <c r="L244" s="126" t="str">
        <f t="shared" si="26"/>
        <v>01</v>
      </c>
      <c r="M244" t="str">
        <f t="shared" si="27"/>
        <v>10</v>
      </c>
      <c r="N244" t="str">
        <f t="shared" si="28"/>
        <v>1410</v>
      </c>
    </row>
    <row r="245" spans="1:14" ht="15" x14ac:dyDescent="0.25">
      <c r="A245" s="154" t="s">
        <v>522</v>
      </c>
      <c r="B245" s="154" t="s">
        <v>2146</v>
      </c>
      <c r="C245" s="154" t="s">
        <v>2147</v>
      </c>
      <c r="D245" s="154" t="s">
        <v>597</v>
      </c>
      <c r="E245" s="155">
        <v>0</v>
      </c>
      <c r="F245" s="155">
        <v>9954.7199999999993</v>
      </c>
      <c r="G245" s="155">
        <v>73651290</v>
      </c>
      <c r="H245" s="155">
        <v>73651290</v>
      </c>
      <c r="I245" s="126" t="str">
        <f t="shared" si="23"/>
        <v>1</v>
      </c>
      <c r="J245" s="126" t="str">
        <f t="shared" si="24"/>
        <v>14</v>
      </c>
      <c r="K245" s="126" t="str">
        <f t="shared" si="25"/>
        <v>405</v>
      </c>
      <c r="L245" s="126" t="str">
        <f t="shared" si="26"/>
        <v>01</v>
      </c>
      <c r="M245" t="str">
        <f t="shared" si="27"/>
        <v>10</v>
      </c>
      <c r="N245" t="str">
        <f t="shared" si="28"/>
        <v>1410</v>
      </c>
    </row>
    <row r="246" spans="1:14" ht="15" x14ac:dyDescent="0.25">
      <c r="A246" s="154" t="s">
        <v>523</v>
      </c>
      <c r="B246" s="154" t="s">
        <v>2148</v>
      </c>
      <c r="C246" s="154" t="s">
        <v>2149</v>
      </c>
      <c r="D246" s="154" t="s">
        <v>597</v>
      </c>
      <c r="E246" s="155">
        <v>50940879</v>
      </c>
      <c r="F246" s="155">
        <v>0</v>
      </c>
      <c r="G246" s="155">
        <v>0</v>
      </c>
      <c r="H246" s="155">
        <v>50940879</v>
      </c>
      <c r="I246" s="126" t="str">
        <f t="shared" si="23"/>
        <v>1</v>
      </c>
      <c r="J246" s="126" t="str">
        <f t="shared" si="24"/>
        <v>14</v>
      </c>
      <c r="K246" s="126" t="str">
        <f t="shared" si="25"/>
        <v>405</v>
      </c>
      <c r="L246" s="126" t="str">
        <f t="shared" si="26"/>
        <v>01</v>
      </c>
      <c r="M246" t="str">
        <f t="shared" si="27"/>
        <v>10</v>
      </c>
      <c r="N246" t="str">
        <f t="shared" si="28"/>
        <v>1410</v>
      </c>
    </row>
    <row r="247" spans="1:14" ht="15" x14ac:dyDescent="0.25">
      <c r="A247" s="154" t="s">
        <v>523</v>
      </c>
      <c r="B247" s="154" t="s">
        <v>2150</v>
      </c>
      <c r="C247" s="154" t="s">
        <v>2151</v>
      </c>
      <c r="D247" s="154" t="s">
        <v>597</v>
      </c>
      <c r="E247" s="155">
        <v>24027986</v>
      </c>
      <c r="F247" s="155">
        <v>0</v>
      </c>
      <c r="G247" s="155">
        <v>0</v>
      </c>
      <c r="H247" s="155">
        <v>24027986</v>
      </c>
      <c r="I247" s="126" t="str">
        <f t="shared" si="23"/>
        <v>1</v>
      </c>
      <c r="J247" s="126" t="str">
        <f t="shared" si="24"/>
        <v>14</v>
      </c>
      <c r="K247" s="126" t="str">
        <f t="shared" si="25"/>
        <v>405</v>
      </c>
      <c r="L247" s="126" t="str">
        <f t="shared" si="26"/>
        <v>01</v>
      </c>
      <c r="M247" t="str">
        <f t="shared" si="27"/>
        <v>10</v>
      </c>
      <c r="N247" t="str">
        <f t="shared" si="28"/>
        <v>1410</v>
      </c>
    </row>
    <row r="248" spans="1:14" ht="15" x14ac:dyDescent="0.25">
      <c r="A248" s="154" t="s">
        <v>522</v>
      </c>
      <c r="B248" s="154" t="s">
        <v>2152</v>
      </c>
      <c r="C248" s="154" t="s">
        <v>2153</v>
      </c>
      <c r="D248" s="154" t="s">
        <v>597</v>
      </c>
      <c r="E248" s="155">
        <v>0</v>
      </c>
      <c r="F248" s="155">
        <v>81049.09</v>
      </c>
      <c r="G248" s="155">
        <v>599652229</v>
      </c>
      <c r="H248" s="155">
        <v>599652229</v>
      </c>
      <c r="I248" s="126" t="str">
        <f t="shared" si="23"/>
        <v>1</v>
      </c>
      <c r="J248" s="126" t="str">
        <f t="shared" si="24"/>
        <v>14</v>
      </c>
      <c r="K248" s="126" t="str">
        <f t="shared" si="25"/>
        <v>405</v>
      </c>
      <c r="L248" s="126" t="str">
        <f t="shared" si="26"/>
        <v>01</v>
      </c>
      <c r="M248" t="str">
        <f t="shared" si="27"/>
        <v>10</v>
      </c>
      <c r="N248" t="str">
        <f t="shared" si="28"/>
        <v>1410</v>
      </c>
    </row>
    <row r="249" spans="1:14" ht="15" x14ac:dyDescent="0.25">
      <c r="A249" s="154" t="s">
        <v>523</v>
      </c>
      <c r="B249" s="154" t="s">
        <v>3397</v>
      </c>
      <c r="C249" s="154" t="s">
        <v>3396</v>
      </c>
      <c r="D249" s="154" t="s">
        <v>597</v>
      </c>
      <c r="E249" s="155">
        <v>195476970</v>
      </c>
      <c r="F249" s="155">
        <v>0</v>
      </c>
      <c r="G249" s="155">
        <v>0</v>
      </c>
      <c r="H249" s="155">
        <v>195476970</v>
      </c>
      <c r="I249" s="126" t="str">
        <f t="shared" si="23"/>
        <v>1</v>
      </c>
      <c r="J249" s="126" t="str">
        <f t="shared" si="24"/>
        <v>14</v>
      </c>
      <c r="K249" s="126" t="str">
        <f t="shared" si="25"/>
        <v>405</v>
      </c>
      <c r="L249" s="126" t="str">
        <f t="shared" si="26"/>
        <v>01</v>
      </c>
      <c r="M249" t="str">
        <f t="shared" si="27"/>
        <v>10</v>
      </c>
      <c r="N249" t="str">
        <f t="shared" si="28"/>
        <v>1410</v>
      </c>
    </row>
    <row r="250" spans="1:14" ht="15" x14ac:dyDescent="0.25">
      <c r="A250" s="154" t="s">
        <v>523</v>
      </c>
      <c r="B250" s="154" t="s">
        <v>2154</v>
      </c>
      <c r="C250" s="154" t="s">
        <v>2155</v>
      </c>
      <c r="D250" s="154" t="s">
        <v>597</v>
      </c>
      <c r="E250" s="155">
        <v>112854335</v>
      </c>
      <c r="F250" s="155">
        <v>0</v>
      </c>
      <c r="G250" s="155">
        <v>0</v>
      </c>
      <c r="H250" s="155">
        <v>112854335</v>
      </c>
      <c r="I250" s="126" t="str">
        <f t="shared" si="23"/>
        <v>1</v>
      </c>
      <c r="J250" s="126" t="str">
        <f t="shared" si="24"/>
        <v>14</v>
      </c>
      <c r="K250" s="126" t="str">
        <f t="shared" si="25"/>
        <v>405</v>
      </c>
      <c r="L250" s="126" t="str">
        <f t="shared" si="26"/>
        <v>01</v>
      </c>
      <c r="M250" t="str">
        <f t="shared" si="27"/>
        <v>10</v>
      </c>
      <c r="N250" t="str">
        <f t="shared" si="28"/>
        <v>1410</v>
      </c>
    </row>
    <row r="251" spans="1:14" ht="15" x14ac:dyDescent="0.25">
      <c r="A251" s="154" t="s">
        <v>523</v>
      </c>
      <c r="B251" s="154" t="s">
        <v>2156</v>
      </c>
      <c r="C251" s="154" t="s">
        <v>2157</v>
      </c>
      <c r="D251" s="154" t="s">
        <v>597</v>
      </c>
      <c r="E251" s="155">
        <v>981024746</v>
      </c>
      <c r="F251" s="155">
        <v>0</v>
      </c>
      <c r="G251" s="155">
        <v>0</v>
      </c>
      <c r="H251" s="155">
        <v>981024746</v>
      </c>
      <c r="I251" s="126" t="str">
        <f t="shared" si="23"/>
        <v>1</v>
      </c>
      <c r="J251" s="126" t="str">
        <f t="shared" si="24"/>
        <v>14</v>
      </c>
      <c r="K251" s="126" t="str">
        <f t="shared" si="25"/>
        <v>405</v>
      </c>
      <c r="L251" s="126" t="str">
        <f t="shared" si="26"/>
        <v>01</v>
      </c>
      <c r="M251" t="str">
        <f t="shared" si="27"/>
        <v>10</v>
      </c>
      <c r="N251" t="str">
        <f t="shared" si="28"/>
        <v>1410</v>
      </c>
    </row>
    <row r="252" spans="1:14" ht="15" x14ac:dyDescent="0.25">
      <c r="A252" s="154" t="s">
        <v>523</v>
      </c>
      <c r="B252" s="154" t="s">
        <v>2159</v>
      </c>
      <c r="C252" s="154" t="s">
        <v>2160</v>
      </c>
      <c r="D252" s="154" t="s">
        <v>2158</v>
      </c>
      <c r="E252" s="155">
        <v>806418855</v>
      </c>
      <c r="F252" s="155">
        <v>0</v>
      </c>
      <c r="G252" s="155">
        <v>0</v>
      </c>
      <c r="H252" s="155">
        <v>806418855</v>
      </c>
      <c r="I252" s="126" t="str">
        <f t="shared" si="23"/>
        <v>1</v>
      </c>
      <c r="J252" s="126" t="str">
        <f t="shared" si="24"/>
        <v>14</v>
      </c>
      <c r="K252" s="126" t="str">
        <f t="shared" si="25"/>
        <v>405</v>
      </c>
      <c r="L252" s="126" t="str">
        <f t="shared" si="26"/>
        <v>01</v>
      </c>
      <c r="M252" t="str">
        <f t="shared" si="27"/>
        <v>10</v>
      </c>
      <c r="N252" t="str">
        <f t="shared" si="28"/>
        <v>1410</v>
      </c>
    </row>
    <row r="253" spans="1:14" ht="15" x14ac:dyDescent="0.25">
      <c r="A253" s="154" t="s">
        <v>522</v>
      </c>
      <c r="B253" s="154" t="s">
        <v>3660</v>
      </c>
      <c r="C253" s="154" t="s">
        <v>3661</v>
      </c>
      <c r="D253" s="154" t="s">
        <v>597</v>
      </c>
      <c r="E253" s="155">
        <v>0</v>
      </c>
      <c r="F253" s="155">
        <v>5277.74</v>
      </c>
      <c r="G253" s="155">
        <v>39048045</v>
      </c>
      <c r="H253" s="155">
        <v>39048045</v>
      </c>
      <c r="I253" s="126" t="str">
        <f t="shared" si="23"/>
        <v>1</v>
      </c>
      <c r="J253" s="126" t="str">
        <f t="shared" si="24"/>
        <v>14</v>
      </c>
      <c r="K253" s="126" t="str">
        <f t="shared" si="25"/>
        <v>405</v>
      </c>
      <c r="L253" s="126" t="str">
        <f t="shared" si="26"/>
        <v>01</v>
      </c>
      <c r="M253" t="str">
        <f t="shared" si="27"/>
        <v>10</v>
      </c>
      <c r="N253" t="str">
        <f t="shared" si="28"/>
        <v>1410</v>
      </c>
    </row>
    <row r="254" spans="1:14" ht="15" x14ac:dyDescent="0.25">
      <c r="A254" s="154" t="s">
        <v>522</v>
      </c>
      <c r="B254" s="154" t="s">
        <v>2161</v>
      </c>
      <c r="C254" s="154" t="s">
        <v>2162</v>
      </c>
      <c r="D254" s="154" t="s">
        <v>597</v>
      </c>
      <c r="E254" s="155">
        <v>0</v>
      </c>
      <c r="F254" s="155">
        <v>636246.57999999996</v>
      </c>
      <c r="G254" s="155">
        <v>4707353034</v>
      </c>
      <c r="H254" s="155">
        <v>4707353034</v>
      </c>
      <c r="I254" s="126" t="str">
        <f t="shared" si="23"/>
        <v>1</v>
      </c>
      <c r="J254" s="126" t="str">
        <f t="shared" si="24"/>
        <v>14</v>
      </c>
      <c r="K254" s="126" t="str">
        <f t="shared" si="25"/>
        <v>405</v>
      </c>
      <c r="L254" s="126" t="str">
        <f t="shared" si="26"/>
        <v>01</v>
      </c>
      <c r="M254" t="str">
        <f t="shared" si="27"/>
        <v>10</v>
      </c>
      <c r="N254" t="str">
        <f t="shared" si="28"/>
        <v>1410</v>
      </c>
    </row>
    <row r="255" spans="1:14" ht="15" x14ac:dyDescent="0.25">
      <c r="A255" s="154" t="s">
        <v>523</v>
      </c>
      <c r="B255" s="154" t="s">
        <v>2163</v>
      </c>
      <c r="C255" s="154" t="s">
        <v>2164</v>
      </c>
      <c r="D255" s="154" t="s">
        <v>597</v>
      </c>
      <c r="E255" s="155">
        <v>254442985</v>
      </c>
      <c r="F255" s="155">
        <v>0</v>
      </c>
      <c r="G255" s="155">
        <v>0</v>
      </c>
      <c r="H255" s="155">
        <v>254442985</v>
      </c>
      <c r="I255" s="126" t="str">
        <f t="shared" si="23"/>
        <v>1</v>
      </c>
      <c r="J255" s="126" t="str">
        <f t="shared" si="24"/>
        <v>14</v>
      </c>
      <c r="K255" s="126" t="str">
        <f t="shared" si="25"/>
        <v>405</v>
      </c>
      <c r="L255" s="126" t="str">
        <f t="shared" si="26"/>
        <v>01</v>
      </c>
      <c r="M255" t="str">
        <f t="shared" si="27"/>
        <v>10</v>
      </c>
      <c r="N255" t="str">
        <f t="shared" si="28"/>
        <v>1410</v>
      </c>
    </row>
    <row r="256" spans="1:14" ht="15" x14ac:dyDescent="0.25">
      <c r="A256" s="154" t="s">
        <v>523</v>
      </c>
      <c r="B256" s="154" t="s">
        <v>2165</v>
      </c>
      <c r="C256" s="154" t="s">
        <v>2166</v>
      </c>
      <c r="D256" s="154" t="s">
        <v>597</v>
      </c>
      <c r="E256" s="155">
        <v>391098598</v>
      </c>
      <c r="F256" s="155">
        <v>0</v>
      </c>
      <c r="G256" s="155">
        <v>0</v>
      </c>
      <c r="H256" s="155">
        <v>391098598</v>
      </c>
      <c r="I256" s="126" t="str">
        <f t="shared" si="23"/>
        <v>1</v>
      </c>
      <c r="J256" s="126" t="str">
        <f t="shared" si="24"/>
        <v>14</v>
      </c>
      <c r="K256" s="126" t="str">
        <f t="shared" si="25"/>
        <v>405</v>
      </c>
      <c r="L256" s="126" t="str">
        <f t="shared" si="26"/>
        <v>01</v>
      </c>
      <c r="M256" t="str">
        <f t="shared" si="27"/>
        <v>10</v>
      </c>
      <c r="N256" t="str">
        <f t="shared" si="28"/>
        <v>1410</v>
      </c>
    </row>
    <row r="257" spans="1:14" ht="15" x14ac:dyDescent="0.25">
      <c r="A257" s="154" t="s">
        <v>523</v>
      </c>
      <c r="B257" s="154" t="s">
        <v>2167</v>
      </c>
      <c r="C257" s="154" t="s">
        <v>2168</v>
      </c>
      <c r="D257" s="154" t="s">
        <v>597</v>
      </c>
      <c r="E257" s="155">
        <v>6077598584</v>
      </c>
      <c r="F257" s="155">
        <v>0</v>
      </c>
      <c r="G257" s="155">
        <v>0</v>
      </c>
      <c r="H257" s="155">
        <v>6077598584</v>
      </c>
      <c r="I257" s="126" t="str">
        <f t="shared" si="23"/>
        <v>1</v>
      </c>
      <c r="J257" s="126" t="str">
        <f t="shared" si="24"/>
        <v>14</v>
      </c>
      <c r="K257" s="126" t="str">
        <f t="shared" si="25"/>
        <v>405</v>
      </c>
      <c r="L257" s="126" t="str">
        <f t="shared" si="26"/>
        <v>01</v>
      </c>
      <c r="M257" t="str">
        <f t="shared" si="27"/>
        <v>10</v>
      </c>
      <c r="N257" t="str">
        <f t="shared" si="28"/>
        <v>1410</v>
      </c>
    </row>
    <row r="258" spans="1:14" ht="15" x14ac:dyDescent="0.25">
      <c r="A258" s="154" t="s">
        <v>523</v>
      </c>
      <c r="B258" s="154" t="s">
        <v>2169</v>
      </c>
      <c r="C258" s="154" t="s">
        <v>2170</v>
      </c>
      <c r="D258" s="154" t="s">
        <v>597</v>
      </c>
      <c r="E258" s="155">
        <v>210242707</v>
      </c>
      <c r="F258" s="155">
        <v>0</v>
      </c>
      <c r="G258" s="155">
        <v>0</v>
      </c>
      <c r="H258" s="155">
        <v>210242707</v>
      </c>
      <c r="I258" s="126" t="str">
        <f t="shared" si="23"/>
        <v>1</v>
      </c>
      <c r="J258" s="126" t="str">
        <f t="shared" si="24"/>
        <v>14</v>
      </c>
      <c r="K258" s="126" t="str">
        <f t="shared" si="25"/>
        <v>405</v>
      </c>
      <c r="L258" s="126" t="str">
        <f t="shared" si="26"/>
        <v>01</v>
      </c>
      <c r="M258" t="str">
        <f t="shared" si="27"/>
        <v>10</v>
      </c>
      <c r="N258" t="str">
        <f t="shared" si="28"/>
        <v>1410</v>
      </c>
    </row>
    <row r="259" spans="1:14" ht="15" x14ac:dyDescent="0.25">
      <c r="A259" s="154" t="s">
        <v>522</v>
      </c>
      <c r="B259" s="154" t="s">
        <v>3662</v>
      </c>
      <c r="C259" s="154" t="s">
        <v>3663</v>
      </c>
      <c r="D259" s="154" t="s">
        <v>598</v>
      </c>
      <c r="E259" s="155">
        <v>0</v>
      </c>
      <c r="F259" s="155">
        <v>194152</v>
      </c>
      <c r="G259" s="155">
        <v>1436458812</v>
      </c>
      <c r="H259" s="155">
        <v>1436458812</v>
      </c>
      <c r="I259" s="126" t="str">
        <f t="shared" ref="I259:I322" si="29">+MID(C259,1,1)</f>
        <v>1</v>
      </c>
      <c r="J259" s="126" t="str">
        <f t="shared" ref="J259:J322" si="30">+MID(C259,1,2)</f>
        <v>14</v>
      </c>
      <c r="K259" s="126" t="str">
        <f t="shared" ref="K259:K322" si="31">+MID(C259,6,3)</f>
        <v>433</v>
      </c>
      <c r="L259" s="126" t="str">
        <f t="shared" ref="L259:L322" si="32">+MID(C259,9,2)</f>
        <v>02</v>
      </c>
      <c r="M259" t="str">
        <f t="shared" ref="M259:M322" si="33">+MID(C259,4,2)</f>
        <v>10</v>
      </c>
      <c r="N259" t="str">
        <f t="shared" ref="N259:N322" si="34">+_xlfn.CONCAT(J259,M259)</f>
        <v>1410</v>
      </c>
    </row>
    <row r="260" spans="1:14" ht="15" x14ac:dyDescent="0.25">
      <c r="A260" s="154" t="s">
        <v>522</v>
      </c>
      <c r="B260" s="154" t="s">
        <v>3664</v>
      </c>
      <c r="C260" s="154" t="s">
        <v>3665</v>
      </c>
      <c r="D260" s="154" t="s">
        <v>598</v>
      </c>
      <c r="E260" s="155">
        <v>0</v>
      </c>
      <c r="F260" s="155">
        <v>1356530</v>
      </c>
      <c r="G260" s="155">
        <v>10036463554</v>
      </c>
      <c r="H260" s="155">
        <v>10036463554</v>
      </c>
      <c r="I260" s="126" t="str">
        <f t="shared" si="29"/>
        <v>1</v>
      </c>
      <c r="J260" s="126" t="str">
        <f t="shared" si="30"/>
        <v>14</v>
      </c>
      <c r="K260" s="126" t="str">
        <f t="shared" si="31"/>
        <v>433</v>
      </c>
      <c r="L260" s="126" t="str">
        <f t="shared" si="32"/>
        <v>02</v>
      </c>
      <c r="M260" t="str">
        <f t="shared" si="33"/>
        <v>10</v>
      </c>
      <c r="N260" t="str">
        <f t="shared" si="34"/>
        <v>1410</v>
      </c>
    </row>
    <row r="261" spans="1:14" ht="15" x14ac:dyDescent="0.25">
      <c r="A261" s="154" t="s">
        <v>522</v>
      </c>
      <c r="B261" s="154" t="s">
        <v>3666</v>
      </c>
      <c r="C261" s="154" t="s">
        <v>3667</v>
      </c>
      <c r="D261" s="154" t="s">
        <v>598</v>
      </c>
      <c r="E261" s="155">
        <v>0</v>
      </c>
      <c r="F261" s="155">
        <v>208750</v>
      </c>
      <c r="G261" s="155">
        <v>1544464013</v>
      </c>
      <c r="H261" s="155">
        <v>1544464013</v>
      </c>
      <c r="I261" s="126" t="str">
        <f t="shared" si="29"/>
        <v>1</v>
      </c>
      <c r="J261" s="126" t="str">
        <f t="shared" si="30"/>
        <v>14</v>
      </c>
      <c r="K261" s="126" t="str">
        <f t="shared" si="31"/>
        <v>433</v>
      </c>
      <c r="L261" s="126" t="str">
        <f t="shared" si="32"/>
        <v>02</v>
      </c>
      <c r="M261" t="str">
        <f t="shared" si="33"/>
        <v>10</v>
      </c>
      <c r="N261" t="str">
        <f t="shared" si="34"/>
        <v>1410</v>
      </c>
    </row>
    <row r="262" spans="1:14" ht="15" x14ac:dyDescent="0.25">
      <c r="A262" s="154" t="s">
        <v>522</v>
      </c>
      <c r="B262" s="154" t="s">
        <v>3668</v>
      </c>
      <c r="C262" s="154" t="s">
        <v>3669</v>
      </c>
      <c r="D262" s="154" t="s">
        <v>598</v>
      </c>
      <c r="E262" s="155">
        <v>0</v>
      </c>
      <c r="F262" s="155">
        <v>1322332</v>
      </c>
      <c r="G262" s="155">
        <v>9783445205</v>
      </c>
      <c r="H262" s="155">
        <v>9783445205</v>
      </c>
      <c r="I262" s="126" t="str">
        <f t="shared" si="29"/>
        <v>1</v>
      </c>
      <c r="J262" s="126" t="str">
        <f t="shared" si="30"/>
        <v>14</v>
      </c>
      <c r="K262" s="126" t="str">
        <f t="shared" si="31"/>
        <v>433</v>
      </c>
      <c r="L262" s="126" t="str">
        <f t="shared" si="32"/>
        <v>02</v>
      </c>
      <c r="M262" t="str">
        <f t="shared" si="33"/>
        <v>10</v>
      </c>
      <c r="N262" t="str">
        <f t="shared" si="34"/>
        <v>1410</v>
      </c>
    </row>
    <row r="263" spans="1:14" ht="15" x14ac:dyDescent="0.25">
      <c r="A263" s="154" t="s">
        <v>522</v>
      </c>
      <c r="B263" s="154" t="s">
        <v>3670</v>
      </c>
      <c r="C263" s="154" t="s">
        <v>3671</v>
      </c>
      <c r="D263" s="154" t="s">
        <v>598</v>
      </c>
      <c r="E263" s="155">
        <v>0</v>
      </c>
      <c r="F263" s="155">
        <v>387922</v>
      </c>
      <c r="G263" s="155">
        <v>2870091347</v>
      </c>
      <c r="H263" s="155">
        <v>2870091347</v>
      </c>
      <c r="I263" s="126" t="str">
        <f t="shared" si="29"/>
        <v>1</v>
      </c>
      <c r="J263" s="126" t="str">
        <f t="shared" si="30"/>
        <v>14</v>
      </c>
      <c r="K263" s="126" t="str">
        <f t="shared" si="31"/>
        <v>433</v>
      </c>
      <c r="L263" s="126" t="str">
        <f t="shared" si="32"/>
        <v>02</v>
      </c>
      <c r="M263" t="str">
        <f t="shared" si="33"/>
        <v>10</v>
      </c>
      <c r="N263" t="str">
        <f t="shared" si="34"/>
        <v>1410</v>
      </c>
    </row>
    <row r="264" spans="1:14" ht="15" x14ac:dyDescent="0.25">
      <c r="A264" s="154" t="s">
        <v>522</v>
      </c>
      <c r="B264" s="154" t="s">
        <v>3672</v>
      </c>
      <c r="C264" s="154" t="s">
        <v>3673</v>
      </c>
      <c r="D264" s="154" t="s">
        <v>598</v>
      </c>
      <c r="E264" s="155">
        <v>0</v>
      </c>
      <c r="F264" s="155">
        <v>3790454</v>
      </c>
      <c r="G264" s="155">
        <v>28044166678</v>
      </c>
      <c r="H264" s="155">
        <v>28044166678</v>
      </c>
      <c r="I264" s="126" t="str">
        <f t="shared" si="29"/>
        <v>1</v>
      </c>
      <c r="J264" s="126" t="str">
        <f t="shared" si="30"/>
        <v>14</v>
      </c>
      <c r="K264" s="126" t="str">
        <f t="shared" si="31"/>
        <v>433</v>
      </c>
      <c r="L264" s="126" t="str">
        <f t="shared" si="32"/>
        <v>02</v>
      </c>
      <c r="M264" t="str">
        <f t="shared" si="33"/>
        <v>10</v>
      </c>
      <c r="N264" t="str">
        <f t="shared" si="34"/>
        <v>1410</v>
      </c>
    </row>
    <row r="265" spans="1:14" ht="15" x14ac:dyDescent="0.25">
      <c r="A265" s="154" t="s">
        <v>522</v>
      </c>
      <c r="B265" s="154" t="s">
        <v>3674</v>
      </c>
      <c r="C265" s="154" t="s">
        <v>3675</v>
      </c>
      <c r="D265" s="154" t="s">
        <v>598</v>
      </c>
      <c r="E265" s="155">
        <v>0</v>
      </c>
      <c r="F265" s="155">
        <v>2522422</v>
      </c>
      <c r="G265" s="155">
        <v>18662467082</v>
      </c>
      <c r="H265" s="155">
        <v>18662467082</v>
      </c>
      <c r="I265" s="126" t="str">
        <f t="shared" si="29"/>
        <v>1</v>
      </c>
      <c r="J265" s="126" t="str">
        <f t="shared" si="30"/>
        <v>14</v>
      </c>
      <c r="K265" s="126" t="str">
        <f t="shared" si="31"/>
        <v>433</v>
      </c>
      <c r="L265" s="126" t="str">
        <f t="shared" si="32"/>
        <v>02</v>
      </c>
      <c r="M265" t="str">
        <f t="shared" si="33"/>
        <v>10</v>
      </c>
      <c r="N265" t="str">
        <f t="shared" si="34"/>
        <v>1410</v>
      </c>
    </row>
    <row r="266" spans="1:14" ht="15" x14ac:dyDescent="0.25">
      <c r="A266" s="154" t="s">
        <v>523</v>
      </c>
      <c r="B266" s="154" t="s">
        <v>3676</v>
      </c>
      <c r="C266" s="154" t="s">
        <v>3677</v>
      </c>
      <c r="D266" s="154" t="s">
        <v>598</v>
      </c>
      <c r="E266" s="155">
        <v>3127586671</v>
      </c>
      <c r="F266" s="155">
        <v>0</v>
      </c>
      <c r="G266" s="155">
        <v>0</v>
      </c>
      <c r="H266" s="155">
        <v>3127586671</v>
      </c>
      <c r="I266" s="126" t="str">
        <f t="shared" si="29"/>
        <v>1</v>
      </c>
      <c r="J266" s="126" t="str">
        <f t="shared" si="30"/>
        <v>14</v>
      </c>
      <c r="K266" s="126" t="str">
        <f t="shared" si="31"/>
        <v>433</v>
      </c>
      <c r="L266" s="126" t="str">
        <f t="shared" si="32"/>
        <v>02</v>
      </c>
      <c r="M266" t="str">
        <f t="shared" si="33"/>
        <v>10</v>
      </c>
      <c r="N266" t="str">
        <f t="shared" si="34"/>
        <v>1410</v>
      </c>
    </row>
    <row r="267" spans="1:14" ht="15" x14ac:dyDescent="0.25">
      <c r="A267" s="154" t="s">
        <v>523</v>
      </c>
      <c r="B267" s="154" t="s">
        <v>3678</v>
      </c>
      <c r="C267" s="154" t="s">
        <v>3679</v>
      </c>
      <c r="D267" s="154" t="s">
        <v>598</v>
      </c>
      <c r="E267" s="155">
        <v>3280434268</v>
      </c>
      <c r="F267" s="155">
        <v>0</v>
      </c>
      <c r="G267" s="155">
        <v>0</v>
      </c>
      <c r="H267" s="155">
        <v>3280434268</v>
      </c>
      <c r="I267" s="126" t="str">
        <f t="shared" si="29"/>
        <v>1</v>
      </c>
      <c r="J267" s="126" t="str">
        <f t="shared" si="30"/>
        <v>14</v>
      </c>
      <c r="K267" s="126" t="str">
        <f t="shared" si="31"/>
        <v>433</v>
      </c>
      <c r="L267" s="126" t="str">
        <f t="shared" si="32"/>
        <v>02</v>
      </c>
      <c r="M267" t="str">
        <f t="shared" si="33"/>
        <v>10</v>
      </c>
      <c r="N267" t="str">
        <f t="shared" si="34"/>
        <v>1410</v>
      </c>
    </row>
    <row r="268" spans="1:14" ht="15" x14ac:dyDescent="0.25">
      <c r="A268" s="154" t="s">
        <v>523</v>
      </c>
      <c r="B268" s="154" t="s">
        <v>3680</v>
      </c>
      <c r="C268" s="154" t="s">
        <v>3681</v>
      </c>
      <c r="D268" s="154" t="s">
        <v>598</v>
      </c>
      <c r="E268" s="155">
        <v>2387222936</v>
      </c>
      <c r="F268" s="155">
        <v>0</v>
      </c>
      <c r="G268" s="155">
        <v>0</v>
      </c>
      <c r="H268" s="155">
        <v>2387222936</v>
      </c>
      <c r="I268" s="126" t="str">
        <f t="shared" si="29"/>
        <v>1</v>
      </c>
      <c r="J268" s="126" t="str">
        <f t="shared" si="30"/>
        <v>14</v>
      </c>
      <c r="K268" s="126" t="str">
        <f t="shared" si="31"/>
        <v>433</v>
      </c>
      <c r="L268" s="126" t="str">
        <f t="shared" si="32"/>
        <v>02</v>
      </c>
      <c r="M268" t="str">
        <f t="shared" si="33"/>
        <v>10</v>
      </c>
      <c r="N268" t="str">
        <f t="shared" si="34"/>
        <v>1410</v>
      </c>
    </row>
    <row r="269" spans="1:14" ht="15" x14ac:dyDescent="0.25">
      <c r="A269" s="154" t="s">
        <v>523</v>
      </c>
      <c r="B269" s="154" t="s">
        <v>3682</v>
      </c>
      <c r="C269" s="154" t="s">
        <v>3683</v>
      </c>
      <c r="D269" s="154" t="s">
        <v>598</v>
      </c>
      <c r="E269" s="155">
        <v>7643757390</v>
      </c>
      <c r="F269" s="155">
        <v>0</v>
      </c>
      <c r="G269" s="155">
        <v>0</v>
      </c>
      <c r="H269" s="155">
        <v>7643757390</v>
      </c>
      <c r="I269" s="126" t="str">
        <f t="shared" si="29"/>
        <v>1</v>
      </c>
      <c r="J269" s="126" t="str">
        <f t="shared" si="30"/>
        <v>14</v>
      </c>
      <c r="K269" s="126" t="str">
        <f t="shared" si="31"/>
        <v>433</v>
      </c>
      <c r="L269" s="126" t="str">
        <f t="shared" si="32"/>
        <v>02</v>
      </c>
      <c r="M269" t="str">
        <f t="shared" si="33"/>
        <v>10</v>
      </c>
      <c r="N269" t="str">
        <f t="shared" si="34"/>
        <v>1410</v>
      </c>
    </row>
    <row r="270" spans="1:14" ht="15" x14ac:dyDescent="0.25">
      <c r="A270" s="154" t="s">
        <v>523</v>
      </c>
      <c r="B270" s="154" t="s">
        <v>3684</v>
      </c>
      <c r="C270" s="154" t="s">
        <v>3685</v>
      </c>
      <c r="D270" s="154" t="s">
        <v>598</v>
      </c>
      <c r="E270" s="155">
        <v>4419518558</v>
      </c>
      <c r="F270" s="155">
        <v>0</v>
      </c>
      <c r="G270" s="155">
        <v>0</v>
      </c>
      <c r="H270" s="155">
        <v>4419518558</v>
      </c>
      <c r="I270" s="126" t="str">
        <f t="shared" si="29"/>
        <v>1</v>
      </c>
      <c r="J270" s="126" t="str">
        <f t="shared" si="30"/>
        <v>14</v>
      </c>
      <c r="K270" s="126" t="str">
        <f t="shared" si="31"/>
        <v>433</v>
      </c>
      <c r="L270" s="126" t="str">
        <f t="shared" si="32"/>
        <v>02</v>
      </c>
      <c r="M270" t="str">
        <f t="shared" si="33"/>
        <v>10</v>
      </c>
      <c r="N270" t="str">
        <f t="shared" si="34"/>
        <v>1410</v>
      </c>
    </row>
    <row r="271" spans="1:14" ht="15" x14ac:dyDescent="0.25">
      <c r="A271" s="154" t="s">
        <v>523</v>
      </c>
      <c r="B271" s="154" t="s">
        <v>3686</v>
      </c>
      <c r="C271" s="154" t="s">
        <v>3687</v>
      </c>
      <c r="D271" s="154" t="s">
        <v>598</v>
      </c>
      <c r="E271" s="155">
        <v>15744897312</v>
      </c>
      <c r="F271" s="155">
        <v>0</v>
      </c>
      <c r="G271" s="155">
        <v>0</v>
      </c>
      <c r="H271" s="155">
        <v>15744897312</v>
      </c>
      <c r="I271" s="126" t="str">
        <f t="shared" si="29"/>
        <v>1</v>
      </c>
      <c r="J271" s="126" t="str">
        <f t="shared" si="30"/>
        <v>14</v>
      </c>
      <c r="K271" s="126" t="str">
        <f t="shared" si="31"/>
        <v>433</v>
      </c>
      <c r="L271" s="126" t="str">
        <f t="shared" si="32"/>
        <v>02</v>
      </c>
      <c r="M271" t="str">
        <f t="shared" si="33"/>
        <v>10</v>
      </c>
      <c r="N271" t="str">
        <f t="shared" si="34"/>
        <v>1410</v>
      </c>
    </row>
    <row r="272" spans="1:14" ht="15" x14ac:dyDescent="0.25">
      <c r="A272" s="154" t="s">
        <v>523</v>
      </c>
      <c r="B272" s="154" t="s">
        <v>3688</v>
      </c>
      <c r="C272" s="154" t="s">
        <v>3689</v>
      </c>
      <c r="D272" s="154" t="s">
        <v>598</v>
      </c>
      <c r="E272" s="155">
        <v>14552602546</v>
      </c>
      <c r="F272" s="155">
        <v>0</v>
      </c>
      <c r="G272" s="155">
        <v>0</v>
      </c>
      <c r="H272" s="155">
        <v>14552602546</v>
      </c>
      <c r="I272" s="126" t="str">
        <f t="shared" si="29"/>
        <v>1</v>
      </c>
      <c r="J272" s="126" t="str">
        <f t="shared" si="30"/>
        <v>14</v>
      </c>
      <c r="K272" s="126" t="str">
        <f t="shared" si="31"/>
        <v>433</v>
      </c>
      <c r="L272" s="126" t="str">
        <f t="shared" si="32"/>
        <v>02</v>
      </c>
      <c r="M272" t="str">
        <f t="shared" si="33"/>
        <v>10</v>
      </c>
      <c r="N272" t="str">
        <f t="shared" si="34"/>
        <v>1410</v>
      </c>
    </row>
    <row r="273" spans="1:14" ht="15" x14ac:dyDescent="0.25">
      <c r="A273" s="154" t="s">
        <v>522</v>
      </c>
      <c r="B273" s="154" t="s">
        <v>3690</v>
      </c>
      <c r="C273" s="154" t="s">
        <v>3691</v>
      </c>
      <c r="D273" s="154" t="s">
        <v>598</v>
      </c>
      <c r="E273" s="155">
        <v>0</v>
      </c>
      <c r="F273" s="155">
        <v>11960</v>
      </c>
      <c r="G273" s="155">
        <v>88487615</v>
      </c>
      <c r="H273" s="155">
        <v>88487615</v>
      </c>
      <c r="I273" s="126" t="str">
        <f t="shared" si="29"/>
        <v>1</v>
      </c>
      <c r="J273" s="126" t="str">
        <f t="shared" si="30"/>
        <v>14</v>
      </c>
      <c r="K273" s="126" t="str">
        <f t="shared" si="31"/>
        <v>433</v>
      </c>
      <c r="L273" s="126" t="str">
        <f t="shared" si="32"/>
        <v>02</v>
      </c>
      <c r="M273" t="str">
        <f t="shared" si="33"/>
        <v>10</v>
      </c>
      <c r="N273" t="str">
        <f t="shared" si="34"/>
        <v>1410</v>
      </c>
    </row>
    <row r="274" spans="1:14" ht="15" x14ac:dyDescent="0.25">
      <c r="A274" s="154" t="s">
        <v>522</v>
      </c>
      <c r="B274" s="154" t="s">
        <v>3692</v>
      </c>
      <c r="C274" s="154" t="s">
        <v>3693</v>
      </c>
      <c r="D274" s="154" t="s">
        <v>598</v>
      </c>
      <c r="E274" s="155">
        <v>0</v>
      </c>
      <c r="F274" s="155">
        <v>2802</v>
      </c>
      <c r="G274" s="155">
        <v>20730961</v>
      </c>
      <c r="H274" s="155">
        <v>20730961</v>
      </c>
      <c r="I274" s="126" t="str">
        <f t="shared" si="29"/>
        <v>1</v>
      </c>
      <c r="J274" s="126" t="str">
        <f t="shared" si="30"/>
        <v>14</v>
      </c>
      <c r="K274" s="126" t="str">
        <f t="shared" si="31"/>
        <v>433</v>
      </c>
      <c r="L274" s="126" t="str">
        <f t="shared" si="32"/>
        <v>02</v>
      </c>
      <c r="M274" t="str">
        <f t="shared" si="33"/>
        <v>10</v>
      </c>
      <c r="N274" t="str">
        <f t="shared" si="34"/>
        <v>1410</v>
      </c>
    </row>
    <row r="275" spans="1:14" ht="15" x14ac:dyDescent="0.25">
      <c r="A275" s="154" t="s">
        <v>523</v>
      </c>
      <c r="B275" s="154" t="s">
        <v>3694</v>
      </c>
      <c r="C275" s="154" t="s">
        <v>3695</v>
      </c>
      <c r="D275" s="154" t="s">
        <v>598</v>
      </c>
      <c r="E275" s="155">
        <v>1764170443</v>
      </c>
      <c r="F275" s="155">
        <v>0</v>
      </c>
      <c r="G275" s="155">
        <v>0</v>
      </c>
      <c r="H275" s="155">
        <v>1764170443</v>
      </c>
      <c r="I275" s="126" t="str">
        <f t="shared" si="29"/>
        <v>1</v>
      </c>
      <c r="J275" s="126" t="str">
        <f t="shared" si="30"/>
        <v>14</v>
      </c>
      <c r="K275" s="126" t="str">
        <f t="shared" si="31"/>
        <v>433</v>
      </c>
      <c r="L275" s="126" t="str">
        <f t="shared" si="32"/>
        <v>02</v>
      </c>
      <c r="M275" t="str">
        <f t="shared" si="33"/>
        <v>10</v>
      </c>
      <c r="N275" t="str">
        <f t="shared" si="34"/>
        <v>1410</v>
      </c>
    </row>
    <row r="276" spans="1:14" ht="15" x14ac:dyDescent="0.25">
      <c r="A276" s="154" t="s">
        <v>523</v>
      </c>
      <c r="B276" s="154" t="s">
        <v>3696</v>
      </c>
      <c r="C276" s="154" t="s">
        <v>3697</v>
      </c>
      <c r="D276" s="154" t="s">
        <v>598</v>
      </c>
      <c r="E276" s="155">
        <v>1983788439</v>
      </c>
      <c r="F276" s="155">
        <v>0</v>
      </c>
      <c r="G276" s="155">
        <v>0</v>
      </c>
      <c r="H276" s="155">
        <v>1983788439</v>
      </c>
      <c r="I276" s="126" t="str">
        <f t="shared" si="29"/>
        <v>1</v>
      </c>
      <c r="J276" s="126" t="str">
        <f t="shared" si="30"/>
        <v>14</v>
      </c>
      <c r="K276" s="126" t="str">
        <f t="shared" si="31"/>
        <v>433</v>
      </c>
      <c r="L276" s="126" t="str">
        <f t="shared" si="32"/>
        <v>02</v>
      </c>
      <c r="M276" t="str">
        <f t="shared" si="33"/>
        <v>10</v>
      </c>
      <c r="N276" t="str">
        <f t="shared" si="34"/>
        <v>1410</v>
      </c>
    </row>
    <row r="277" spans="1:14" ht="15" x14ac:dyDescent="0.25">
      <c r="A277" s="154" t="s">
        <v>523</v>
      </c>
      <c r="B277" s="154" t="s">
        <v>3698</v>
      </c>
      <c r="C277" s="154" t="s">
        <v>3699</v>
      </c>
      <c r="D277" s="154" t="s">
        <v>598</v>
      </c>
      <c r="E277" s="155">
        <v>1464137451</v>
      </c>
      <c r="F277" s="155">
        <v>0</v>
      </c>
      <c r="G277" s="155">
        <v>0</v>
      </c>
      <c r="H277" s="155">
        <v>1464137451</v>
      </c>
      <c r="I277" s="126" t="str">
        <f t="shared" si="29"/>
        <v>1</v>
      </c>
      <c r="J277" s="126" t="str">
        <f t="shared" si="30"/>
        <v>14</v>
      </c>
      <c r="K277" s="126" t="str">
        <f t="shared" si="31"/>
        <v>433</v>
      </c>
      <c r="L277" s="126" t="str">
        <f t="shared" si="32"/>
        <v>02</v>
      </c>
      <c r="M277" t="str">
        <f t="shared" si="33"/>
        <v>10</v>
      </c>
      <c r="N277" t="str">
        <f t="shared" si="34"/>
        <v>1410</v>
      </c>
    </row>
    <row r="278" spans="1:14" ht="15" x14ac:dyDescent="0.25">
      <c r="A278" s="154" t="s">
        <v>523</v>
      </c>
      <c r="B278" s="154" t="s">
        <v>3700</v>
      </c>
      <c r="C278" s="154" t="s">
        <v>3701</v>
      </c>
      <c r="D278" s="154" t="s">
        <v>598</v>
      </c>
      <c r="E278" s="155">
        <v>694327832</v>
      </c>
      <c r="F278" s="155">
        <v>0</v>
      </c>
      <c r="G278" s="155">
        <v>0</v>
      </c>
      <c r="H278" s="155">
        <v>694327832</v>
      </c>
      <c r="I278" s="126" t="str">
        <f t="shared" si="29"/>
        <v>1</v>
      </c>
      <c r="J278" s="126" t="str">
        <f t="shared" si="30"/>
        <v>14</v>
      </c>
      <c r="K278" s="126" t="str">
        <f t="shared" si="31"/>
        <v>433</v>
      </c>
      <c r="L278" s="126" t="str">
        <f t="shared" si="32"/>
        <v>02</v>
      </c>
      <c r="M278" t="str">
        <f t="shared" si="33"/>
        <v>10</v>
      </c>
      <c r="N278" t="str">
        <f t="shared" si="34"/>
        <v>1410</v>
      </c>
    </row>
    <row r="279" spans="1:14" ht="15" x14ac:dyDescent="0.25">
      <c r="A279" s="154" t="s">
        <v>523</v>
      </c>
      <c r="B279" s="154" t="s">
        <v>3702</v>
      </c>
      <c r="C279" s="154" t="s">
        <v>3703</v>
      </c>
      <c r="D279" s="154" t="s">
        <v>598</v>
      </c>
      <c r="E279" s="155">
        <v>2361909684</v>
      </c>
      <c r="F279" s="155">
        <v>0</v>
      </c>
      <c r="G279" s="155">
        <v>0</v>
      </c>
      <c r="H279" s="155">
        <v>2361909684</v>
      </c>
      <c r="I279" s="126" t="str">
        <f t="shared" si="29"/>
        <v>1</v>
      </c>
      <c r="J279" s="126" t="str">
        <f t="shared" si="30"/>
        <v>14</v>
      </c>
      <c r="K279" s="126" t="str">
        <f t="shared" si="31"/>
        <v>433</v>
      </c>
      <c r="L279" s="126" t="str">
        <f t="shared" si="32"/>
        <v>02</v>
      </c>
      <c r="M279" t="str">
        <f t="shared" si="33"/>
        <v>10</v>
      </c>
      <c r="N279" t="str">
        <f t="shared" si="34"/>
        <v>1410</v>
      </c>
    </row>
    <row r="280" spans="1:14" ht="15" x14ac:dyDescent="0.25">
      <c r="A280" s="154" t="s">
        <v>523</v>
      </c>
      <c r="B280" s="154" t="s">
        <v>3704</v>
      </c>
      <c r="C280" s="154" t="s">
        <v>3705</v>
      </c>
      <c r="D280" s="154" t="s">
        <v>598</v>
      </c>
      <c r="E280" s="155">
        <v>9223667710</v>
      </c>
      <c r="F280" s="155">
        <v>0</v>
      </c>
      <c r="G280" s="155">
        <v>0</v>
      </c>
      <c r="H280" s="155">
        <v>9223667710</v>
      </c>
      <c r="I280" s="126" t="str">
        <f t="shared" si="29"/>
        <v>1</v>
      </c>
      <c r="J280" s="126" t="str">
        <f t="shared" si="30"/>
        <v>14</v>
      </c>
      <c r="K280" s="126" t="str">
        <f t="shared" si="31"/>
        <v>433</v>
      </c>
      <c r="L280" s="126" t="str">
        <f t="shared" si="32"/>
        <v>02</v>
      </c>
      <c r="M280" t="str">
        <f t="shared" si="33"/>
        <v>10</v>
      </c>
      <c r="N280" t="str">
        <f t="shared" si="34"/>
        <v>1410</v>
      </c>
    </row>
    <row r="281" spans="1:14" ht="15" x14ac:dyDescent="0.25">
      <c r="A281" s="154" t="s">
        <v>523</v>
      </c>
      <c r="B281" s="154" t="s">
        <v>3706</v>
      </c>
      <c r="C281" s="154" t="s">
        <v>3707</v>
      </c>
      <c r="D281" s="154" t="s">
        <v>598</v>
      </c>
      <c r="E281" s="155">
        <v>4790828324</v>
      </c>
      <c r="F281" s="155">
        <v>0</v>
      </c>
      <c r="G281" s="155">
        <v>0</v>
      </c>
      <c r="H281" s="155">
        <v>4790828324</v>
      </c>
      <c r="I281" s="126" t="str">
        <f t="shared" si="29"/>
        <v>1</v>
      </c>
      <c r="J281" s="126" t="str">
        <f t="shared" si="30"/>
        <v>14</v>
      </c>
      <c r="K281" s="126" t="str">
        <f t="shared" si="31"/>
        <v>433</v>
      </c>
      <c r="L281" s="126" t="str">
        <f t="shared" si="32"/>
        <v>02</v>
      </c>
      <c r="M281" t="str">
        <f t="shared" si="33"/>
        <v>10</v>
      </c>
      <c r="N281" t="str">
        <f t="shared" si="34"/>
        <v>1410</v>
      </c>
    </row>
    <row r="282" spans="1:14" ht="15" x14ac:dyDescent="0.25">
      <c r="A282" s="154" t="s">
        <v>522</v>
      </c>
      <c r="B282" s="154" t="s">
        <v>3708</v>
      </c>
      <c r="C282" s="154" t="s">
        <v>3709</v>
      </c>
      <c r="D282" s="154" t="s">
        <v>2204</v>
      </c>
      <c r="E282" s="155">
        <v>0</v>
      </c>
      <c r="F282" s="155">
        <v>110490</v>
      </c>
      <c r="G282" s="155">
        <v>817474629</v>
      </c>
      <c r="H282" s="155">
        <v>817474629</v>
      </c>
      <c r="I282" s="126" t="str">
        <f t="shared" si="29"/>
        <v>1</v>
      </c>
      <c r="J282" s="126" t="str">
        <f t="shared" si="30"/>
        <v>14</v>
      </c>
      <c r="K282" s="126" t="str">
        <f t="shared" si="31"/>
        <v>433</v>
      </c>
      <c r="L282" s="126" t="str">
        <f t="shared" si="32"/>
        <v>02</v>
      </c>
      <c r="M282" t="str">
        <f t="shared" si="33"/>
        <v>10</v>
      </c>
      <c r="N282" t="str">
        <f t="shared" si="34"/>
        <v>1410</v>
      </c>
    </row>
    <row r="283" spans="1:14" ht="15" x14ac:dyDescent="0.25">
      <c r="A283" s="154" t="s">
        <v>522</v>
      </c>
      <c r="B283" s="154" t="s">
        <v>3710</v>
      </c>
      <c r="C283" s="154" t="s">
        <v>3711</v>
      </c>
      <c r="D283" s="154" t="s">
        <v>2204</v>
      </c>
      <c r="E283" s="155">
        <v>0</v>
      </c>
      <c r="F283" s="155">
        <v>10240</v>
      </c>
      <c r="G283" s="155">
        <v>75761971</v>
      </c>
      <c r="H283" s="155">
        <v>75761971</v>
      </c>
      <c r="I283" s="126" t="str">
        <f t="shared" si="29"/>
        <v>1</v>
      </c>
      <c r="J283" s="126" t="str">
        <f t="shared" si="30"/>
        <v>14</v>
      </c>
      <c r="K283" s="126" t="str">
        <f t="shared" si="31"/>
        <v>433</v>
      </c>
      <c r="L283" s="126" t="str">
        <f t="shared" si="32"/>
        <v>02</v>
      </c>
      <c r="M283" t="str">
        <f t="shared" si="33"/>
        <v>10</v>
      </c>
      <c r="N283" t="str">
        <f t="shared" si="34"/>
        <v>1410</v>
      </c>
    </row>
    <row r="284" spans="1:14" ht="15" x14ac:dyDescent="0.25">
      <c r="A284" s="154" t="s">
        <v>522</v>
      </c>
      <c r="B284" s="154" t="s">
        <v>3712</v>
      </c>
      <c r="C284" s="154" t="s">
        <v>3713</v>
      </c>
      <c r="D284" s="154" t="s">
        <v>2204</v>
      </c>
      <c r="E284" s="155">
        <v>0</v>
      </c>
      <c r="F284" s="155">
        <v>121908</v>
      </c>
      <c r="G284" s="155">
        <v>901952186</v>
      </c>
      <c r="H284" s="155">
        <v>901952186</v>
      </c>
      <c r="I284" s="126" t="str">
        <f t="shared" si="29"/>
        <v>1</v>
      </c>
      <c r="J284" s="126" t="str">
        <f t="shared" si="30"/>
        <v>14</v>
      </c>
      <c r="K284" s="126" t="str">
        <f t="shared" si="31"/>
        <v>433</v>
      </c>
      <c r="L284" s="126" t="str">
        <f t="shared" si="32"/>
        <v>02</v>
      </c>
      <c r="M284" t="str">
        <f t="shared" si="33"/>
        <v>10</v>
      </c>
      <c r="N284" t="str">
        <f t="shared" si="34"/>
        <v>1410</v>
      </c>
    </row>
    <row r="285" spans="1:14" ht="15" x14ac:dyDescent="0.25">
      <c r="A285" s="154" t="s">
        <v>523</v>
      </c>
      <c r="B285" s="154" t="s">
        <v>3714</v>
      </c>
      <c r="C285" s="154" t="s">
        <v>3715</v>
      </c>
      <c r="D285" s="154" t="s">
        <v>2204</v>
      </c>
      <c r="E285" s="155">
        <v>1000954725</v>
      </c>
      <c r="F285" s="155">
        <v>0</v>
      </c>
      <c r="G285" s="155">
        <v>0</v>
      </c>
      <c r="H285" s="155">
        <v>1000954725</v>
      </c>
      <c r="I285" s="126" t="str">
        <f t="shared" si="29"/>
        <v>1</v>
      </c>
      <c r="J285" s="126" t="str">
        <f t="shared" si="30"/>
        <v>14</v>
      </c>
      <c r="K285" s="126" t="str">
        <f t="shared" si="31"/>
        <v>433</v>
      </c>
      <c r="L285" s="126" t="str">
        <f t="shared" si="32"/>
        <v>02</v>
      </c>
      <c r="M285" t="str">
        <f t="shared" si="33"/>
        <v>10</v>
      </c>
      <c r="N285" t="str">
        <f t="shared" si="34"/>
        <v>1410</v>
      </c>
    </row>
    <row r="286" spans="1:14" ht="15" x14ac:dyDescent="0.25">
      <c r="A286" s="154" t="s">
        <v>523</v>
      </c>
      <c r="B286" s="154" t="s">
        <v>3716</v>
      </c>
      <c r="C286" s="154" t="s">
        <v>3717</v>
      </c>
      <c r="D286" s="154" t="s">
        <v>2204</v>
      </c>
      <c r="E286" s="155">
        <v>14059334309</v>
      </c>
      <c r="F286" s="155">
        <v>0</v>
      </c>
      <c r="G286" s="155">
        <v>0</v>
      </c>
      <c r="H286" s="155">
        <v>14059334309</v>
      </c>
      <c r="I286" s="126" t="str">
        <f t="shared" si="29"/>
        <v>1</v>
      </c>
      <c r="J286" s="126" t="str">
        <f t="shared" si="30"/>
        <v>14</v>
      </c>
      <c r="K286" s="126" t="str">
        <f t="shared" si="31"/>
        <v>433</v>
      </c>
      <c r="L286" s="126" t="str">
        <f t="shared" si="32"/>
        <v>02</v>
      </c>
      <c r="M286" t="str">
        <f t="shared" si="33"/>
        <v>10</v>
      </c>
      <c r="N286" t="str">
        <f t="shared" si="34"/>
        <v>1410</v>
      </c>
    </row>
    <row r="287" spans="1:14" ht="15" x14ac:dyDescent="0.25">
      <c r="A287" s="154" t="s">
        <v>523</v>
      </c>
      <c r="B287" s="154" t="s">
        <v>3718</v>
      </c>
      <c r="C287" s="154" t="s">
        <v>3719</v>
      </c>
      <c r="D287" s="154" t="s">
        <v>2204</v>
      </c>
      <c r="E287" s="155">
        <v>816104178</v>
      </c>
      <c r="F287" s="155">
        <v>0</v>
      </c>
      <c r="G287" s="155">
        <v>0</v>
      </c>
      <c r="H287" s="155">
        <v>816104178</v>
      </c>
      <c r="I287" s="126" t="str">
        <f t="shared" si="29"/>
        <v>1</v>
      </c>
      <c r="J287" s="126" t="str">
        <f t="shared" si="30"/>
        <v>14</v>
      </c>
      <c r="K287" s="126" t="str">
        <f t="shared" si="31"/>
        <v>433</v>
      </c>
      <c r="L287" s="126" t="str">
        <f t="shared" si="32"/>
        <v>02</v>
      </c>
      <c r="M287" t="str">
        <f t="shared" si="33"/>
        <v>10</v>
      </c>
      <c r="N287" t="str">
        <f t="shared" si="34"/>
        <v>1410</v>
      </c>
    </row>
    <row r="288" spans="1:14" ht="15" x14ac:dyDescent="0.25">
      <c r="A288" s="154" t="s">
        <v>523</v>
      </c>
      <c r="B288" s="154" t="s">
        <v>3720</v>
      </c>
      <c r="C288" s="154" t="s">
        <v>3721</v>
      </c>
      <c r="D288" s="154" t="s">
        <v>2204</v>
      </c>
      <c r="E288" s="155">
        <v>177196496</v>
      </c>
      <c r="F288" s="155">
        <v>0</v>
      </c>
      <c r="G288" s="155">
        <v>0</v>
      </c>
      <c r="H288" s="155">
        <v>177196496</v>
      </c>
      <c r="I288" s="126" t="str">
        <f t="shared" si="29"/>
        <v>1</v>
      </c>
      <c r="J288" s="126" t="str">
        <f t="shared" si="30"/>
        <v>14</v>
      </c>
      <c r="K288" s="126" t="str">
        <f t="shared" si="31"/>
        <v>433</v>
      </c>
      <c r="L288" s="126" t="str">
        <f t="shared" si="32"/>
        <v>02</v>
      </c>
      <c r="M288" t="str">
        <f t="shared" si="33"/>
        <v>10</v>
      </c>
      <c r="N288" t="str">
        <f t="shared" si="34"/>
        <v>1410</v>
      </c>
    </row>
    <row r="289" spans="1:14" ht="15" x14ac:dyDescent="0.25">
      <c r="A289" s="154" t="s">
        <v>522</v>
      </c>
      <c r="B289" s="154" t="s">
        <v>3722</v>
      </c>
      <c r="C289" s="154" t="s">
        <v>3723</v>
      </c>
      <c r="D289" s="154" t="s">
        <v>2173</v>
      </c>
      <c r="E289" s="155">
        <v>0</v>
      </c>
      <c r="F289" s="155">
        <v>13730</v>
      </c>
      <c r="G289" s="155">
        <v>101583190</v>
      </c>
      <c r="H289" s="155">
        <v>101583190</v>
      </c>
      <c r="I289" s="126" t="str">
        <f t="shared" si="29"/>
        <v>1</v>
      </c>
      <c r="J289" s="126" t="str">
        <f t="shared" si="30"/>
        <v>14</v>
      </c>
      <c r="K289" s="126" t="str">
        <f t="shared" si="31"/>
        <v>433</v>
      </c>
      <c r="L289" s="126" t="str">
        <f t="shared" si="32"/>
        <v>02</v>
      </c>
      <c r="M289" t="str">
        <f t="shared" si="33"/>
        <v>10</v>
      </c>
      <c r="N289" t="str">
        <f t="shared" si="34"/>
        <v>1410</v>
      </c>
    </row>
    <row r="290" spans="1:14" ht="15" x14ac:dyDescent="0.25">
      <c r="A290" s="154" t="s">
        <v>522</v>
      </c>
      <c r="B290" s="154" t="s">
        <v>3724</v>
      </c>
      <c r="C290" s="154" t="s">
        <v>3725</v>
      </c>
      <c r="D290" s="154" t="s">
        <v>2173</v>
      </c>
      <c r="E290" s="155">
        <v>0</v>
      </c>
      <c r="F290" s="155">
        <v>85348</v>
      </c>
      <c r="G290" s="155">
        <v>631458273</v>
      </c>
      <c r="H290" s="155">
        <v>631458273</v>
      </c>
      <c r="I290" s="126" t="str">
        <f t="shared" si="29"/>
        <v>1</v>
      </c>
      <c r="J290" s="126" t="str">
        <f t="shared" si="30"/>
        <v>14</v>
      </c>
      <c r="K290" s="126" t="str">
        <f t="shared" si="31"/>
        <v>433</v>
      </c>
      <c r="L290" s="126" t="str">
        <f t="shared" si="32"/>
        <v>02</v>
      </c>
      <c r="M290" t="str">
        <f t="shared" si="33"/>
        <v>10</v>
      </c>
      <c r="N290" t="str">
        <f t="shared" si="34"/>
        <v>1410</v>
      </c>
    </row>
    <row r="291" spans="1:14" ht="15" x14ac:dyDescent="0.25">
      <c r="A291" s="154" t="s">
        <v>522</v>
      </c>
      <c r="B291" s="154" t="s">
        <v>2171</v>
      </c>
      <c r="C291" s="154" t="s">
        <v>2172</v>
      </c>
      <c r="D291" s="154" t="s">
        <v>2173</v>
      </c>
      <c r="E291" s="155">
        <v>0</v>
      </c>
      <c r="F291" s="155">
        <v>1433056</v>
      </c>
      <c r="G291" s="155">
        <v>10602651113</v>
      </c>
      <c r="H291" s="155">
        <v>10602651113</v>
      </c>
      <c r="I291" s="126" t="str">
        <f t="shared" si="29"/>
        <v>1</v>
      </c>
      <c r="J291" s="126" t="str">
        <f t="shared" si="30"/>
        <v>14</v>
      </c>
      <c r="K291" s="126" t="str">
        <f t="shared" si="31"/>
        <v>433</v>
      </c>
      <c r="L291" s="126" t="str">
        <f t="shared" si="32"/>
        <v>02</v>
      </c>
      <c r="M291" t="str">
        <f t="shared" si="33"/>
        <v>10</v>
      </c>
      <c r="N291" t="str">
        <f t="shared" si="34"/>
        <v>1410</v>
      </c>
    </row>
    <row r="292" spans="1:14" ht="15" x14ac:dyDescent="0.25">
      <c r="A292" s="154" t="s">
        <v>522</v>
      </c>
      <c r="B292" s="154" t="s">
        <v>3726</v>
      </c>
      <c r="C292" s="154" t="s">
        <v>3727</v>
      </c>
      <c r="D292" s="154" t="s">
        <v>2173</v>
      </c>
      <c r="E292" s="155">
        <v>0</v>
      </c>
      <c r="F292" s="155">
        <v>2376064</v>
      </c>
      <c r="G292" s="155">
        <v>17579618392</v>
      </c>
      <c r="H292" s="155">
        <v>17579618392</v>
      </c>
      <c r="I292" s="126" t="str">
        <f t="shared" si="29"/>
        <v>1</v>
      </c>
      <c r="J292" s="126" t="str">
        <f t="shared" si="30"/>
        <v>14</v>
      </c>
      <c r="K292" s="126" t="str">
        <f t="shared" si="31"/>
        <v>433</v>
      </c>
      <c r="L292" s="126" t="str">
        <f t="shared" si="32"/>
        <v>02</v>
      </c>
      <c r="M292" t="str">
        <f t="shared" si="33"/>
        <v>10</v>
      </c>
      <c r="N292" t="str">
        <f t="shared" si="34"/>
        <v>1410</v>
      </c>
    </row>
    <row r="293" spans="1:14" ht="15" x14ac:dyDescent="0.25">
      <c r="A293" s="154" t="s">
        <v>523</v>
      </c>
      <c r="B293" s="154" t="s">
        <v>3728</v>
      </c>
      <c r="C293" s="154" t="s">
        <v>3729</v>
      </c>
      <c r="D293" s="154" t="s">
        <v>2204</v>
      </c>
      <c r="E293" s="155">
        <v>72144667</v>
      </c>
      <c r="F293" s="155">
        <v>0</v>
      </c>
      <c r="G293" s="155">
        <v>0</v>
      </c>
      <c r="H293" s="155">
        <v>72144667</v>
      </c>
      <c r="I293" s="126" t="str">
        <f t="shared" si="29"/>
        <v>1</v>
      </c>
      <c r="J293" s="126" t="str">
        <f t="shared" si="30"/>
        <v>14</v>
      </c>
      <c r="K293" s="126" t="str">
        <f t="shared" si="31"/>
        <v>433</v>
      </c>
      <c r="L293" s="126" t="str">
        <f t="shared" si="32"/>
        <v>02</v>
      </c>
      <c r="M293" t="str">
        <f t="shared" si="33"/>
        <v>10</v>
      </c>
      <c r="N293" t="str">
        <f t="shared" si="34"/>
        <v>1410</v>
      </c>
    </row>
    <row r="294" spans="1:14" ht="15" x14ac:dyDescent="0.25">
      <c r="A294" s="154" t="s">
        <v>523</v>
      </c>
      <c r="B294" s="154" t="s">
        <v>3730</v>
      </c>
      <c r="C294" s="154" t="s">
        <v>3731</v>
      </c>
      <c r="D294" s="154" t="s">
        <v>2204</v>
      </c>
      <c r="E294" s="155">
        <v>3550422826</v>
      </c>
      <c r="F294" s="155">
        <v>0</v>
      </c>
      <c r="G294" s="155">
        <v>0</v>
      </c>
      <c r="H294" s="155">
        <v>3550422826</v>
      </c>
      <c r="I294" s="126" t="str">
        <f t="shared" si="29"/>
        <v>1</v>
      </c>
      <c r="J294" s="126" t="str">
        <f t="shared" si="30"/>
        <v>14</v>
      </c>
      <c r="K294" s="126" t="str">
        <f t="shared" si="31"/>
        <v>433</v>
      </c>
      <c r="L294" s="126" t="str">
        <f t="shared" si="32"/>
        <v>02</v>
      </c>
      <c r="M294" t="str">
        <f t="shared" si="33"/>
        <v>10</v>
      </c>
      <c r="N294" t="str">
        <f t="shared" si="34"/>
        <v>1410</v>
      </c>
    </row>
    <row r="295" spans="1:14" ht="15" x14ac:dyDescent="0.25">
      <c r="A295" s="154" t="s">
        <v>523</v>
      </c>
      <c r="B295" s="154" t="s">
        <v>3732</v>
      </c>
      <c r="C295" s="154" t="s">
        <v>3733</v>
      </c>
      <c r="D295" s="154" t="s">
        <v>2204</v>
      </c>
      <c r="E295" s="155">
        <v>4385257520</v>
      </c>
      <c r="F295" s="155">
        <v>0</v>
      </c>
      <c r="G295" s="155">
        <v>0</v>
      </c>
      <c r="H295" s="155">
        <v>4385257520</v>
      </c>
      <c r="I295" s="126" t="str">
        <f t="shared" si="29"/>
        <v>1</v>
      </c>
      <c r="J295" s="126" t="str">
        <f t="shared" si="30"/>
        <v>14</v>
      </c>
      <c r="K295" s="126" t="str">
        <f t="shared" si="31"/>
        <v>433</v>
      </c>
      <c r="L295" s="126" t="str">
        <f t="shared" si="32"/>
        <v>02</v>
      </c>
      <c r="M295" t="str">
        <f t="shared" si="33"/>
        <v>10</v>
      </c>
      <c r="N295" t="str">
        <f t="shared" si="34"/>
        <v>1410</v>
      </c>
    </row>
    <row r="296" spans="1:14" ht="15" x14ac:dyDescent="0.25">
      <c r="A296" s="154" t="s">
        <v>523</v>
      </c>
      <c r="B296" s="154" t="s">
        <v>3734</v>
      </c>
      <c r="C296" s="154" t="s">
        <v>3735</v>
      </c>
      <c r="D296" s="154" t="s">
        <v>2204</v>
      </c>
      <c r="E296" s="155">
        <v>905667536</v>
      </c>
      <c r="F296" s="155">
        <v>0</v>
      </c>
      <c r="G296" s="155">
        <v>0</v>
      </c>
      <c r="H296" s="155">
        <v>905667536</v>
      </c>
      <c r="I296" s="126" t="str">
        <f t="shared" si="29"/>
        <v>1</v>
      </c>
      <c r="J296" s="126" t="str">
        <f t="shared" si="30"/>
        <v>14</v>
      </c>
      <c r="K296" s="126" t="str">
        <f t="shared" si="31"/>
        <v>433</v>
      </c>
      <c r="L296" s="126" t="str">
        <f t="shared" si="32"/>
        <v>02</v>
      </c>
      <c r="M296" t="str">
        <f t="shared" si="33"/>
        <v>10</v>
      </c>
      <c r="N296" t="str">
        <f t="shared" si="34"/>
        <v>1410</v>
      </c>
    </row>
    <row r="297" spans="1:14" ht="15" x14ac:dyDescent="0.25">
      <c r="A297" s="154" t="s">
        <v>523</v>
      </c>
      <c r="B297" s="154" t="s">
        <v>3736</v>
      </c>
      <c r="C297" s="154" t="s">
        <v>3737</v>
      </c>
      <c r="D297" s="154" t="s">
        <v>2204</v>
      </c>
      <c r="E297" s="155">
        <v>374535287</v>
      </c>
      <c r="F297" s="155">
        <v>0</v>
      </c>
      <c r="G297" s="155">
        <v>0</v>
      </c>
      <c r="H297" s="155">
        <v>374535287</v>
      </c>
      <c r="I297" s="126" t="str">
        <f t="shared" si="29"/>
        <v>1</v>
      </c>
      <c r="J297" s="126" t="str">
        <f t="shared" si="30"/>
        <v>14</v>
      </c>
      <c r="K297" s="126" t="str">
        <f t="shared" si="31"/>
        <v>433</v>
      </c>
      <c r="L297" s="126" t="str">
        <f t="shared" si="32"/>
        <v>02</v>
      </c>
      <c r="M297" t="str">
        <f t="shared" si="33"/>
        <v>10</v>
      </c>
      <c r="N297" t="str">
        <f t="shared" si="34"/>
        <v>1410</v>
      </c>
    </row>
    <row r="298" spans="1:14" ht="15" x14ac:dyDescent="0.25">
      <c r="A298" s="154" t="s">
        <v>523</v>
      </c>
      <c r="B298" s="154" t="s">
        <v>3738</v>
      </c>
      <c r="C298" s="154" t="s">
        <v>3739</v>
      </c>
      <c r="D298" s="154" t="s">
        <v>2204</v>
      </c>
      <c r="E298" s="155">
        <v>7761981380</v>
      </c>
      <c r="F298" s="155">
        <v>0</v>
      </c>
      <c r="G298" s="155">
        <v>0</v>
      </c>
      <c r="H298" s="155">
        <v>7761981380</v>
      </c>
      <c r="I298" s="126" t="str">
        <f t="shared" si="29"/>
        <v>1</v>
      </c>
      <c r="J298" s="126" t="str">
        <f t="shared" si="30"/>
        <v>14</v>
      </c>
      <c r="K298" s="126" t="str">
        <f t="shared" si="31"/>
        <v>433</v>
      </c>
      <c r="L298" s="126" t="str">
        <f t="shared" si="32"/>
        <v>02</v>
      </c>
      <c r="M298" t="str">
        <f t="shared" si="33"/>
        <v>10</v>
      </c>
      <c r="N298" t="str">
        <f t="shared" si="34"/>
        <v>1410</v>
      </c>
    </row>
    <row r="299" spans="1:14" ht="15" x14ac:dyDescent="0.25">
      <c r="A299" s="154" t="s">
        <v>523</v>
      </c>
      <c r="B299" s="154" t="s">
        <v>3740</v>
      </c>
      <c r="C299" s="154" t="s">
        <v>3741</v>
      </c>
      <c r="D299" s="154" t="s">
        <v>2204</v>
      </c>
      <c r="E299" s="155">
        <v>13018153823</v>
      </c>
      <c r="F299" s="155">
        <v>0</v>
      </c>
      <c r="G299" s="155">
        <v>0</v>
      </c>
      <c r="H299" s="155">
        <v>13018153823</v>
      </c>
      <c r="I299" s="126" t="str">
        <f t="shared" si="29"/>
        <v>1</v>
      </c>
      <c r="J299" s="126" t="str">
        <f t="shared" si="30"/>
        <v>14</v>
      </c>
      <c r="K299" s="126" t="str">
        <f t="shared" si="31"/>
        <v>433</v>
      </c>
      <c r="L299" s="126" t="str">
        <f t="shared" si="32"/>
        <v>02</v>
      </c>
      <c r="M299" t="str">
        <f t="shared" si="33"/>
        <v>10</v>
      </c>
      <c r="N299" t="str">
        <f t="shared" si="34"/>
        <v>1410</v>
      </c>
    </row>
    <row r="300" spans="1:14" ht="15" x14ac:dyDescent="0.25">
      <c r="A300" s="154" t="s">
        <v>522</v>
      </c>
      <c r="B300" s="154" t="s">
        <v>3742</v>
      </c>
      <c r="C300" s="154" t="s">
        <v>3743</v>
      </c>
      <c r="D300" s="154" t="s">
        <v>598</v>
      </c>
      <c r="E300" s="155">
        <v>0</v>
      </c>
      <c r="F300" s="155">
        <v>10474</v>
      </c>
      <c r="G300" s="155">
        <v>77493251</v>
      </c>
      <c r="H300" s="155">
        <v>77493251</v>
      </c>
      <c r="I300" s="126" t="str">
        <f t="shared" si="29"/>
        <v>1</v>
      </c>
      <c r="J300" s="126" t="str">
        <f t="shared" si="30"/>
        <v>14</v>
      </c>
      <c r="K300" s="126" t="str">
        <f t="shared" si="31"/>
        <v>433</v>
      </c>
      <c r="L300" s="126" t="str">
        <f t="shared" si="32"/>
        <v>02</v>
      </c>
      <c r="M300" t="str">
        <f t="shared" si="33"/>
        <v>10</v>
      </c>
      <c r="N300" t="str">
        <f t="shared" si="34"/>
        <v>1410</v>
      </c>
    </row>
    <row r="301" spans="1:14" ht="15" x14ac:dyDescent="0.25">
      <c r="A301" s="154" t="s">
        <v>523</v>
      </c>
      <c r="B301" s="154" t="s">
        <v>3744</v>
      </c>
      <c r="C301" s="154" t="s">
        <v>3745</v>
      </c>
      <c r="D301" s="154" t="s">
        <v>598</v>
      </c>
      <c r="E301" s="155">
        <v>187933275</v>
      </c>
      <c r="F301" s="155">
        <v>0</v>
      </c>
      <c r="G301" s="155">
        <v>0</v>
      </c>
      <c r="H301" s="155">
        <v>187933275</v>
      </c>
      <c r="I301" s="126" t="str">
        <f t="shared" si="29"/>
        <v>1</v>
      </c>
      <c r="J301" s="126" t="str">
        <f t="shared" si="30"/>
        <v>14</v>
      </c>
      <c r="K301" s="126" t="str">
        <f t="shared" si="31"/>
        <v>433</v>
      </c>
      <c r="L301" s="126" t="str">
        <f t="shared" si="32"/>
        <v>02</v>
      </c>
      <c r="M301" t="str">
        <f t="shared" si="33"/>
        <v>10</v>
      </c>
      <c r="N301" t="str">
        <f t="shared" si="34"/>
        <v>1410</v>
      </c>
    </row>
    <row r="302" spans="1:14" ht="15" x14ac:dyDescent="0.25">
      <c r="A302" s="154" t="s">
        <v>523</v>
      </c>
      <c r="B302" s="154" t="s">
        <v>2174</v>
      </c>
      <c r="C302" s="154" t="s">
        <v>2175</v>
      </c>
      <c r="D302" s="154" t="s">
        <v>598</v>
      </c>
      <c r="E302" s="155">
        <v>294336298</v>
      </c>
      <c r="F302" s="155">
        <v>0</v>
      </c>
      <c r="G302" s="155">
        <v>0</v>
      </c>
      <c r="H302" s="155">
        <v>294336298</v>
      </c>
      <c r="I302" s="126" t="str">
        <f t="shared" si="29"/>
        <v>1</v>
      </c>
      <c r="J302" s="126" t="str">
        <f t="shared" si="30"/>
        <v>14</v>
      </c>
      <c r="K302" s="126" t="str">
        <f t="shared" si="31"/>
        <v>433</v>
      </c>
      <c r="L302" s="126" t="str">
        <f t="shared" si="32"/>
        <v>02</v>
      </c>
      <c r="M302" t="str">
        <f t="shared" si="33"/>
        <v>10</v>
      </c>
      <c r="N302" t="str">
        <f t="shared" si="34"/>
        <v>1410</v>
      </c>
    </row>
    <row r="303" spans="1:14" ht="15" x14ac:dyDescent="0.25">
      <c r="A303" s="154" t="s">
        <v>523</v>
      </c>
      <c r="B303" s="154" t="s">
        <v>3746</v>
      </c>
      <c r="C303" s="154" t="s">
        <v>3747</v>
      </c>
      <c r="D303" s="154" t="s">
        <v>598</v>
      </c>
      <c r="E303" s="155">
        <v>1100570902</v>
      </c>
      <c r="F303" s="155">
        <v>0</v>
      </c>
      <c r="G303" s="155">
        <v>0</v>
      </c>
      <c r="H303" s="155">
        <v>1100570902</v>
      </c>
      <c r="I303" s="126" t="str">
        <f t="shared" si="29"/>
        <v>1</v>
      </c>
      <c r="J303" s="126" t="str">
        <f t="shared" si="30"/>
        <v>14</v>
      </c>
      <c r="K303" s="126" t="str">
        <f t="shared" si="31"/>
        <v>433</v>
      </c>
      <c r="L303" s="126" t="str">
        <f t="shared" si="32"/>
        <v>02</v>
      </c>
      <c r="M303" t="str">
        <f t="shared" si="33"/>
        <v>10</v>
      </c>
      <c r="N303" t="str">
        <f t="shared" si="34"/>
        <v>1410</v>
      </c>
    </row>
    <row r="304" spans="1:14" ht="15" x14ac:dyDescent="0.25">
      <c r="A304" s="154" t="s">
        <v>523</v>
      </c>
      <c r="B304" s="154" t="s">
        <v>3748</v>
      </c>
      <c r="C304" s="154" t="s">
        <v>3749</v>
      </c>
      <c r="D304" s="154" t="s">
        <v>598</v>
      </c>
      <c r="E304" s="155">
        <v>3597171563</v>
      </c>
      <c r="F304" s="155">
        <v>0</v>
      </c>
      <c r="G304" s="155">
        <v>0</v>
      </c>
      <c r="H304" s="155">
        <v>3597171563</v>
      </c>
      <c r="I304" s="126" t="str">
        <f t="shared" si="29"/>
        <v>1</v>
      </c>
      <c r="J304" s="126" t="str">
        <f t="shared" si="30"/>
        <v>14</v>
      </c>
      <c r="K304" s="126" t="str">
        <f t="shared" si="31"/>
        <v>433</v>
      </c>
      <c r="L304" s="126" t="str">
        <f t="shared" si="32"/>
        <v>02</v>
      </c>
      <c r="M304" t="str">
        <f t="shared" si="33"/>
        <v>10</v>
      </c>
      <c r="N304" t="str">
        <f t="shared" si="34"/>
        <v>1410</v>
      </c>
    </row>
    <row r="305" spans="1:14" ht="15" x14ac:dyDescent="0.25">
      <c r="A305" s="154" t="s">
        <v>522</v>
      </c>
      <c r="B305" s="154" t="s">
        <v>2176</v>
      </c>
      <c r="C305" s="154" t="s">
        <v>2177</v>
      </c>
      <c r="D305" s="154" t="s">
        <v>1293</v>
      </c>
      <c r="E305" s="155">
        <v>0</v>
      </c>
      <c r="F305" s="155">
        <v>7921</v>
      </c>
      <c r="G305" s="155">
        <v>58604548</v>
      </c>
      <c r="H305" s="155">
        <v>58604548</v>
      </c>
      <c r="I305" s="126" t="str">
        <f t="shared" si="29"/>
        <v>1</v>
      </c>
      <c r="J305" s="126" t="str">
        <f t="shared" si="30"/>
        <v>14</v>
      </c>
      <c r="K305" s="126" t="str">
        <f t="shared" si="31"/>
        <v>433</v>
      </c>
      <c r="L305" s="126" t="str">
        <f t="shared" si="32"/>
        <v>02</v>
      </c>
      <c r="M305" t="str">
        <f t="shared" si="33"/>
        <v>10</v>
      </c>
      <c r="N305" t="str">
        <f t="shared" si="34"/>
        <v>1410</v>
      </c>
    </row>
    <row r="306" spans="1:14" ht="15" x14ac:dyDescent="0.25">
      <c r="A306" s="154" t="s">
        <v>522</v>
      </c>
      <c r="B306" s="154" t="s">
        <v>2178</v>
      </c>
      <c r="C306" s="154" t="s">
        <v>2179</v>
      </c>
      <c r="D306" s="154" t="s">
        <v>1293</v>
      </c>
      <c r="E306" s="155">
        <v>0</v>
      </c>
      <c r="F306" s="155">
        <v>241605</v>
      </c>
      <c r="G306" s="155">
        <v>1787546001</v>
      </c>
      <c r="H306" s="155">
        <v>1787546001</v>
      </c>
      <c r="I306" s="126" t="str">
        <f t="shared" si="29"/>
        <v>1</v>
      </c>
      <c r="J306" s="126" t="str">
        <f t="shared" si="30"/>
        <v>14</v>
      </c>
      <c r="K306" s="126" t="str">
        <f t="shared" si="31"/>
        <v>433</v>
      </c>
      <c r="L306" s="126" t="str">
        <f t="shared" si="32"/>
        <v>02</v>
      </c>
      <c r="M306" t="str">
        <f t="shared" si="33"/>
        <v>10</v>
      </c>
      <c r="N306" t="str">
        <f t="shared" si="34"/>
        <v>1410</v>
      </c>
    </row>
    <row r="307" spans="1:14" ht="15" x14ac:dyDescent="0.25">
      <c r="A307" s="154" t="s">
        <v>522</v>
      </c>
      <c r="B307" s="154" t="s">
        <v>2180</v>
      </c>
      <c r="C307" s="154" t="s">
        <v>2181</v>
      </c>
      <c r="D307" s="154" t="s">
        <v>1293</v>
      </c>
      <c r="E307" s="155">
        <v>0</v>
      </c>
      <c r="F307" s="155">
        <v>242087</v>
      </c>
      <c r="G307" s="155">
        <v>1791112141</v>
      </c>
      <c r="H307" s="155">
        <v>1791112141</v>
      </c>
      <c r="I307" s="126" t="str">
        <f t="shared" si="29"/>
        <v>1</v>
      </c>
      <c r="J307" s="126" t="str">
        <f t="shared" si="30"/>
        <v>14</v>
      </c>
      <c r="K307" s="126" t="str">
        <f t="shared" si="31"/>
        <v>433</v>
      </c>
      <c r="L307" s="126" t="str">
        <f t="shared" si="32"/>
        <v>02</v>
      </c>
      <c r="M307" t="str">
        <f t="shared" si="33"/>
        <v>10</v>
      </c>
      <c r="N307" t="str">
        <f t="shared" si="34"/>
        <v>1410</v>
      </c>
    </row>
    <row r="308" spans="1:14" ht="15" x14ac:dyDescent="0.25">
      <c r="A308" s="154" t="s">
        <v>522</v>
      </c>
      <c r="B308" s="154" t="s">
        <v>2182</v>
      </c>
      <c r="C308" s="154" t="s">
        <v>2183</v>
      </c>
      <c r="D308" s="154" t="s">
        <v>1293</v>
      </c>
      <c r="E308" s="155">
        <v>0</v>
      </c>
      <c r="F308" s="155">
        <v>684925</v>
      </c>
      <c r="G308" s="155">
        <v>5067506653</v>
      </c>
      <c r="H308" s="155">
        <v>5067506653</v>
      </c>
      <c r="I308" s="126" t="str">
        <f t="shared" si="29"/>
        <v>1</v>
      </c>
      <c r="J308" s="126" t="str">
        <f t="shared" si="30"/>
        <v>14</v>
      </c>
      <c r="K308" s="126" t="str">
        <f t="shared" si="31"/>
        <v>433</v>
      </c>
      <c r="L308" s="126" t="str">
        <f t="shared" si="32"/>
        <v>02</v>
      </c>
      <c r="M308" t="str">
        <f t="shared" si="33"/>
        <v>10</v>
      </c>
      <c r="N308" t="str">
        <f t="shared" si="34"/>
        <v>1410</v>
      </c>
    </row>
    <row r="309" spans="1:14" ht="15" x14ac:dyDescent="0.25">
      <c r="A309" s="154" t="s">
        <v>522</v>
      </c>
      <c r="B309" s="154" t="s">
        <v>2184</v>
      </c>
      <c r="C309" s="154" t="s">
        <v>2185</v>
      </c>
      <c r="D309" s="154" t="s">
        <v>1293</v>
      </c>
      <c r="E309" s="155">
        <v>0</v>
      </c>
      <c r="F309" s="155">
        <v>1874866</v>
      </c>
      <c r="G309" s="155">
        <v>13871439834</v>
      </c>
      <c r="H309" s="155">
        <v>13871439834</v>
      </c>
      <c r="I309" s="126" t="str">
        <f t="shared" si="29"/>
        <v>1</v>
      </c>
      <c r="J309" s="126" t="str">
        <f t="shared" si="30"/>
        <v>14</v>
      </c>
      <c r="K309" s="126" t="str">
        <f t="shared" si="31"/>
        <v>433</v>
      </c>
      <c r="L309" s="126" t="str">
        <f t="shared" si="32"/>
        <v>02</v>
      </c>
      <c r="M309" t="str">
        <f t="shared" si="33"/>
        <v>10</v>
      </c>
      <c r="N309" t="str">
        <f t="shared" si="34"/>
        <v>1410</v>
      </c>
    </row>
    <row r="310" spans="1:14" ht="15" x14ac:dyDescent="0.25">
      <c r="A310" s="154" t="s">
        <v>522</v>
      </c>
      <c r="B310" s="154" t="s">
        <v>2186</v>
      </c>
      <c r="C310" s="154" t="s">
        <v>2187</v>
      </c>
      <c r="D310" s="154" t="s">
        <v>1293</v>
      </c>
      <c r="E310" s="155">
        <v>0</v>
      </c>
      <c r="F310" s="155">
        <v>3293993.37</v>
      </c>
      <c r="G310" s="155">
        <v>24371038167</v>
      </c>
      <c r="H310" s="155">
        <v>24371038167</v>
      </c>
      <c r="I310" s="126" t="str">
        <f t="shared" si="29"/>
        <v>1</v>
      </c>
      <c r="J310" s="126" t="str">
        <f t="shared" si="30"/>
        <v>14</v>
      </c>
      <c r="K310" s="126" t="str">
        <f t="shared" si="31"/>
        <v>433</v>
      </c>
      <c r="L310" s="126" t="str">
        <f t="shared" si="32"/>
        <v>02</v>
      </c>
      <c r="M310" t="str">
        <f t="shared" si="33"/>
        <v>10</v>
      </c>
      <c r="N310" t="str">
        <f t="shared" si="34"/>
        <v>1410</v>
      </c>
    </row>
    <row r="311" spans="1:14" ht="15" x14ac:dyDescent="0.25">
      <c r="A311" s="154" t="s">
        <v>522</v>
      </c>
      <c r="B311" s="154" t="s">
        <v>2188</v>
      </c>
      <c r="C311" s="154" t="s">
        <v>2189</v>
      </c>
      <c r="D311" s="154" t="s">
        <v>1293</v>
      </c>
      <c r="E311" s="155">
        <v>0</v>
      </c>
      <c r="F311" s="155">
        <v>7319378.9800000004</v>
      </c>
      <c r="G311" s="155">
        <v>54153376903</v>
      </c>
      <c r="H311" s="155">
        <v>54153376903</v>
      </c>
      <c r="I311" s="126" t="str">
        <f t="shared" si="29"/>
        <v>1</v>
      </c>
      <c r="J311" s="126" t="str">
        <f t="shared" si="30"/>
        <v>14</v>
      </c>
      <c r="K311" s="126" t="str">
        <f t="shared" si="31"/>
        <v>433</v>
      </c>
      <c r="L311" s="126" t="str">
        <f t="shared" si="32"/>
        <v>02</v>
      </c>
      <c r="M311" t="str">
        <f t="shared" si="33"/>
        <v>10</v>
      </c>
      <c r="N311" t="str">
        <f t="shared" si="34"/>
        <v>1410</v>
      </c>
    </row>
    <row r="312" spans="1:14" ht="15" x14ac:dyDescent="0.25">
      <c r="A312" s="154" t="s">
        <v>523</v>
      </c>
      <c r="B312" s="154" t="s">
        <v>2190</v>
      </c>
      <c r="C312" s="154" t="s">
        <v>2191</v>
      </c>
      <c r="D312" s="154" t="s">
        <v>1295</v>
      </c>
      <c r="E312" s="155">
        <v>1529180568</v>
      </c>
      <c r="F312" s="155">
        <v>0</v>
      </c>
      <c r="G312" s="155">
        <v>0</v>
      </c>
      <c r="H312" s="155">
        <v>1529180568</v>
      </c>
      <c r="I312" s="126" t="str">
        <f t="shared" si="29"/>
        <v>1</v>
      </c>
      <c r="J312" s="126" t="str">
        <f t="shared" si="30"/>
        <v>14</v>
      </c>
      <c r="K312" s="126" t="str">
        <f t="shared" si="31"/>
        <v>433</v>
      </c>
      <c r="L312" s="126" t="str">
        <f t="shared" si="32"/>
        <v>02</v>
      </c>
      <c r="M312" t="str">
        <f t="shared" si="33"/>
        <v>10</v>
      </c>
      <c r="N312" t="str">
        <f t="shared" si="34"/>
        <v>1410</v>
      </c>
    </row>
    <row r="313" spans="1:14" ht="15" x14ac:dyDescent="0.25">
      <c r="A313" s="154" t="s">
        <v>523</v>
      </c>
      <c r="B313" s="154" t="s">
        <v>2192</v>
      </c>
      <c r="C313" s="154" t="s">
        <v>2193</v>
      </c>
      <c r="D313" s="154" t="s">
        <v>1295</v>
      </c>
      <c r="E313" s="155">
        <v>2961963748</v>
      </c>
      <c r="F313" s="155">
        <v>0</v>
      </c>
      <c r="G313" s="155">
        <v>0</v>
      </c>
      <c r="H313" s="155">
        <v>2961963748</v>
      </c>
      <c r="I313" s="126" t="str">
        <f t="shared" si="29"/>
        <v>1</v>
      </c>
      <c r="J313" s="126" t="str">
        <f t="shared" si="30"/>
        <v>14</v>
      </c>
      <c r="K313" s="126" t="str">
        <f t="shared" si="31"/>
        <v>433</v>
      </c>
      <c r="L313" s="126" t="str">
        <f t="shared" si="32"/>
        <v>02</v>
      </c>
      <c r="M313" t="str">
        <f t="shared" si="33"/>
        <v>10</v>
      </c>
      <c r="N313" t="str">
        <f t="shared" si="34"/>
        <v>1410</v>
      </c>
    </row>
    <row r="314" spans="1:14" ht="15" x14ac:dyDescent="0.25">
      <c r="A314" s="154" t="s">
        <v>523</v>
      </c>
      <c r="B314" s="154" t="s">
        <v>2194</v>
      </c>
      <c r="C314" s="154" t="s">
        <v>2195</v>
      </c>
      <c r="D314" s="154" t="s">
        <v>1295</v>
      </c>
      <c r="E314" s="155">
        <v>48726025722</v>
      </c>
      <c r="F314" s="155">
        <v>0</v>
      </c>
      <c r="G314" s="155">
        <v>0</v>
      </c>
      <c r="H314" s="155">
        <v>48726025722</v>
      </c>
      <c r="I314" s="126" t="str">
        <f t="shared" si="29"/>
        <v>1</v>
      </c>
      <c r="J314" s="126" t="str">
        <f t="shared" si="30"/>
        <v>14</v>
      </c>
      <c r="K314" s="126" t="str">
        <f t="shared" si="31"/>
        <v>433</v>
      </c>
      <c r="L314" s="126" t="str">
        <f t="shared" si="32"/>
        <v>02</v>
      </c>
      <c r="M314" t="str">
        <f t="shared" si="33"/>
        <v>10</v>
      </c>
      <c r="N314" t="str">
        <f t="shared" si="34"/>
        <v>1410</v>
      </c>
    </row>
    <row r="315" spans="1:14" ht="15" x14ac:dyDescent="0.25">
      <c r="A315" s="154" t="s">
        <v>523</v>
      </c>
      <c r="B315" s="154" t="s">
        <v>2196</v>
      </c>
      <c r="C315" s="154" t="s">
        <v>2197</v>
      </c>
      <c r="D315" s="154" t="s">
        <v>1295</v>
      </c>
      <c r="E315" s="155">
        <v>43397368076</v>
      </c>
      <c r="F315" s="155">
        <v>0</v>
      </c>
      <c r="G315" s="155">
        <v>0</v>
      </c>
      <c r="H315" s="155">
        <v>43397368076</v>
      </c>
      <c r="I315" s="126" t="str">
        <f t="shared" si="29"/>
        <v>1</v>
      </c>
      <c r="J315" s="126" t="str">
        <f t="shared" si="30"/>
        <v>14</v>
      </c>
      <c r="K315" s="126" t="str">
        <f t="shared" si="31"/>
        <v>433</v>
      </c>
      <c r="L315" s="126" t="str">
        <f t="shared" si="32"/>
        <v>02</v>
      </c>
      <c r="M315" t="str">
        <f t="shared" si="33"/>
        <v>10</v>
      </c>
      <c r="N315" t="str">
        <f t="shared" si="34"/>
        <v>1410</v>
      </c>
    </row>
    <row r="316" spans="1:14" ht="15" x14ac:dyDescent="0.25">
      <c r="A316" s="154" t="s">
        <v>523</v>
      </c>
      <c r="B316" s="154" t="s">
        <v>2198</v>
      </c>
      <c r="C316" s="154" t="s">
        <v>2199</v>
      </c>
      <c r="D316" s="154" t="s">
        <v>1295</v>
      </c>
      <c r="E316" s="155">
        <v>97700273492</v>
      </c>
      <c r="F316" s="155">
        <v>0</v>
      </c>
      <c r="G316" s="155">
        <v>0</v>
      </c>
      <c r="H316" s="155">
        <v>97700273492</v>
      </c>
      <c r="I316" s="126" t="str">
        <f t="shared" si="29"/>
        <v>1</v>
      </c>
      <c r="J316" s="126" t="str">
        <f t="shared" si="30"/>
        <v>14</v>
      </c>
      <c r="K316" s="126" t="str">
        <f t="shared" si="31"/>
        <v>433</v>
      </c>
      <c r="L316" s="126" t="str">
        <f t="shared" si="32"/>
        <v>02</v>
      </c>
      <c r="M316" t="str">
        <f t="shared" si="33"/>
        <v>10</v>
      </c>
      <c r="N316" t="str">
        <f t="shared" si="34"/>
        <v>1410</v>
      </c>
    </row>
    <row r="317" spans="1:14" ht="15" x14ac:dyDescent="0.25">
      <c r="A317" s="154" t="s">
        <v>523</v>
      </c>
      <c r="B317" s="154" t="s">
        <v>2200</v>
      </c>
      <c r="C317" s="154" t="s">
        <v>2201</v>
      </c>
      <c r="D317" s="154" t="s">
        <v>1295</v>
      </c>
      <c r="E317" s="155">
        <v>87373524153</v>
      </c>
      <c r="F317" s="155">
        <v>0</v>
      </c>
      <c r="G317" s="155">
        <v>0</v>
      </c>
      <c r="H317" s="155">
        <v>87373524153</v>
      </c>
      <c r="I317" s="126" t="str">
        <f t="shared" si="29"/>
        <v>1</v>
      </c>
      <c r="J317" s="126" t="str">
        <f t="shared" si="30"/>
        <v>14</v>
      </c>
      <c r="K317" s="126" t="str">
        <f t="shared" si="31"/>
        <v>433</v>
      </c>
      <c r="L317" s="126" t="str">
        <f t="shared" si="32"/>
        <v>02</v>
      </c>
      <c r="M317" t="str">
        <f t="shared" si="33"/>
        <v>10</v>
      </c>
      <c r="N317" t="str">
        <f t="shared" si="34"/>
        <v>1410</v>
      </c>
    </row>
    <row r="318" spans="1:14" ht="15" x14ac:dyDescent="0.25">
      <c r="A318" s="154" t="s">
        <v>523</v>
      </c>
      <c r="B318" s="154" t="s">
        <v>2202</v>
      </c>
      <c r="C318" s="154" t="s">
        <v>2203</v>
      </c>
      <c r="D318" s="154" t="s">
        <v>1295</v>
      </c>
      <c r="E318" s="155">
        <v>282375101402</v>
      </c>
      <c r="F318" s="155">
        <v>0</v>
      </c>
      <c r="G318" s="155">
        <v>0</v>
      </c>
      <c r="H318" s="155">
        <v>282375101402</v>
      </c>
      <c r="I318" s="126" t="str">
        <f t="shared" si="29"/>
        <v>1</v>
      </c>
      <c r="J318" s="126" t="str">
        <f t="shared" si="30"/>
        <v>14</v>
      </c>
      <c r="K318" s="126" t="str">
        <f t="shared" si="31"/>
        <v>433</v>
      </c>
      <c r="L318" s="126" t="str">
        <f t="shared" si="32"/>
        <v>02</v>
      </c>
      <c r="M318" t="str">
        <f t="shared" si="33"/>
        <v>10</v>
      </c>
      <c r="N318" t="str">
        <f t="shared" si="34"/>
        <v>1410</v>
      </c>
    </row>
    <row r="319" spans="1:14" ht="15" x14ac:dyDescent="0.25">
      <c r="A319" s="154" t="s">
        <v>522</v>
      </c>
      <c r="B319" s="154" t="s">
        <v>3750</v>
      </c>
      <c r="C319" s="154" t="s">
        <v>3751</v>
      </c>
      <c r="D319" s="154" t="s">
        <v>2204</v>
      </c>
      <c r="E319" s="155">
        <v>0</v>
      </c>
      <c r="F319" s="155">
        <v>39456</v>
      </c>
      <c r="G319" s="155">
        <v>291920345</v>
      </c>
      <c r="H319" s="155">
        <v>291920345</v>
      </c>
      <c r="I319" s="126" t="str">
        <f t="shared" si="29"/>
        <v>1</v>
      </c>
      <c r="J319" s="126" t="str">
        <f t="shared" si="30"/>
        <v>14</v>
      </c>
      <c r="K319" s="126" t="str">
        <f t="shared" si="31"/>
        <v>433</v>
      </c>
      <c r="L319" s="126" t="str">
        <f t="shared" si="32"/>
        <v>02</v>
      </c>
      <c r="M319" t="str">
        <f t="shared" si="33"/>
        <v>10</v>
      </c>
      <c r="N319" t="str">
        <f t="shared" si="34"/>
        <v>1410</v>
      </c>
    </row>
    <row r="320" spans="1:14" ht="15" x14ac:dyDescent="0.25">
      <c r="A320" s="154" t="s">
        <v>522</v>
      </c>
      <c r="B320" s="154" t="s">
        <v>3752</v>
      </c>
      <c r="C320" s="154" t="s">
        <v>3753</v>
      </c>
      <c r="D320" s="154" t="s">
        <v>2204</v>
      </c>
      <c r="E320" s="155">
        <v>0</v>
      </c>
      <c r="F320" s="155">
        <v>40337</v>
      </c>
      <c r="G320" s="155">
        <v>298438538</v>
      </c>
      <c r="H320" s="155">
        <v>298438538</v>
      </c>
      <c r="I320" s="126" t="str">
        <f t="shared" si="29"/>
        <v>1</v>
      </c>
      <c r="J320" s="126" t="str">
        <f t="shared" si="30"/>
        <v>14</v>
      </c>
      <c r="K320" s="126" t="str">
        <f t="shared" si="31"/>
        <v>433</v>
      </c>
      <c r="L320" s="126" t="str">
        <f t="shared" si="32"/>
        <v>02</v>
      </c>
      <c r="M320" t="str">
        <f t="shared" si="33"/>
        <v>10</v>
      </c>
      <c r="N320" t="str">
        <f t="shared" si="34"/>
        <v>1410</v>
      </c>
    </row>
    <row r="321" spans="1:14" ht="15" x14ac:dyDescent="0.25">
      <c r="A321" s="154" t="s">
        <v>522</v>
      </c>
      <c r="B321" s="154" t="s">
        <v>2205</v>
      </c>
      <c r="C321" s="154" t="s">
        <v>2206</v>
      </c>
      <c r="D321" s="154" t="s">
        <v>2204</v>
      </c>
      <c r="E321" s="155">
        <v>0</v>
      </c>
      <c r="F321" s="155">
        <v>105837</v>
      </c>
      <c r="G321" s="155">
        <v>783048803</v>
      </c>
      <c r="H321" s="155">
        <v>783048803</v>
      </c>
      <c r="I321" s="126" t="str">
        <f t="shared" si="29"/>
        <v>1</v>
      </c>
      <c r="J321" s="126" t="str">
        <f t="shared" si="30"/>
        <v>14</v>
      </c>
      <c r="K321" s="126" t="str">
        <f t="shared" si="31"/>
        <v>433</v>
      </c>
      <c r="L321" s="126" t="str">
        <f t="shared" si="32"/>
        <v>02</v>
      </c>
      <c r="M321" t="str">
        <f t="shared" si="33"/>
        <v>10</v>
      </c>
      <c r="N321" t="str">
        <f t="shared" si="34"/>
        <v>1410</v>
      </c>
    </row>
    <row r="322" spans="1:14" ht="15" x14ac:dyDescent="0.25">
      <c r="A322" s="154" t="s">
        <v>522</v>
      </c>
      <c r="B322" s="154" t="s">
        <v>2207</v>
      </c>
      <c r="C322" s="154" t="s">
        <v>2208</v>
      </c>
      <c r="D322" s="154" t="s">
        <v>2204</v>
      </c>
      <c r="E322" s="155">
        <v>0</v>
      </c>
      <c r="F322" s="155">
        <v>49220</v>
      </c>
      <c r="G322" s="155">
        <v>364160569</v>
      </c>
      <c r="H322" s="155">
        <v>364160569</v>
      </c>
      <c r="I322" s="126" t="str">
        <f t="shared" si="29"/>
        <v>1</v>
      </c>
      <c r="J322" s="126" t="str">
        <f t="shared" si="30"/>
        <v>14</v>
      </c>
      <c r="K322" s="126" t="str">
        <f t="shared" si="31"/>
        <v>433</v>
      </c>
      <c r="L322" s="126" t="str">
        <f t="shared" si="32"/>
        <v>02</v>
      </c>
      <c r="M322" t="str">
        <f t="shared" si="33"/>
        <v>10</v>
      </c>
      <c r="N322" t="str">
        <f t="shared" si="34"/>
        <v>1410</v>
      </c>
    </row>
    <row r="323" spans="1:14" ht="15" x14ac:dyDescent="0.25">
      <c r="A323" s="154" t="s">
        <v>522</v>
      </c>
      <c r="B323" s="154" t="s">
        <v>2209</v>
      </c>
      <c r="C323" s="154" t="s">
        <v>2210</v>
      </c>
      <c r="D323" s="154" t="s">
        <v>2204</v>
      </c>
      <c r="E323" s="155">
        <v>0</v>
      </c>
      <c r="F323" s="155">
        <v>157336</v>
      </c>
      <c r="G323" s="155">
        <v>1164070850</v>
      </c>
      <c r="H323" s="155">
        <v>1164070850</v>
      </c>
      <c r="I323" s="126" t="str">
        <f t="shared" ref="I323:I386" si="35">+MID(C323,1,1)</f>
        <v>1</v>
      </c>
      <c r="J323" s="126" t="str">
        <f t="shared" ref="J323:J386" si="36">+MID(C323,1,2)</f>
        <v>14</v>
      </c>
      <c r="K323" s="126" t="str">
        <f t="shared" ref="K323:K386" si="37">+MID(C323,6,3)</f>
        <v>433</v>
      </c>
      <c r="L323" s="126" t="str">
        <f t="shared" ref="L323:L386" si="38">+MID(C323,9,2)</f>
        <v>02</v>
      </c>
      <c r="M323" t="str">
        <f t="shared" ref="M323:M386" si="39">+MID(C323,4,2)</f>
        <v>10</v>
      </c>
      <c r="N323" t="str">
        <f t="shared" ref="N323:N386" si="40">+_xlfn.CONCAT(J323,M323)</f>
        <v>1410</v>
      </c>
    </row>
    <row r="324" spans="1:14" ht="15" x14ac:dyDescent="0.25">
      <c r="A324" s="154" t="s">
        <v>523</v>
      </c>
      <c r="B324" s="154" t="s">
        <v>2211</v>
      </c>
      <c r="C324" s="154" t="s">
        <v>2212</v>
      </c>
      <c r="D324" s="154" t="s">
        <v>2204</v>
      </c>
      <c r="E324" s="155">
        <v>13707123</v>
      </c>
      <c r="F324" s="155">
        <v>0</v>
      </c>
      <c r="G324" s="155">
        <v>0</v>
      </c>
      <c r="H324" s="155">
        <v>13707123</v>
      </c>
      <c r="I324" s="126" t="str">
        <f t="shared" si="35"/>
        <v>1</v>
      </c>
      <c r="J324" s="126" t="str">
        <f t="shared" si="36"/>
        <v>14</v>
      </c>
      <c r="K324" s="126" t="str">
        <f t="shared" si="37"/>
        <v>433</v>
      </c>
      <c r="L324" s="126" t="str">
        <f t="shared" si="38"/>
        <v>02</v>
      </c>
      <c r="M324" t="str">
        <f t="shared" si="39"/>
        <v>10</v>
      </c>
      <c r="N324" t="str">
        <f t="shared" si="40"/>
        <v>1410</v>
      </c>
    </row>
    <row r="325" spans="1:14" ht="15" x14ac:dyDescent="0.25">
      <c r="A325" s="154" t="s">
        <v>523</v>
      </c>
      <c r="B325" s="154" t="s">
        <v>2213</v>
      </c>
      <c r="C325" s="154" t="s">
        <v>2214</v>
      </c>
      <c r="D325" s="154" t="s">
        <v>2204</v>
      </c>
      <c r="E325" s="155">
        <v>65664461</v>
      </c>
      <c r="F325" s="155">
        <v>0</v>
      </c>
      <c r="G325" s="155">
        <v>0</v>
      </c>
      <c r="H325" s="155">
        <v>65664461</v>
      </c>
      <c r="I325" s="126" t="str">
        <f t="shared" si="35"/>
        <v>1</v>
      </c>
      <c r="J325" s="126" t="str">
        <f t="shared" si="36"/>
        <v>14</v>
      </c>
      <c r="K325" s="126" t="str">
        <f t="shared" si="37"/>
        <v>433</v>
      </c>
      <c r="L325" s="126" t="str">
        <f t="shared" si="38"/>
        <v>02</v>
      </c>
      <c r="M325" t="str">
        <f t="shared" si="39"/>
        <v>10</v>
      </c>
      <c r="N325" t="str">
        <f t="shared" si="40"/>
        <v>1410</v>
      </c>
    </row>
    <row r="326" spans="1:14" ht="15" x14ac:dyDescent="0.25">
      <c r="A326" s="154" t="s">
        <v>523</v>
      </c>
      <c r="B326" s="154" t="s">
        <v>2215</v>
      </c>
      <c r="C326" s="154" t="s">
        <v>2216</v>
      </c>
      <c r="D326" s="154" t="s">
        <v>2204</v>
      </c>
      <c r="E326" s="155">
        <v>1610967035</v>
      </c>
      <c r="F326" s="155">
        <v>0</v>
      </c>
      <c r="G326" s="155">
        <v>0</v>
      </c>
      <c r="H326" s="155">
        <v>1610967035</v>
      </c>
      <c r="I326" s="126" t="str">
        <f t="shared" si="35"/>
        <v>1</v>
      </c>
      <c r="J326" s="126" t="str">
        <f t="shared" si="36"/>
        <v>14</v>
      </c>
      <c r="K326" s="126" t="str">
        <f t="shared" si="37"/>
        <v>433</v>
      </c>
      <c r="L326" s="126" t="str">
        <f t="shared" si="38"/>
        <v>02</v>
      </c>
      <c r="M326" t="str">
        <f t="shared" si="39"/>
        <v>10</v>
      </c>
      <c r="N326" t="str">
        <f t="shared" si="40"/>
        <v>1410</v>
      </c>
    </row>
    <row r="327" spans="1:14" ht="15" x14ac:dyDescent="0.25">
      <c r="A327" s="154" t="s">
        <v>523</v>
      </c>
      <c r="B327" s="154" t="s">
        <v>2217</v>
      </c>
      <c r="C327" s="154" t="s">
        <v>2218</v>
      </c>
      <c r="D327" s="154" t="s">
        <v>2204</v>
      </c>
      <c r="E327" s="155">
        <v>2033802161</v>
      </c>
      <c r="F327" s="155">
        <v>0</v>
      </c>
      <c r="G327" s="155">
        <v>0</v>
      </c>
      <c r="H327" s="155">
        <v>2033802161</v>
      </c>
      <c r="I327" s="126" t="str">
        <f t="shared" si="35"/>
        <v>1</v>
      </c>
      <c r="J327" s="126" t="str">
        <f t="shared" si="36"/>
        <v>14</v>
      </c>
      <c r="K327" s="126" t="str">
        <f t="shared" si="37"/>
        <v>433</v>
      </c>
      <c r="L327" s="126" t="str">
        <f t="shared" si="38"/>
        <v>02</v>
      </c>
      <c r="M327" t="str">
        <f t="shared" si="39"/>
        <v>10</v>
      </c>
      <c r="N327" t="str">
        <f t="shared" si="40"/>
        <v>1410</v>
      </c>
    </row>
    <row r="328" spans="1:14" ht="15" x14ac:dyDescent="0.25">
      <c r="A328" s="154" t="s">
        <v>523</v>
      </c>
      <c r="B328" s="154" t="s">
        <v>2219</v>
      </c>
      <c r="C328" s="154" t="s">
        <v>2220</v>
      </c>
      <c r="D328" s="154" t="s">
        <v>2204</v>
      </c>
      <c r="E328" s="155">
        <v>2069055951</v>
      </c>
      <c r="F328" s="155">
        <v>0</v>
      </c>
      <c r="G328" s="155">
        <v>0</v>
      </c>
      <c r="H328" s="155">
        <v>2069055951</v>
      </c>
      <c r="I328" s="126" t="str">
        <f t="shared" si="35"/>
        <v>1</v>
      </c>
      <c r="J328" s="126" t="str">
        <f t="shared" si="36"/>
        <v>14</v>
      </c>
      <c r="K328" s="126" t="str">
        <f t="shared" si="37"/>
        <v>433</v>
      </c>
      <c r="L328" s="126" t="str">
        <f t="shared" si="38"/>
        <v>02</v>
      </c>
      <c r="M328" t="str">
        <f t="shared" si="39"/>
        <v>10</v>
      </c>
      <c r="N328" t="str">
        <f t="shared" si="40"/>
        <v>1410</v>
      </c>
    </row>
    <row r="329" spans="1:14" ht="15" x14ac:dyDescent="0.25">
      <c r="A329" s="154" t="s">
        <v>522</v>
      </c>
      <c r="B329" s="154" t="s">
        <v>3754</v>
      </c>
      <c r="C329" s="154" t="s">
        <v>3755</v>
      </c>
      <c r="D329" s="154" t="s">
        <v>598</v>
      </c>
      <c r="E329" s="155">
        <v>0</v>
      </c>
      <c r="F329" s="155">
        <v>43353</v>
      </c>
      <c r="G329" s="155">
        <v>320752806</v>
      </c>
      <c r="H329" s="155">
        <v>320752806</v>
      </c>
      <c r="I329" s="126" t="str">
        <f t="shared" si="35"/>
        <v>1</v>
      </c>
      <c r="J329" s="126" t="str">
        <f t="shared" si="36"/>
        <v>14</v>
      </c>
      <c r="K329" s="126" t="str">
        <f t="shared" si="37"/>
        <v>433</v>
      </c>
      <c r="L329" s="126" t="str">
        <f t="shared" si="38"/>
        <v>02</v>
      </c>
      <c r="M329" t="str">
        <f t="shared" si="39"/>
        <v>10</v>
      </c>
      <c r="N329" t="str">
        <f t="shared" si="40"/>
        <v>1410</v>
      </c>
    </row>
    <row r="330" spans="1:14" ht="15" x14ac:dyDescent="0.25">
      <c r="A330" s="154" t="s">
        <v>522</v>
      </c>
      <c r="B330" s="154" t="s">
        <v>3756</v>
      </c>
      <c r="C330" s="154" t="s">
        <v>3757</v>
      </c>
      <c r="D330" s="154" t="s">
        <v>598</v>
      </c>
      <c r="E330" s="155">
        <v>0</v>
      </c>
      <c r="F330" s="155">
        <v>41489</v>
      </c>
      <c r="G330" s="155">
        <v>306961760</v>
      </c>
      <c r="H330" s="155">
        <v>306961760</v>
      </c>
      <c r="I330" s="126" t="str">
        <f t="shared" si="35"/>
        <v>1</v>
      </c>
      <c r="J330" s="126" t="str">
        <f t="shared" si="36"/>
        <v>14</v>
      </c>
      <c r="K330" s="126" t="str">
        <f t="shared" si="37"/>
        <v>433</v>
      </c>
      <c r="L330" s="126" t="str">
        <f t="shared" si="38"/>
        <v>02</v>
      </c>
      <c r="M330" t="str">
        <f t="shared" si="39"/>
        <v>10</v>
      </c>
      <c r="N330" t="str">
        <f t="shared" si="40"/>
        <v>1410</v>
      </c>
    </row>
    <row r="331" spans="1:14" ht="15" x14ac:dyDescent="0.25">
      <c r="A331" s="154" t="s">
        <v>523</v>
      </c>
      <c r="B331" s="154" t="s">
        <v>3758</v>
      </c>
      <c r="C331" s="154" t="s">
        <v>3759</v>
      </c>
      <c r="D331" s="154" t="s">
        <v>598</v>
      </c>
      <c r="E331" s="155">
        <v>6579055</v>
      </c>
      <c r="F331" s="155">
        <v>0</v>
      </c>
      <c r="G331" s="155">
        <v>0</v>
      </c>
      <c r="H331" s="155">
        <v>6579055</v>
      </c>
      <c r="I331" s="126" t="str">
        <f t="shared" si="35"/>
        <v>1</v>
      </c>
      <c r="J331" s="126" t="str">
        <f t="shared" si="36"/>
        <v>14</v>
      </c>
      <c r="K331" s="126" t="str">
        <f t="shared" si="37"/>
        <v>433</v>
      </c>
      <c r="L331" s="126" t="str">
        <f t="shared" si="38"/>
        <v>02</v>
      </c>
      <c r="M331" t="str">
        <f t="shared" si="39"/>
        <v>10</v>
      </c>
      <c r="N331" t="str">
        <f t="shared" si="40"/>
        <v>1410</v>
      </c>
    </row>
    <row r="332" spans="1:14" ht="15" x14ac:dyDescent="0.25">
      <c r="A332" s="154" t="s">
        <v>523</v>
      </c>
      <c r="B332" s="154" t="s">
        <v>3760</v>
      </c>
      <c r="C332" s="154" t="s">
        <v>3761</v>
      </c>
      <c r="D332" s="154" t="s">
        <v>598</v>
      </c>
      <c r="E332" s="155">
        <v>3729288</v>
      </c>
      <c r="F332" s="155">
        <v>0</v>
      </c>
      <c r="G332" s="155">
        <v>0</v>
      </c>
      <c r="H332" s="155">
        <v>3729288</v>
      </c>
      <c r="I332" s="126" t="str">
        <f t="shared" si="35"/>
        <v>1</v>
      </c>
      <c r="J332" s="126" t="str">
        <f t="shared" si="36"/>
        <v>14</v>
      </c>
      <c r="K332" s="126" t="str">
        <f t="shared" si="37"/>
        <v>433</v>
      </c>
      <c r="L332" s="126" t="str">
        <f t="shared" si="38"/>
        <v>02</v>
      </c>
      <c r="M332" t="str">
        <f t="shared" si="39"/>
        <v>10</v>
      </c>
      <c r="N332" t="str">
        <f t="shared" si="40"/>
        <v>1410</v>
      </c>
    </row>
    <row r="333" spans="1:14" ht="15" x14ac:dyDescent="0.25">
      <c r="A333" s="154" t="s">
        <v>523</v>
      </c>
      <c r="B333" s="154" t="s">
        <v>3762</v>
      </c>
      <c r="C333" s="154" t="s">
        <v>3763</v>
      </c>
      <c r="D333" s="154" t="s">
        <v>598</v>
      </c>
      <c r="E333" s="155">
        <v>25460552</v>
      </c>
      <c r="F333" s="155">
        <v>0</v>
      </c>
      <c r="G333" s="155">
        <v>0</v>
      </c>
      <c r="H333" s="155">
        <v>25460552</v>
      </c>
      <c r="I333" s="126" t="str">
        <f t="shared" si="35"/>
        <v>1</v>
      </c>
      <c r="J333" s="126" t="str">
        <f t="shared" si="36"/>
        <v>14</v>
      </c>
      <c r="K333" s="126" t="str">
        <f t="shared" si="37"/>
        <v>433</v>
      </c>
      <c r="L333" s="126" t="str">
        <f t="shared" si="38"/>
        <v>02</v>
      </c>
      <c r="M333" t="str">
        <f t="shared" si="39"/>
        <v>10</v>
      </c>
      <c r="N333" t="str">
        <f t="shared" si="40"/>
        <v>1410</v>
      </c>
    </row>
    <row r="334" spans="1:14" ht="15" x14ac:dyDescent="0.25">
      <c r="A334" s="154" t="s">
        <v>523</v>
      </c>
      <c r="B334" s="154" t="s">
        <v>3764</v>
      </c>
      <c r="C334" s="154" t="s">
        <v>3765</v>
      </c>
      <c r="D334" s="154" t="s">
        <v>598</v>
      </c>
      <c r="E334" s="155">
        <v>28325139</v>
      </c>
      <c r="F334" s="155">
        <v>0</v>
      </c>
      <c r="G334" s="155">
        <v>0</v>
      </c>
      <c r="H334" s="155">
        <v>28325139</v>
      </c>
      <c r="I334" s="126" t="str">
        <f t="shared" si="35"/>
        <v>1</v>
      </c>
      <c r="J334" s="126" t="str">
        <f t="shared" si="36"/>
        <v>14</v>
      </c>
      <c r="K334" s="126" t="str">
        <f t="shared" si="37"/>
        <v>433</v>
      </c>
      <c r="L334" s="126" t="str">
        <f t="shared" si="38"/>
        <v>02</v>
      </c>
      <c r="M334" t="str">
        <f t="shared" si="39"/>
        <v>10</v>
      </c>
      <c r="N334" t="str">
        <f t="shared" si="40"/>
        <v>1410</v>
      </c>
    </row>
    <row r="335" spans="1:14" ht="15" x14ac:dyDescent="0.25">
      <c r="A335" s="154" t="s">
        <v>523</v>
      </c>
      <c r="B335" s="154" t="s">
        <v>3766</v>
      </c>
      <c r="C335" s="154" t="s">
        <v>3767</v>
      </c>
      <c r="D335" s="154" t="s">
        <v>598</v>
      </c>
      <c r="E335" s="155">
        <v>309216416</v>
      </c>
      <c r="F335" s="155">
        <v>0</v>
      </c>
      <c r="G335" s="155">
        <v>0</v>
      </c>
      <c r="H335" s="155">
        <v>309216416</v>
      </c>
      <c r="I335" s="126" t="str">
        <f t="shared" si="35"/>
        <v>1</v>
      </c>
      <c r="J335" s="126" t="str">
        <f t="shared" si="36"/>
        <v>14</v>
      </c>
      <c r="K335" s="126" t="str">
        <f t="shared" si="37"/>
        <v>433</v>
      </c>
      <c r="L335" s="126" t="str">
        <f t="shared" si="38"/>
        <v>02</v>
      </c>
      <c r="M335" t="str">
        <f t="shared" si="39"/>
        <v>10</v>
      </c>
      <c r="N335" t="str">
        <f t="shared" si="40"/>
        <v>1410</v>
      </c>
    </row>
    <row r="336" spans="1:14" ht="15" x14ac:dyDescent="0.25">
      <c r="A336" s="154" t="s">
        <v>522</v>
      </c>
      <c r="B336" s="154" t="s">
        <v>3768</v>
      </c>
      <c r="C336" s="154" t="s">
        <v>3769</v>
      </c>
      <c r="D336" s="154" t="s">
        <v>598</v>
      </c>
      <c r="E336" s="155">
        <v>0</v>
      </c>
      <c r="F336" s="155">
        <v>328797</v>
      </c>
      <c r="G336" s="155">
        <v>2432647348</v>
      </c>
      <c r="H336" s="155">
        <v>2432647348</v>
      </c>
      <c r="I336" s="126" t="str">
        <f t="shared" si="35"/>
        <v>1</v>
      </c>
      <c r="J336" s="126" t="str">
        <f t="shared" si="36"/>
        <v>14</v>
      </c>
      <c r="K336" s="126" t="str">
        <f t="shared" si="37"/>
        <v>433</v>
      </c>
      <c r="L336" s="126" t="str">
        <f t="shared" si="38"/>
        <v>02</v>
      </c>
      <c r="M336" t="str">
        <f t="shared" si="39"/>
        <v>10</v>
      </c>
      <c r="N336" t="str">
        <f t="shared" si="40"/>
        <v>1410</v>
      </c>
    </row>
    <row r="337" spans="1:14" ht="15" x14ac:dyDescent="0.25">
      <c r="A337" s="154" t="s">
        <v>523</v>
      </c>
      <c r="B337" s="154" t="s">
        <v>3770</v>
      </c>
      <c r="C337" s="154" t="s">
        <v>3771</v>
      </c>
      <c r="D337" s="154" t="s">
        <v>598</v>
      </c>
      <c r="E337" s="155">
        <v>8860134</v>
      </c>
      <c r="F337" s="155">
        <v>0</v>
      </c>
      <c r="G337" s="155">
        <v>0</v>
      </c>
      <c r="H337" s="155">
        <v>8860134</v>
      </c>
      <c r="I337" s="126" t="str">
        <f t="shared" si="35"/>
        <v>1</v>
      </c>
      <c r="J337" s="126" t="str">
        <f t="shared" si="36"/>
        <v>14</v>
      </c>
      <c r="K337" s="126" t="str">
        <f t="shared" si="37"/>
        <v>433</v>
      </c>
      <c r="L337" s="126" t="str">
        <f t="shared" si="38"/>
        <v>02</v>
      </c>
      <c r="M337" t="str">
        <f t="shared" si="39"/>
        <v>10</v>
      </c>
      <c r="N337" t="str">
        <f t="shared" si="40"/>
        <v>1410</v>
      </c>
    </row>
    <row r="338" spans="1:14" ht="15" x14ac:dyDescent="0.25">
      <c r="A338" s="154" t="s">
        <v>523</v>
      </c>
      <c r="B338" s="154" t="s">
        <v>3772</v>
      </c>
      <c r="C338" s="154" t="s">
        <v>3773</v>
      </c>
      <c r="D338" s="154" t="s">
        <v>598</v>
      </c>
      <c r="E338" s="155">
        <v>21738089</v>
      </c>
      <c r="F338" s="155">
        <v>0</v>
      </c>
      <c r="G338" s="155">
        <v>0</v>
      </c>
      <c r="H338" s="155">
        <v>21738089</v>
      </c>
      <c r="I338" s="126" t="str">
        <f t="shared" si="35"/>
        <v>1</v>
      </c>
      <c r="J338" s="126" t="str">
        <f t="shared" si="36"/>
        <v>14</v>
      </c>
      <c r="K338" s="126" t="str">
        <f t="shared" si="37"/>
        <v>433</v>
      </c>
      <c r="L338" s="126" t="str">
        <f t="shared" si="38"/>
        <v>02</v>
      </c>
      <c r="M338" t="str">
        <f t="shared" si="39"/>
        <v>10</v>
      </c>
      <c r="N338" t="str">
        <f t="shared" si="40"/>
        <v>1410</v>
      </c>
    </row>
    <row r="339" spans="1:14" ht="15" x14ac:dyDescent="0.25">
      <c r="A339" s="154" t="s">
        <v>523</v>
      </c>
      <c r="B339" s="154" t="s">
        <v>3774</v>
      </c>
      <c r="C339" s="154" t="s">
        <v>3775</v>
      </c>
      <c r="D339" s="154" t="s">
        <v>598</v>
      </c>
      <c r="E339" s="155">
        <v>2813666964</v>
      </c>
      <c r="F339" s="155">
        <v>0</v>
      </c>
      <c r="G339" s="155">
        <v>0</v>
      </c>
      <c r="H339" s="155">
        <v>2813666964</v>
      </c>
      <c r="I339" s="126" t="str">
        <f t="shared" si="35"/>
        <v>1</v>
      </c>
      <c r="J339" s="126" t="str">
        <f t="shared" si="36"/>
        <v>14</v>
      </c>
      <c r="K339" s="126" t="str">
        <f t="shared" si="37"/>
        <v>433</v>
      </c>
      <c r="L339" s="126" t="str">
        <f t="shared" si="38"/>
        <v>02</v>
      </c>
      <c r="M339" t="str">
        <f t="shared" si="39"/>
        <v>10</v>
      </c>
      <c r="N339" t="str">
        <f t="shared" si="40"/>
        <v>1410</v>
      </c>
    </row>
    <row r="340" spans="1:14" ht="15" x14ac:dyDescent="0.25">
      <c r="A340" s="154" t="s">
        <v>523</v>
      </c>
      <c r="B340" s="154" t="s">
        <v>2221</v>
      </c>
      <c r="C340" s="154" t="s">
        <v>2222</v>
      </c>
      <c r="D340" s="154" t="s">
        <v>598</v>
      </c>
      <c r="E340" s="155">
        <v>16898300</v>
      </c>
      <c r="F340" s="155">
        <v>0</v>
      </c>
      <c r="G340" s="155">
        <v>0</v>
      </c>
      <c r="H340" s="155">
        <v>16898300</v>
      </c>
      <c r="I340" s="126" t="str">
        <f t="shared" si="35"/>
        <v>1</v>
      </c>
      <c r="J340" s="126" t="str">
        <f t="shared" si="36"/>
        <v>14</v>
      </c>
      <c r="K340" s="126" t="str">
        <f t="shared" si="37"/>
        <v>433</v>
      </c>
      <c r="L340" s="126" t="str">
        <f t="shared" si="38"/>
        <v>02</v>
      </c>
      <c r="M340" t="str">
        <f t="shared" si="39"/>
        <v>10</v>
      </c>
      <c r="N340" t="str">
        <f t="shared" si="40"/>
        <v>1410</v>
      </c>
    </row>
    <row r="341" spans="1:14" ht="15" x14ac:dyDescent="0.25">
      <c r="A341" s="154" t="s">
        <v>523</v>
      </c>
      <c r="B341" s="154" t="s">
        <v>3776</v>
      </c>
      <c r="C341" s="154" t="s">
        <v>3777</v>
      </c>
      <c r="D341" s="154" t="s">
        <v>598</v>
      </c>
      <c r="E341" s="155">
        <v>1171267276</v>
      </c>
      <c r="F341" s="155">
        <v>0</v>
      </c>
      <c r="G341" s="155">
        <v>0</v>
      </c>
      <c r="H341" s="155">
        <v>1171267276</v>
      </c>
      <c r="I341" s="126" t="str">
        <f t="shared" si="35"/>
        <v>1</v>
      </c>
      <c r="J341" s="126" t="str">
        <f t="shared" si="36"/>
        <v>14</v>
      </c>
      <c r="K341" s="126" t="str">
        <f t="shared" si="37"/>
        <v>433</v>
      </c>
      <c r="L341" s="126" t="str">
        <f t="shared" si="38"/>
        <v>02</v>
      </c>
      <c r="M341" t="str">
        <f t="shared" si="39"/>
        <v>10</v>
      </c>
      <c r="N341" t="str">
        <f t="shared" si="40"/>
        <v>1410</v>
      </c>
    </row>
    <row r="342" spans="1:14" ht="15" x14ac:dyDescent="0.25">
      <c r="A342" s="154" t="s">
        <v>523</v>
      </c>
      <c r="B342" s="154" t="s">
        <v>3778</v>
      </c>
      <c r="C342" s="154" t="s">
        <v>3779</v>
      </c>
      <c r="D342" s="154" t="s">
        <v>598</v>
      </c>
      <c r="E342" s="155">
        <v>1003444522</v>
      </c>
      <c r="F342" s="155">
        <v>0</v>
      </c>
      <c r="G342" s="155">
        <v>0</v>
      </c>
      <c r="H342" s="155">
        <v>1003444522</v>
      </c>
      <c r="I342" s="126" t="str">
        <f t="shared" si="35"/>
        <v>1</v>
      </c>
      <c r="J342" s="126" t="str">
        <f t="shared" si="36"/>
        <v>14</v>
      </c>
      <c r="K342" s="126" t="str">
        <f t="shared" si="37"/>
        <v>433</v>
      </c>
      <c r="L342" s="126" t="str">
        <f t="shared" si="38"/>
        <v>02</v>
      </c>
      <c r="M342" t="str">
        <f t="shared" si="39"/>
        <v>10</v>
      </c>
      <c r="N342" t="str">
        <f t="shared" si="40"/>
        <v>1410</v>
      </c>
    </row>
    <row r="343" spans="1:14" ht="15" x14ac:dyDescent="0.25">
      <c r="A343" s="154" t="s">
        <v>522</v>
      </c>
      <c r="B343" s="154" t="s">
        <v>2224</v>
      </c>
      <c r="C343" s="154" t="s">
        <v>2225</v>
      </c>
      <c r="D343" s="154" t="s">
        <v>2226</v>
      </c>
      <c r="E343" s="155">
        <v>0</v>
      </c>
      <c r="F343" s="155">
        <v>4306</v>
      </c>
      <c r="G343" s="155">
        <v>31858501</v>
      </c>
      <c r="H343" s="155">
        <v>31858501</v>
      </c>
      <c r="I343" s="126" t="str">
        <f t="shared" si="35"/>
        <v>1</v>
      </c>
      <c r="J343" s="126" t="str">
        <f t="shared" si="36"/>
        <v>14</v>
      </c>
      <c r="K343" s="126" t="str">
        <f t="shared" si="37"/>
        <v>443</v>
      </c>
      <c r="L343" s="126" t="str">
        <f t="shared" si="38"/>
        <v>02</v>
      </c>
      <c r="M343" t="str">
        <f t="shared" si="39"/>
        <v>10</v>
      </c>
      <c r="N343" t="str">
        <f t="shared" si="40"/>
        <v>1410</v>
      </c>
    </row>
    <row r="344" spans="1:14" ht="15" x14ac:dyDescent="0.25">
      <c r="A344" s="154" t="s">
        <v>523</v>
      </c>
      <c r="B344" s="154" t="s">
        <v>3780</v>
      </c>
      <c r="C344" s="154" t="s">
        <v>3781</v>
      </c>
      <c r="D344" s="154" t="s">
        <v>2226</v>
      </c>
      <c r="E344" s="155">
        <v>5499080</v>
      </c>
      <c r="F344" s="155">
        <v>0</v>
      </c>
      <c r="G344" s="155">
        <v>0</v>
      </c>
      <c r="H344" s="155">
        <v>5499080</v>
      </c>
      <c r="I344" s="126" t="str">
        <f t="shared" si="35"/>
        <v>1</v>
      </c>
      <c r="J344" s="126" t="str">
        <f t="shared" si="36"/>
        <v>14</v>
      </c>
      <c r="K344" s="126" t="str">
        <f t="shared" si="37"/>
        <v>443</v>
      </c>
      <c r="L344" s="126" t="str">
        <f t="shared" si="38"/>
        <v>02</v>
      </c>
      <c r="M344" t="str">
        <f t="shared" si="39"/>
        <v>10</v>
      </c>
      <c r="N344" t="str">
        <f t="shared" si="40"/>
        <v>1410</v>
      </c>
    </row>
    <row r="345" spans="1:14" ht="15" x14ac:dyDescent="0.25">
      <c r="A345" s="154" t="s">
        <v>523</v>
      </c>
      <c r="B345" s="154" t="s">
        <v>2227</v>
      </c>
      <c r="C345" s="154" t="s">
        <v>2228</v>
      </c>
      <c r="D345" s="154" t="s">
        <v>2226</v>
      </c>
      <c r="E345" s="155">
        <v>978967927</v>
      </c>
      <c r="F345" s="155">
        <v>0</v>
      </c>
      <c r="G345" s="155">
        <v>0</v>
      </c>
      <c r="H345" s="155">
        <v>978967927</v>
      </c>
      <c r="I345" s="126" t="str">
        <f t="shared" si="35"/>
        <v>1</v>
      </c>
      <c r="J345" s="126" t="str">
        <f t="shared" si="36"/>
        <v>14</v>
      </c>
      <c r="K345" s="126" t="str">
        <f t="shared" si="37"/>
        <v>443</v>
      </c>
      <c r="L345" s="126" t="str">
        <f t="shared" si="38"/>
        <v>02</v>
      </c>
      <c r="M345" t="str">
        <f t="shared" si="39"/>
        <v>10</v>
      </c>
      <c r="N345" t="str">
        <f t="shared" si="40"/>
        <v>1410</v>
      </c>
    </row>
    <row r="346" spans="1:14" ht="15" x14ac:dyDescent="0.25">
      <c r="A346" s="154" t="s">
        <v>523</v>
      </c>
      <c r="B346" s="154" t="s">
        <v>2230</v>
      </c>
      <c r="C346" s="154" t="s">
        <v>2231</v>
      </c>
      <c r="D346" s="154" t="s">
        <v>2229</v>
      </c>
      <c r="E346" s="155">
        <v>577336492</v>
      </c>
      <c r="F346" s="155">
        <v>0</v>
      </c>
      <c r="G346" s="155">
        <v>0</v>
      </c>
      <c r="H346" s="155">
        <v>577336492</v>
      </c>
      <c r="I346" s="126" t="str">
        <f t="shared" si="35"/>
        <v>1</v>
      </c>
      <c r="J346" s="126" t="str">
        <f t="shared" si="36"/>
        <v>14</v>
      </c>
      <c r="K346" s="126" t="str">
        <f t="shared" si="37"/>
        <v>443</v>
      </c>
      <c r="L346" s="126" t="str">
        <f t="shared" si="38"/>
        <v>02</v>
      </c>
      <c r="M346" t="str">
        <f t="shared" si="39"/>
        <v>10</v>
      </c>
      <c r="N346" t="str">
        <f t="shared" si="40"/>
        <v>1410</v>
      </c>
    </row>
    <row r="347" spans="1:14" ht="15" x14ac:dyDescent="0.25">
      <c r="A347" s="154" t="s">
        <v>523</v>
      </c>
      <c r="B347" s="154" t="s">
        <v>2232</v>
      </c>
      <c r="C347" s="154" t="s">
        <v>2233</v>
      </c>
      <c r="D347" s="154" t="s">
        <v>2234</v>
      </c>
      <c r="E347" s="155">
        <v>5875278</v>
      </c>
      <c r="F347" s="155">
        <v>0</v>
      </c>
      <c r="G347" s="155">
        <v>0</v>
      </c>
      <c r="H347" s="155">
        <v>5875278</v>
      </c>
      <c r="I347" s="126" t="str">
        <f t="shared" si="35"/>
        <v>1</v>
      </c>
      <c r="J347" s="126" t="str">
        <f t="shared" si="36"/>
        <v>14</v>
      </c>
      <c r="K347" s="126" t="str">
        <f t="shared" si="37"/>
        <v>443</v>
      </c>
      <c r="L347" s="126" t="str">
        <f t="shared" si="38"/>
        <v>02</v>
      </c>
      <c r="M347" t="str">
        <f t="shared" si="39"/>
        <v>10</v>
      </c>
      <c r="N347" t="str">
        <f t="shared" si="40"/>
        <v>1410</v>
      </c>
    </row>
    <row r="348" spans="1:14" ht="15" x14ac:dyDescent="0.25">
      <c r="A348" s="154" t="s">
        <v>523</v>
      </c>
      <c r="B348" s="154" t="s">
        <v>2235</v>
      </c>
      <c r="C348" s="154" t="s">
        <v>2236</v>
      </c>
      <c r="D348" s="154" t="s">
        <v>2226</v>
      </c>
      <c r="E348" s="155">
        <v>32431416</v>
      </c>
      <c r="F348" s="155">
        <v>0</v>
      </c>
      <c r="G348" s="155">
        <v>0</v>
      </c>
      <c r="H348" s="155">
        <v>32431416</v>
      </c>
      <c r="I348" s="126" t="str">
        <f t="shared" si="35"/>
        <v>1</v>
      </c>
      <c r="J348" s="126" t="str">
        <f t="shared" si="36"/>
        <v>14</v>
      </c>
      <c r="K348" s="126" t="str">
        <f t="shared" si="37"/>
        <v>449</v>
      </c>
      <c r="L348" s="126" t="str">
        <f t="shared" si="38"/>
        <v>02</v>
      </c>
      <c r="M348" t="str">
        <f t="shared" si="39"/>
        <v>10</v>
      </c>
      <c r="N348" t="str">
        <f t="shared" si="40"/>
        <v>1410</v>
      </c>
    </row>
    <row r="349" spans="1:14" ht="15" x14ac:dyDescent="0.25">
      <c r="A349" s="154" t="s">
        <v>523</v>
      </c>
      <c r="B349" s="154" t="s">
        <v>2238</v>
      </c>
      <c r="C349" s="154" t="s">
        <v>2239</v>
      </c>
      <c r="D349" s="154" t="s">
        <v>593</v>
      </c>
      <c r="E349" s="155">
        <v>1100188</v>
      </c>
      <c r="F349" s="155">
        <v>0</v>
      </c>
      <c r="G349" s="155">
        <v>0</v>
      </c>
      <c r="H349" s="155">
        <v>1100188</v>
      </c>
      <c r="I349" s="126" t="str">
        <f t="shared" si="35"/>
        <v>1</v>
      </c>
      <c r="J349" s="126" t="str">
        <f t="shared" si="36"/>
        <v>14</v>
      </c>
      <c r="K349" s="126" t="str">
        <f t="shared" si="37"/>
        <v>225</v>
      </c>
      <c r="L349" s="126" t="str">
        <f t="shared" si="38"/>
        <v>82</v>
      </c>
      <c r="M349" t="str">
        <f t="shared" si="39"/>
        <v>80</v>
      </c>
      <c r="N349" t="str">
        <f t="shared" si="40"/>
        <v>1480</v>
      </c>
    </row>
    <row r="350" spans="1:14" ht="15" x14ac:dyDescent="0.25">
      <c r="A350" s="154" t="s">
        <v>523</v>
      </c>
      <c r="B350" s="154" t="s">
        <v>2240</v>
      </c>
      <c r="C350" s="154" t="s">
        <v>2241</v>
      </c>
      <c r="D350" s="154" t="s">
        <v>593</v>
      </c>
      <c r="E350" s="155">
        <v>78170144</v>
      </c>
      <c r="F350" s="155">
        <v>0</v>
      </c>
      <c r="G350" s="155">
        <v>0</v>
      </c>
      <c r="H350" s="155">
        <v>78170144</v>
      </c>
      <c r="I350" s="126" t="str">
        <f t="shared" si="35"/>
        <v>1</v>
      </c>
      <c r="J350" s="126" t="str">
        <f t="shared" si="36"/>
        <v>14</v>
      </c>
      <c r="K350" s="126" t="str">
        <f t="shared" si="37"/>
        <v>225</v>
      </c>
      <c r="L350" s="126" t="str">
        <f t="shared" si="38"/>
        <v>82</v>
      </c>
      <c r="M350" t="str">
        <f t="shared" si="39"/>
        <v>80</v>
      </c>
      <c r="N350" t="str">
        <f t="shared" si="40"/>
        <v>1480</v>
      </c>
    </row>
    <row r="351" spans="1:14" ht="15" x14ac:dyDescent="0.25">
      <c r="A351" s="154" t="s">
        <v>522</v>
      </c>
      <c r="B351" s="154" t="s">
        <v>3782</v>
      </c>
      <c r="C351" s="154" t="s">
        <v>3783</v>
      </c>
      <c r="D351" s="154" t="s">
        <v>3784</v>
      </c>
      <c r="E351" s="155">
        <v>0</v>
      </c>
      <c r="F351" s="155">
        <v>349</v>
      </c>
      <c r="G351" s="155">
        <v>2582122</v>
      </c>
      <c r="H351" s="155">
        <v>2582122</v>
      </c>
      <c r="I351" s="126" t="str">
        <f t="shared" si="35"/>
        <v>1</v>
      </c>
      <c r="J351" s="126" t="str">
        <f t="shared" si="36"/>
        <v>14</v>
      </c>
      <c r="K351" s="126" t="str">
        <f t="shared" si="37"/>
        <v>225</v>
      </c>
      <c r="L351" s="126" t="str">
        <f t="shared" si="38"/>
        <v>82</v>
      </c>
      <c r="M351" t="str">
        <f t="shared" si="39"/>
        <v>80</v>
      </c>
      <c r="N351" t="str">
        <f t="shared" si="40"/>
        <v>1480</v>
      </c>
    </row>
    <row r="352" spans="1:14" ht="15" x14ac:dyDescent="0.25">
      <c r="A352" s="154" t="s">
        <v>522</v>
      </c>
      <c r="B352" s="154" t="s">
        <v>3785</v>
      </c>
      <c r="C352" s="154" t="s">
        <v>3786</v>
      </c>
      <c r="D352" s="154" t="s">
        <v>3787</v>
      </c>
      <c r="E352" s="155">
        <v>0</v>
      </c>
      <c r="F352" s="155">
        <v>10166</v>
      </c>
      <c r="G352" s="155">
        <v>75214473</v>
      </c>
      <c r="H352" s="155">
        <v>75214473</v>
      </c>
      <c r="I352" s="126" t="str">
        <f t="shared" si="35"/>
        <v>1</v>
      </c>
      <c r="J352" s="126" t="str">
        <f t="shared" si="36"/>
        <v>14</v>
      </c>
      <c r="K352" s="126" t="str">
        <f t="shared" si="37"/>
        <v>225</v>
      </c>
      <c r="L352" s="126" t="str">
        <f t="shared" si="38"/>
        <v>82</v>
      </c>
      <c r="M352" t="str">
        <f t="shared" si="39"/>
        <v>80</v>
      </c>
      <c r="N352" t="str">
        <f t="shared" si="40"/>
        <v>1480</v>
      </c>
    </row>
    <row r="353" spans="1:14" ht="15" x14ac:dyDescent="0.25">
      <c r="A353" s="154" t="s">
        <v>522</v>
      </c>
      <c r="B353" s="154" t="s">
        <v>3788</v>
      </c>
      <c r="C353" s="154" t="s">
        <v>3789</v>
      </c>
      <c r="D353" s="154" t="s">
        <v>3790</v>
      </c>
      <c r="E353" s="155">
        <v>0</v>
      </c>
      <c r="F353" s="155">
        <v>2701</v>
      </c>
      <c r="G353" s="155">
        <v>19983700</v>
      </c>
      <c r="H353" s="155">
        <v>19983700</v>
      </c>
      <c r="I353" s="126" t="str">
        <f t="shared" si="35"/>
        <v>1</v>
      </c>
      <c r="J353" s="126" t="str">
        <f t="shared" si="36"/>
        <v>14</v>
      </c>
      <c r="K353" s="126" t="str">
        <f t="shared" si="37"/>
        <v>225</v>
      </c>
      <c r="L353" s="126" t="str">
        <f t="shared" si="38"/>
        <v>82</v>
      </c>
      <c r="M353" t="str">
        <f t="shared" si="39"/>
        <v>80</v>
      </c>
      <c r="N353" t="str">
        <f t="shared" si="40"/>
        <v>1480</v>
      </c>
    </row>
    <row r="354" spans="1:14" ht="15" x14ac:dyDescent="0.25">
      <c r="A354" s="154" t="s">
        <v>522</v>
      </c>
      <c r="B354" s="154" t="s">
        <v>3791</v>
      </c>
      <c r="C354" s="154" t="s">
        <v>3792</v>
      </c>
      <c r="D354" s="154" t="s">
        <v>3793</v>
      </c>
      <c r="E354" s="155">
        <v>0</v>
      </c>
      <c r="F354" s="155">
        <v>38926</v>
      </c>
      <c r="G354" s="155">
        <v>287999071</v>
      </c>
      <c r="H354" s="155">
        <v>287999071</v>
      </c>
      <c r="I354" s="126" t="str">
        <f t="shared" si="35"/>
        <v>1</v>
      </c>
      <c r="J354" s="126" t="str">
        <f t="shared" si="36"/>
        <v>14</v>
      </c>
      <c r="K354" s="126" t="str">
        <f t="shared" si="37"/>
        <v>225</v>
      </c>
      <c r="L354" s="126" t="str">
        <f t="shared" si="38"/>
        <v>82</v>
      </c>
      <c r="M354" t="str">
        <f t="shared" si="39"/>
        <v>80</v>
      </c>
      <c r="N354" t="str">
        <f t="shared" si="40"/>
        <v>1480</v>
      </c>
    </row>
    <row r="355" spans="1:14" ht="15" x14ac:dyDescent="0.25">
      <c r="A355" s="154" t="s">
        <v>522</v>
      </c>
      <c r="B355" s="154" t="s">
        <v>2242</v>
      </c>
      <c r="C355" s="154" t="s">
        <v>2243</v>
      </c>
      <c r="D355" s="154" t="s">
        <v>1943</v>
      </c>
      <c r="E355" s="155">
        <v>0</v>
      </c>
      <c r="F355" s="155">
        <v>18922.88</v>
      </c>
      <c r="G355" s="155">
        <v>140003388</v>
      </c>
      <c r="H355" s="155">
        <v>140003388</v>
      </c>
      <c r="I355" s="126" t="str">
        <f t="shared" si="35"/>
        <v>1</v>
      </c>
      <c r="J355" s="126" t="str">
        <f t="shared" si="36"/>
        <v>14</v>
      </c>
      <c r="K355" s="126" t="str">
        <f t="shared" si="37"/>
        <v>225</v>
      </c>
      <c r="L355" s="126" t="str">
        <f t="shared" si="38"/>
        <v>82</v>
      </c>
      <c r="M355" t="str">
        <f t="shared" si="39"/>
        <v>80</v>
      </c>
      <c r="N355" t="str">
        <f t="shared" si="40"/>
        <v>1480</v>
      </c>
    </row>
    <row r="356" spans="1:14" ht="15" x14ac:dyDescent="0.25">
      <c r="A356" s="154" t="s">
        <v>522</v>
      </c>
      <c r="B356" s="154" t="s">
        <v>2244</v>
      </c>
      <c r="C356" s="154" t="s">
        <v>2245</v>
      </c>
      <c r="D356" s="154" t="s">
        <v>1946</v>
      </c>
      <c r="E356" s="155">
        <v>0</v>
      </c>
      <c r="F356" s="155">
        <v>281626.37</v>
      </c>
      <c r="G356" s="155">
        <v>2083649310</v>
      </c>
      <c r="H356" s="155">
        <v>2083649310</v>
      </c>
      <c r="I356" s="126" t="str">
        <f t="shared" si="35"/>
        <v>1</v>
      </c>
      <c r="J356" s="126" t="str">
        <f t="shared" si="36"/>
        <v>14</v>
      </c>
      <c r="K356" s="126" t="str">
        <f t="shared" si="37"/>
        <v>225</v>
      </c>
      <c r="L356" s="126" t="str">
        <f t="shared" si="38"/>
        <v>82</v>
      </c>
      <c r="M356" t="str">
        <f t="shared" si="39"/>
        <v>80</v>
      </c>
      <c r="N356" t="str">
        <f t="shared" si="40"/>
        <v>1480</v>
      </c>
    </row>
    <row r="357" spans="1:14" ht="15" x14ac:dyDescent="0.25">
      <c r="A357" s="154" t="s">
        <v>522</v>
      </c>
      <c r="B357" s="154" t="s">
        <v>3794</v>
      </c>
      <c r="C357" s="154" t="s">
        <v>3795</v>
      </c>
      <c r="D357" s="154" t="s">
        <v>3796</v>
      </c>
      <c r="E357" s="155">
        <v>0</v>
      </c>
      <c r="F357" s="155">
        <v>388305</v>
      </c>
      <c r="G357" s="155">
        <v>2872925022</v>
      </c>
      <c r="H357" s="155">
        <v>2872925022</v>
      </c>
      <c r="I357" s="126" t="str">
        <f t="shared" si="35"/>
        <v>1</v>
      </c>
      <c r="J357" s="126" t="str">
        <f t="shared" si="36"/>
        <v>14</v>
      </c>
      <c r="K357" s="126" t="str">
        <f t="shared" si="37"/>
        <v>225</v>
      </c>
      <c r="L357" s="126" t="str">
        <f t="shared" si="38"/>
        <v>82</v>
      </c>
      <c r="M357" t="str">
        <f t="shared" si="39"/>
        <v>80</v>
      </c>
      <c r="N357" t="str">
        <f t="shared" si="40"/>
        <v>1480</v>
      </c>
    </row>
    <row r="358" spans="1:14" ht="15" x14ac:dyDescent="0.25">
      <c r="A358" s="154" t="s">
        <v>523</v>
      </c>
      <c r="B358" s="154" t="s">
        <v>3797</v>
      </c>
      <c r="C358" s="154" t="s">
        <v>3798</v>
      </c>
      <c r="D358" s="154" t="s">
        <v>3799</v>
      </c>
      <c r="E358" s="155">
        <v>6107105</v>
      </c>
      <c r="F358" s="155">
        <v>0</v>
      </c>
      <c r="G358" s="155">
        <v>0</v>
      </c>
      <c r="H358" s="155">
        <v>6107105</v>
      </c>
      <c r="I358" s="126" t="str">
        <f t="shared" si="35"/>
        <v>1</v>
      </c>
      <c r="J358" s="126" t="str">
        <f t="shared" si="36"/>
        <v>14</v>
      </c>
      <c r="K358" s="126" t="str">
        <f t="shared" si="37"/>
        <v>225</v>
      </c>
      <c r="L358" s="126" t="str">
        <f t="shared" si="38"/>
        <v>82</v>
      </c>
      <c r="M358" t="str">
        <f t="shared" si="39"/>
        <v>80</v>
      </c>
      <c r="N358" t="str">
        <f t="shared" si="40"/>
        <v>1480</v>
      </c>
    </row>
    <row r="359" spans="1:14" ht="15" x14ac:dyDescent="0.25">
      <c r="A359" s="154" t="s">
        <v>523</v>
      </c>
      <c r="B359" s="154" t="s">
        <v>3800</v>
      </c>
      <c r="C359" s="154" t="s">
        <v>3801</v>
      </c>
      <c r="D359" s="154" t="s">
        <v>3802</v>
      </c>
      <c r="E359" s="155">
        <v>31756342</v>
      </c>
      <c r="F359" s="155">
        <v>0</v>
      </c>
      <c r="G359" s="155">
        <v>0</v>
      </c>
      <c r="H359" s="155">
        <v>31756342</v>
      </c>
      <c r="I359" s="126" t="str">
        <f t="shared" si="35"/>
        <v>1</v>
      </c>
      <c r="J359" s="126" t="str">
        <f t="shared" si="36"/>
        <v>14</v>
      </c>
      <c r="K359" s="126" t="str">
        <f t="shared" si="37"/>
        <v>225</v>
      </c>
      <c r="L359" s="126" t="str">
        <f t="shared" si="38"/>
        <v>82</v>
      </c>
      <c r="M359" t="str">
        <f t="shared" si="39"/>
        <v>80</v>
      </c>
      <c r="N359" t="str">
        <f t="shared" si="40"/>
        <v>1480</v>
      </c>
    </row>
    <row r="360" spans="1:14" ht="15" x14ac:dyDescent="0.25">
      <c r="A360" s="154" t="s">
        <v>523</v>
      </c>
      <c r="B360" s="154" t="s">
        <v>3399</v>
      </c>
      <c r="C360" s="154" t="s">
        <v>3398</v>
      </c>
      <c r="D360" s="154" t="s">
        <v>3400</v>
      </c>
      <c r="E360" s="155">
        <v>44552339</v>
      </c>
      <c r="F360" s="155">
        <v>0</v>
      </c>
      <c r="G360" s="155">
        <v>0</v>
      </c>
      <c r="H360" s="155">
        <v>44552339</v>
      </c>
      <c r="I360" s="126" t="str">
        <f t="shared" si="35"/>
        <v>1</v>
      </c>
      <c r="J360" s="126" t="str">
        <f t="shared" si="36"/>
        <v>14</v>
      </c>
      <c r="K360" s="126" t="str">
        <f t="shared" si="37"/>
        <v>225</v>
      </c>
      <c r="L360" s="126" t="str">
        <f t="shared" si="38"/>
        <v>82</v>
      </c>
      <c r="M360" t="str">
        <f t="shared" si="39"/>
        <v>80</v>
      </c>
      <c r="N360" t="str">
        <f t="shared" si="40"/>
        <v>1480</v>
      </c>
    </row>
    <row r="361" spans="1:14" ht="15" x14ac:dyDescent="0.25">
      <c r="A361" s="154" t="s">
        <v>523</v>
      </c>
      <c r="B361" s="154" t="s">
        <v>2246</v>
      </c>
      <c r="C361" s="154" t="s">
        <v>2247</v>
      </c>
      <c r="D361" s="154" t="s">
        <v>2248</v>
      </c>
      <c r="E361" s="155">
        <v>315388128</v>
      </c>
      <c r="F361" s="155">
        <v>0</v>
      </c>
      <c r="G361" s="155">
        <v>0</v>
      </c>
      <c r="H361" s="155">
        <v>315388128</v>
      </c>
      <c r="I361" s="126" t="str">
        <f t="shared" si="35"/>
        <v>1</v>
      </c>
      <c r="J361" s="126" t="str">
        <f t="shared" si="36"/>
        <v>14</v>
      </c>
      <c r="K361" s="126" t="str">
        <f t="shared" si="37"/>
        <v>225</v>
      </c>
      <c r="L361" s="126" t="str">
        <f t="shared" si="38"/>
        <v>82</v>
      </c>
      <c r="M361" t="str">
        <f t="shared" si="39"/>
        <v>80</v>
      </c>
      <c r="N361" t="str">
        <f t="shared" si="40"/>
        <v>1480</v>
      </c>
    </row>
    <row r="362" spans="1:14" ht="15" x14ac:dyDescent="0.25">
      <c r="A362" s="154" t="s">
        <v>523</v>
      </c>
      <c r="B362" s="154" t="s">
        <v>2249</v>
      </c>
      <c r="C362" s="154" t="s">
        <v>2250</v>
      </c>
      <c r="D362" s="154" t="s">
        <v>2251</v>
      </c>
      <c r="E362" s="155">
        <v>210906384</v>
      </c>
      <c r="F362" s="155">
        <v>0</v>
      </c>
      <c r="G362" s="155">
        <v>0</v>
      </c>
      <c r="H362" s="155">
        <v>210906384</v>
      </c>
      <c r="I362" s="126" t="str">
        <f t="shared" si="35"/>
        <v>1</v>
      </c>
      <c r="J362" s="126" t="str">
        <f t="shared" si="36"/>
        <v>14</v>
      </c>
      <c r="K362" s="126" t="str">
        <f t="shared" si="37"/>
        <v>225</v>
      </c>
      <c r="L362" s="126" t="str">
        <f t="shared" si="38"/>
        <v>82</v>
      </c>
      <c r="M362" t="str">
        <f t="shared" si="39"/>
        <v>80</v>
      </c>
      <c r="N362" t="str">
        <f t="shared" si="40"/>
        <v>1480</v>
      </c>
    </row>
    <row r="363" spans="1:14" ht="15" x14ac:dyDescent="0.25">
      <c r="A363" s="154" t="s">
        <v>523</v>
      </c>
      <c r="B363" s="154" t="s">
        <v>2252</v>
      </c>
      <c r="C363" s="154" t="s">
        <v>2253</v>
      </c>
      <c r="D363" s="154" t="s">
        <v>2254</v>
      </c>
      <c r="E363" s="155">
        <v>1860545598</v>
      </c>
      <c r="F363" s="155">
        <v>0</v>
      </c>
      <c r="G363" s="155">
        <v>0</v>
      </c>
      <c r="H363" s="155">
        <v>1860545598</v>
      </c>
      <c r="I363" s="126" t="str">
        <f t="shared" si="35"/>
        <v>1</v>
      </c>
      <c r="J363" s="126" t="str">
        <f t="shared" si="36"/>
        <v>14</v>
      </c>
      <c r="K363" s="126" t="str">
        <f t="shared" si="37"/>
        <v>225</v>
      </c>
      <c r="L363" s="126" t="str">
        <f t="shared" si="38"/>
        <v>82</v>
      </c>
      <c r="M363" t="str">
        <f t="shared" si="39"/>
        <v>80</v>
      </c>
      <c r="N363" t="str">
        <f t="shared" si="40"/>
        <v>1480</v>
      </c>
    </row>
    <row r="364" spans="1:14" ht="15" x14ac:dyDescent="0.25">
      <c r="A364" s="154" t="s">
        <v>523</v>
      </c>
      <c r="B364" s="154" t="s">
        <v>2255</v>
      </c>
      <c r="C364" s="154" t="s">
        <v>2256</v>
      </c>
      <c r="D364" s="154" t="s">
        <v>2257</v>
      </c>
      <c r="E364" s="155">
        <v>3796671707</v>
      </c>
      <c r="F364" s="155">
        <v>0</v>
      </c>
      <c r="G364" s="155">
        <v>0</v>
      </c>
      <c r="H364" s="155">
        <v>3796671707</v>
      </c>
      <c r="I364" s="126" t="str">
        <f t="shared" si="35"/>
        <v>1</v>
      </c>
      <c r="J364" s="126" t="str">
        <f t="shared" si="36"/>
        <v>14</v>
      </c>
      <c r="K364" s="126" t="str">
        <f t="shared" si="37"/>
        <v>225</v>
      </c>
      <c r="L364" s="126" t="str">
        <f t="shared" si="38"/>
        <v>82</v>
      </c>
      <c r="M364" t="str">
        <f t="shared" si="39"/>
        <v>80</v>
      </c>
      <c r="N364" t="str">
        <f t="shared" si="40"/>
        <v>1480</v>
      </c>
    </row>
    <row r="365" spans="1:14" ht="15" x14ac:dyDescent="0.25">
      <c r="A365" s="154" t="s">
        <v>522</v>
      </c>
      <c r="B365" s="154" t="s">
        <v>3803</v>
      </c>
      <c r="C365" s="154" t="s">
        <v>3804</v>
      </c>
      <c r="D365" s="154" t="s">
        <v>3805</v>
      </c>
      <c r="E365" s="155">
        <v>0</v>
      </c>
      <c r="F365" s="155">
        <v>22</v>
      </c>
      <c r="G365" s="155">
        <v>162770</v>
      </c>
      <c r="H365" s="155">
        <v>162770</v>
      </c>
      <c r="I365" s="126" t="str">
        <f t="shared" si="35"/>
        <v>1</v>
      </c>
      <c r="J365" s="126" t="str">
        <f t="shared" si="36"/>
        <v>14</v>
      </c>
      <c r="K365" s="126" t="str">
        <f t="shared" si="37"/>
        <v>225</v>
      </c>
      <c r="L365" s="126" t="str">
        <f t="shared" si="38"/>
        <v>82</v>
      </c>
      <c r="M365" t="str">
        <f t="shared" si="39"/>
        <v>80</v>
      </c>
      <c r="N365" t="str">
        <f t="shared" si="40"/>
        <v>1480</v>
      </c>
    </row>
    <row r="366" spans="1:14" ht="15" x14ac:dyDescent="0.25">
      <c r="A366" s="154" t="s">
        <v>522</v>
      </c>
      <c r="B366" s="154" t="s">
        <v>3806</v>
      </c>
      <c r="C366" s="154" t="s">
        <v>3807</v>
      </c>
      <c r="D366" s="154" t="s">
        <v>3808</v>
      </c>
      <c r="E366" s="155">
        <v>0</v>
      </c>
      <c r="F366" s="155">
        <v>37</v>
      </c>
      <c r="G366" s="155">
        <v>273749</v>
      </c>
      <c r="H366" s="155">
        <v>273749</v>
      </c>
      <c r="I366" s="126" t="str">
        <f t="shared" si="35"/>
        <v>1</v>
      </c>
      <c r="J366" s="126" t="str">
        <f t="shared" si="36"/>
        <v>14</v>
      </c>
      <c r="K366" s="126" t="str">
        <f t="shared" si="37"/>
        <v>225</v>
      </c>
      <c r="L366" s="126" t="str">
        <f t="shared" si="38"/>
        <v>82</v>
      </c>
      <c r="M366" t="str">
        <f t="shared" si="39"/>
        <v>80</v>
      </c>
      <c r="N366" t="str">
        <f t="shared" si="40"/>
        <v>1480</v>
      </c>
    </row>
    <row r="367" spans="1:14" ht="15" x14ac:dyDescent="0.25">
      <c r="A367" s="154" t="s">
        <v>523</v>
      </c>
      <c r="B367" s="154" t="s">
        <v>3809</v>
      </c>
      <c r="C367" s="154" t="s">
        <v>3810</v>
      </c>
      <c r="D367" s="154" t="s">
        <v>3811</v>
      </c>
      <c r="E367" s="155">
        <v>2169271</v>
      </c>
      <c r="F367" s="155">
        <v>0</v>
      </c>
      <c r="G367" s="155">
        <v>0</v>
      </c>
      <c r="H367" s="155">
        <v>2169271</v>
      </c>
      <c r="I367" s="126" t="str">
        <f t="shared" si="35"/>
        <v>1</v>
      </c>
      <c r="J367" s="126" t="str">
        <f t="shared" si="36"/>
        <v>14</v>
      </c>
      <c r="K367" s="126" t="str">
        <f t="shared" si="37"/>
        <v>225</v>
      </c>
      <c r="L367" s="126" t="str">
        <f t="shared" si="38"/>
        <v>82</v>
      </c>
      <c r="M367" t="str">
        <f t="shared" si="39"/>
        <v>80</v>
      </c>
      <c r="N367" t="str">
        <f t="shared" si="40"/>
        <v>1480</v>
      </c>
    </row>
    <row r="368" spans="1:14" ht="15" x14ac:dyDescent="0.25">
      <c r="A368" s="154" t="s">
        <v>523</v>
      </c>
      <c r="B368" s="154" t="s">
        <v>3812</v>
      </c>
      <c r="C368" s="154" t="s">
        <v>3813</v>
      </c>
      <c r="D368" s="154" t="s">
        <v>3814</v>
      </c>
      <c r="E368" s="155">
        <v>19530830</v>
      </c>
      <c r="F368" s="155">
        <v>0</v>
      </c>
      <c r="G368" s="155">
        <v>0</v>
      </c>
      <c r="H368" s="155">
        <v>19530830</v>
      </c>
      <c r="I368" s="126" t="str">
        <f t="shared" si="35"/>
        <v>1</v>
      </c>
      <c r="J368" s="126" t="str">
        <f t="shared" si="36"/>
        <v>14</v>
      </c>
      <c r="K368" s="126" t="str">
        <f t="shared" si="37"/>
        <v>225</v>
      </c>
      <c r="L368" s="126" t="str">
        <f t="shared" si="38"/>
        <v>82</v>
      </c>
      <c r="M368" t="str">
        <f t="shared" si="39"/>
        <v>80</v>
      </c>
      <c r="N368" t="str">
        <f t="shared" si="40"/>
        <v>1480</v>
      </c>
    </row>
    <row r="369" spans="1:14" ht="15" x14ac:dyDescent="0.25">
      <c r="A369" s="154" t="s">
        <v>523</v>
      </c>
      <c r="B369" s="154" t="s">
        <v>2258</v>
      </c>
      <c r="C369" s="154" t="s">
        <v>2259</v>
      </c>
      <c r="D369" s="154" t="s">
        <v>2260</v>
      </c>
      <c r="E369" s="155">
        <v>25360607</v>
      </c>
      <c r="F369" s="155">
        <v>0</v>
      </c>
      <c r="G369" s="155">
        <v>0</v>
      </c>
      <c r="H369" s="155">
        <v>25360607</v>
      </c>
      <c r="I369" s="126" t="str">
        <f t="shared" si="35"/>
        <v>1</v>
      </c>
      <c r="J369" s="126" t="str">
        <f t="shared" si="36"/>
        <v>14</v>
      </c>
      <c r="K369" s="126" t="str">
        <f t="shared" si="37"/>
        <v>225</v>
      </c>
      <c r="L369" s="126" t="str">
        <f t="shared" si="38"/>
        <v>82</v>
      </c>
      <c r="M369" t="str">
        <f t="shared" si="39"/>
        <v>80</v>
      </c>
      <c r="N369" t="str">
        <f t="shared" si="40"/>
        <v>1480</v>
      </c>
    </row>
    <row r="370" spans="1:14" ht="15" x14ac:dyDescent="0.25">
      <c r="A370" s="154" t="s">
        <v>523</v>
      </c>
      <c r="B370" s="154" t="s">
        <v>2261</v>
      </c>
      <c r="C370" s="154" t="s">
        <v>2262</v>
      </c>
      <c r="D370" s="154" t="s">
        <v>2263</v>
      </c>
      <c r="E370" s="155">
        <v>31790296</v>
      </c>
      <c r="F370" s="155">
        <v>0</v>
      </c>
      <c r="G370" s="155">
        <v>0</v>
      </c>
      <c r="H370" s="155">
        <v>31790296</v>
      </c>
      <c r="I370" s="126" t="str">
        <f t="shared" si="35"/>
        <v>1</v>
      </c>
      <c r="J370" s="126" t="str">
        <f t="shared" si="36"/>
        <v>14</v>
      </c>
      <c r="K370" s="126" t="str">
        <f t="shared" si="37"/>
        <v>225</v>
      </c>
      <c r="L370" s="126" t="str">
        <f t="shared" si="38"/>
        <v>82</v>
      </c>
      <c r="M370" t="str">
        <f t="shared" si="39"/>
        <v>80</v>
      </c>
      <c r="N370" t="str">
        <f t="shared" si="40"/>
        <v>1480</v>
      </c>
    </row>
    <row r="371" spans="1:14" ht="15" x14ac:dyDescent="0.25">
      <c r="A371" s="154" t="s">
        <v>523</v>
      </c>
      <c r="B371" s="154" t="s">
        <v>3815</v>
      </c>
      <c r="C371" s="154" t="s">
        <v>3816</v>
      </c>
      <c r="D371" s="154" t="s">
        <v>3817</v>
      </c>
      <c r="E371" s="155">
        <v>100840455</v>
      </c>
      <c r="F371" s="155">
        <v>0</v>
      </c>
      <c r="G371" s="155">
        <v>0</v>
      </c>
      <c r="H371" s="155">
        <v>100840455</v>
      </c>
      <c r="I371" s="126" t="str">
        <f t="shared" si="35"/>
        <v>1</v>
      </c>
      <c r="J371" s="126" t="str">
        <f t="shared" si="36"/>
        <v>14</v>
      </c>
      <c r="K371" s="126" t="str">
        <f t="shared" si="37"/>
        <v>225</v>
      </c>
      <c r="L371" s="126" t="str">
        <f t="shared" si="38"/>
        <v>82</v>
      </c>
      <c r="M371" t="str">
        <f t="shared" si="39"/>
        <v>80</v>
      </c>
      <c r="N371" t="str">
        <f t="shared" si="40"/>
        <v>1480</v>
      </c>
    </row>
    <row r="372" spans="1:14" ht="15" x14ac:dyDescent="0.25">
      <c r="A372" s="154" t="s">
        <v>523</v>
      </c>
      <c r="B372" s="154" t="s">
        <v>2264</v>
      </c>
      <c r="C372" s="154" t="s">
        <v>2265</v>
      </c>
      <c r="D372" s="154" t="s">
        <v>1955</v>
      </c>
      <c r="E372" s="155">
        <v>1119078762</v>
      </c>
      <c r="F372" s="155">
        <v>0</v>
      </c>
      <c r="G372" s="155">
        <v>0</v>
      </c>
      <c r="H372" s="155">
        <v>1119078762</v>
      </c>
      <c r="I372" s="126" t="str">
        <f t="shared" si="35"/>
        <v>1</v>
      </c>
      <c r="J372" s="126" t="str">
        <f t="shared" si="36"/>
        <v>14</v>
      </c>
      <c r="K372" s="126" t="str">
        <f t="shared" si="37"/>
        <v>225</v>
      </c>
      <c r="L372" s="126" t="str">
        <f t="shared" si="38"/>
        <v>82</v>
      </c>
      <c r="M372" t="str">
        <f t="shared" si="39"/>
        <v>80</v>
      </c>
      <c r="N372" t="str">
        <f t="shared" si="40"/>
        <v>1480</v>
      </c>
    </row>
    <row r="373" spans="1:14" ht="15" x14ac:dyDescent="0.25">
      <c r="A373" s="154" t="s">
        <v>523</v>
      </c>
      <c r="B373" s="154" t="s">
        <v>3818</v>
      </c>
      <c r="C373" s="154" t="s">
        <v>3819</v>
      </c>
      <c r="D373" s="154" t="s">
        <v>3820</v>
      </c>
      <c r="E373" s="155">
        <v>1165928819</v>
      </c>
      <c r="F373" s="155">
        <v>0</v>
      </c>
      <c r="G373" s="155">
        <v>0</v>
      </c>
      <c r="H373" s="155">
        <v>1165928819</v>
      </c>
      <c r="I373" s="126" t="str">
        <f t="shared" si="35"/>
        <v>1</v>
      </c>
      <c r="J373" s="126" t="str">
        <f t="shared" si="36"/>
        <v>14</v>
      </c>
      <c r="K373" s="126" t="str">
        <f t="shared" si="37"/>
        <v>225</v>
      </c>
      <c r="L373" s="126" t="str">
        <f t="shared" si="38"/>
        <v>82</v>
      </c>
      <c r="M373" t="str">
        <f t="shared" si="39"/>
        <v>80</v>
      </c>
      <c r="N373" t="str">
        <f t="shared" si="40"/>
        <v>1480</v>
      </c>
    </row>
    <row r="374" spans="1:14" ht="15" x14ac:dyDescent="0.25">
      <c r="A374" s="154" t="s">
        <v>522</v>
      </c>
      <c r="B374" s="154" t="s">
        <v>3821</v>
      </c>
      <c r="C374" s="154" t="s">
        <v>3822</v>
      </c>
      <c r="D374" s="154" t="s">
        <v>3823</v>
      </c>
      <c r="E374" s="155">
        <v>0</v>
      </c>
      <c r="F374" s="155">
        <v>203</v>
      </c>
      <c r="G374" s="155">
        <v>1501922</v>
      </c>
      <c r="H374" s="155">
        <v>1501922</v>
      </c>
      <c r="I374" s="126" t="str">
        <f t="shared" si="35"/>
        <v>1</v>
      </c>
      <c r="J374" s="126" t="str">
        <f t="shared" si="36"/>
        <v>14</v>
      </c>
      <c r="K374" s="126" t="str">
        <f t="shared" si="37"/>
        <v>225</v>
      </c>
      <c r="L374" s="126" t="str">
        <f t="shared" si="38"/>
        <v>82</v>
      </c>
      <c r="M374" t="str">
        <f t="shared" si="39"/>
        <v>80</v>
      </c>
      <c r="N374" t="str">
        <f t="shared" si="40"/>
        <v>1480</v>
      </c>
    </row>
    <row r="375" spans="1:14" ht="15" x14ac:dyDescent="0.25">
      <c r="A375" s="154" t="s">
        <v>522</v>
      </c>
      <c r="B375" s="154" t="s">
        <v>2266</v>
      </c>
      <c r="C375" s="154" t="s">
        <v>2267</v>
      </c>
      <c r="D375" s="154" t="s">
        <v>1927</v>
      </c>
      <c r="E375" s="155">
        <v>0</v>
      </c>
      <c r="F375" s="155">
        <v>35836.720000000001</v>
      </c>
      <c r="G375" s="155">
        <v>265142632</v>
      </c>
      <c r="H375" s="155">
        <v>265142632</v>
      </c>
      <c r="I375" s="126" t="str">
        <f t="shared" si="35"/>
        <v>1</v>
      </c>
      <c r="J375" s="126" t="str">
        <f t="shared" si="36"/>
        <v>14</v>
      </c>
      <c r="K375" s="126" t="str">
        <f t="shared" si="37"/>
        <v>225</v>
      </c>
      <c r="L375" s="126" t="str">
        <f t="shared" si="38"/>
        <v>82</v>
      </c>
      <c r="M375" t="str">
        <f t="shared" si="39"/>
        <v>80</v>
      </c>
      <c r="N375" t="str">
        <f t="shared" si="40"/>
        <v>1480</v>
      </c>
    </row>
    <row r="376" spans="1:14" ht="15" x14ac:dyDescent="0.25">
      <c r="A376" s="154" t="s">
        <v>522</v>
      </c>
      <c r="B376" s="154" t="s">
        <v>2268</v>
      </c>
      <c r="C376" s="154" t="s">
        <v>2269</v>
      </c>
      <c r="D376" s="154" t="s">
        <v>1930</v>
      </c>
      <c r="E376" s="155">
        <v>0</v>
      </c>
      <c r="F376" s="155">
        <v>84706</v>
      </c>
      <c r="G376" s="155">
        <v>626708353</v>
      </c>
      <c r="H376" s="155">
        <v>626708353</v>
      </c>
      <c r="I376" s="126" t="str">
        <f t="shared" si="35"/>
        <v>1</v>
      </c>
      <c r="J376" s="126" t="str">
        <f t="shared" si="36"/>
        <v>14</v>
      </c>
      <c r="K376" s="126" t="str">
        <f t="shared" si="37"/>
        <v>225</v>
      </c>
      <c r="L376" s="126" t="str">
        <f t="shared" si="38"/>
        <v>82</v>
      </c>
      <c r="M376" t="str">
        <f t="shared" si="39"/>
        <v>80</v>
      </c>
      <c r="N376" t="str">
        <f t="shared" si="40"/>
        <v>1480</v>
      </c>
    </row>
    <row r="377" spans="1:14" ht="15" x14ac:dyDescent="0.25">
      <c r="A377" s="154" t="s">
        <v>522</v>
      </c>
      <c r="B377" s="154" t="s">
        <v>2270</v>
      </c>
      <c r="C377" s="154" t="s">
        <v>2271</v>
      </c>
      <c r="D377" s="154" t="s">
        <v>1958</v>
      </c>
      <c r="E377" s="155">
        <v>0</v>
      </c>
      <c r="F377" s="155">
        <v>12273.57</v>
      </c>
      <c r="G377" s="155">
        <v>90807603</v>
      </c>
      <c r="H377" s="155">
        <v>90807603</v>
      </c>
      <c r="I377" s="126" t="str">
        <f t="shared" si="35"/>
        <v>1</v>
      </c>
      <c r="J377" s="126" t="str">
        <f t="shared" si="36"/>
        <v>14</v>
      </c>
      <c r="K377" s="126" t="str">
        <f t="shared" si="37"/>
        <v>225</v>
      </c>
      <c r="L377" s="126" t="str">
        <f t="shared" si="38"/>
        <v>82</v>
      </c>
      <c r="M377" t="str">
        <f t="shared" si="39"/>
        <v>80</v>
      </c>
      <c r="N377" t="str">
        <f t="shared" si="40"/>
        <v>1480</v>
      </c>
    </row>
    <row r="378" spans="1:14" ht="15" x14ac:dyDescent="0.25">
      <c r="A378" s="154" t="s">
        <v>523</v>
      </c>
      <c r="B378" s="154" t="s">
        <v>2272</v>
      </c>
      <c r="C378" s="154" t="s">
        <v>2273</v>
      </c>
      <c r="D378" s="154" t="s">
        <v>2274</v>
      </c>
      <c r="E378" s="155">
        <v>9065275</v>
      </c>
      <c r="F378" s="155">
        <v>0</v>
      </c>
      <c r="G378" s="155">
        <v>0</v>
      </c>
      <c r="H378" s="155">
        <v>9065275</v>
      </c>
      <c r="I378" s="126" t="str">
        <f t="shared" si="35"/>
        <v>1</v>
      </c>
      <c r="J378" s="126" t="str">
        <f t="shared" si="36"/>
        <v>14</v>
      </c>
      <c r="K378" s="126" t="str">
        <f t="shared" si="37"/>
        <v>225</v>
      </c>
      <c r="L378" s="126" t="str">
        <f t="shared" si="38"/>
        <v>82</v>
      </c>
      <c r="M378" t="str">
        <f t="shared" si="39"/>
        <v>80</v>
      </c>
      <c r="N378" t="str">
        <f t="shared" si="40"/>
        <v>1480</v>
      </c>
    </row>
    <row r="379" spans="1:14" ht="15" x14ac:dyDescent="0.25">
      <c r="A379" s="154" t="s">
        <v>523</v>
      </c>
      <c r="B379" s="154" t="s">
        <v>2275</v>
      </c>
      <c r="C379" s="154" t="s">
        <v>2276</v>
      </c>
      <c r="D379" s="154" t="s">
        <v>2277</v>
      </c>
      <c r="E379" s="155">
        <v>2074121</v>
      </c>
      <c r="F379" s="155">
        <v>0</v>
      </c>
      <c r="G379" s="155">
        <v>0</v>
      </c>
      <c r="H379" s="155">
        <v>2074121</v>
      </c>
      <c r="I379" s="126" t="str">
        <f t="shared" si="35"/>
        <v>1</v>
      </c>
      <c r="J379" s="126" t="str">
        <f t="shared" si="36"/>
        <v>14</v>
      </c>
      <c r="K379" s="126" t="str">
        <f t="shared" si="37"/>
        <v>225</v>
      </c>
      <c r="L379" s="126" t="str">
        <f t="shared" si="38"/>
        <v>82</v>
      </c>
      <c r="M379" t="str">
        <f t="shared" si="39"/>
        <v>80</v>
      </c>
      <c r="N379" t="str">
        <f t="shared" si="40"/>
        <v>1480</v>
      </c>
    </row>
    <row r="380" spans="1:14" ht="15" x14ac:dyDescent="0.25">
      <c r="A380" s="154" t="s">
        <v>523</v>
      </c>
      <c r="B380" s="154" t="s">
        <v>2278</v>
      </c>
      <c r="C380" s="154" t="s">
        <v>2279</v>
      </c>
      <c r="D380" s="154" t="s">
        <v>2280</v>
      </c>
      <c r="E380" s="155">
        <v>570411678</v>
      </c>
      <c r="F380" s="155">
        <v>0</v>
      </c>
      <c r="G380" s="155">
        <v>0</v>
      </c>
      <c r="H380" s="155">
        <v>570411678</v>
      </c>
      <c r="I380" s="126" t="str">
        <f t="shared" si="35"/>
        <v>1</v>
      </c>
      <c r="J380" s="126" t="str">
        <f t="shared" si="36"/>
        <v>14</v>
      </c>
      <c r="K380" s="126" t="str">
        <f t="shared" si="37"/>
        <v>225</v>
      </c>
      <c r="L380" s="126" t="str">
        <f t="shared" si="38"/>
        <v>82</v>
      </c>
      <c r="M380" t="str">
        <f t="shared" si="39"/>
        <v>80</v>
      </c>
      <c r="N380" t="str">
        <f t="shared" si="40"/>
        <v>1480</v>
      </c>
    </row>
    <row r="381" spans="1:14" ht="15" x14ac:dyDescent="0.25">
      <c r="A381" s="154" t="s">
        <v>523</v>
      </c>
      <c r="B381" s="154" t="s">
        <v>2281</v>
      </c>
      <c r="C381" s="154" t="s">
        <v>2282</v>
      </c>
      <c r="D381" s="154" t="s">
        <v>2283</v>
      </c>
      <c r="E381" s="155">
        <v>301815639</v>
      </c>
      <c r="F381" s="155">
        <v>0</v>
      </c>
      <c r="G381" s="155">
        <v>0</v>
      </c>
      <c r="H381" s="155">
        <v>301815639</v>
      </c>
      <c r="I381" s="126" t="str">
        <f t="shared" si="35"/>
        <v>1</v>
      </c>
      <c r="J381" s="126" t="str">
        <f t="shared" si="36"/>
        <v>14</v>
      </c>
      <c r="K381" s="126" t="str">
        <f t="shared" si="37"/>
        <v>225</v>
      </c>
      <c r="L381" s="126" t="str">
        <f t="shared" si="38"/>
        <v>82</v>
      </c>
      <c r="M381" t="str">
        <f t="shared" si="39"/>
        <v>80</v>
      </c>
      <c r="N381" t="str">
        <f t="shared" si="40"/>
        <v>1480</v>
      </c>
    </row>
    <row r="382" spans="1:14" ht="15" x14ac:dyDescent="0.25">
      <c r="A382" s="154" t="s">
        <v>523</v>
      </c>
      <c r="B382" s="154" t="s">
        <v>2284</v>
      </c>
      <c r="C382" s="154" t="s">
        <v>2285</v>
      </c>
      <c r="D382" s="154" t="s">
        <v>2286</v>
      </c>
      <c r="E382" s="155">
        <v>107405230</v>
      </c>
      <c r="F382" s="155">
        <v>0</v>
      </c>
      <c r="G382" s="155">
        <v>0</v>
      </c>
      <c r="H382" s="155">
        <v>107405230</v>
      </c>
      <c r="I382" s="126" t="str">
        <f t="shared" si="35"/>
        <v>1</v>
      </c>
      <c r="J382" s="126" t="str">
        <f t="shared" si="36"/>
        <v>14</v>
      </c>
      <c r="K382" s="126" t="str">
        <f t="shared" si="37"/>
        <v>225</v>
      </c>
      <c r="L382" s="126" t="str">
        <f t="shared" si="38"/>
        <v>82</v>
      </c>
      <c r="M382" t="str">
        <f t="shared" si="39"/>
        <v>80</v>
      </c>
      <c r="N382" t="str">
        <f t="shared" si="40"/>
        <v>1480</v>
      </c>
    </row>
    <row r="383" spans="1:14" ht="15" x14ac:dyDescent="0.25">
      <c r="A383" s="154" t="s">
        <v>523</v>
      </c>
      <c r="B383" s="154" t="s">
        <v>2287</v>
      </c>
      <c r="C383" s="154" t="s">
        <v>2288</v>
      </c>
      <c r="D383" s="154" t="s">
        <v>2289</v>
      </c>
      <c r="E383" s="155">
        <v>2539937734</v>
      </c>
      <c r="F383" s="155">
        <v>0</v>
      </c>
      <c r="G383" s="155">
        <v>0</v>
      </c>
      <c r="H383" s="155">
        <v>2539937734</v>
      </c>
      <c r="I383" s="126" t="str">
        <f t="shared" si="35"/>
        <v>1</v>
      </c>
      <c r="J383" s="126" t="str">
        <f t="shared" si="36"/>
        <v>14</v>
      </c>
      <c r="K383" s="126" t="str">
        <f t="shared" si="37"/>
        <v>225</v>
      </c>
      <c r="L383" s="126" t="str">
        <f t="shared" si="38"/>
        <v>82</v>
      </c>
      <c r="M383" t="str">
        <f t="shared" si="39"/>
        <v>80</v>
      </c>
      <c r="N383" t="str">
        <f t="shared" si="40"/>
        <v>1480</v>
      </c>
    </row>
    <row r="384" spans="1:14" ht="15" x14ac:dyDescent="0.25">
      <c r="A384" s="154" t="s">
        <v>522</v>
      </c>
      <c r="B384" s="154" t="s">
        <v>2290</v>
      </c>
      <c r="C384" s="154" t="s">
        <v>2291</v>
      </c>
      <c r="D384" s="154" t="s">
        <v>2292</v>
      </c>
      <c r="E384" s="155">
        <v>0</v>
      </c>
      <c r="F384" s="155">
        <v>3305.91</v>
      </c>
      <c r="G384" s="155">
        <v>24459205</v>
      </c>
      <c r="H384" s="155">
        <v>24459205</v>
      </c>
      <c r="I384" s="126" t="str">
        <f t="shared" si="35"/>
        <v>1</v>
      </c>
      <c r="J384" s="126" t="str">
        <f t="shared" si="36"/>
        <v>14</v>
      </c>
      <c r="K384" s="126" t="str">
        <f t="shared" si="37"/>
        <v>225</v>
      </c>
      <c r="L384" s="126" t="str">
        <f t="shared" si="38"/>
        <v>82</v>
      </c>
      <c r="M384" t="str">
        <f t="shared" si="39"/>
        <v>80</v>
      </c>
      <c r="N384" t="str">
        <f t="shared" si="40"/>
        <v>1480</v>
      </c>
    </row>
    <row r="385" spans="1:14" ht="15" x14ac:dyDescent="0.25">
      <c r="A385" s="154" t="s">
        <v>522</v>
      </c>
      <c r="B385" s="154" t="s">
        <v>3824</v>
      </c>
      <c r="C385" s="154" t="s">
        <v>3825</v>
      </c>
      <c r="D385" s="154" t="s">
        <v>3826</v>
      </c>
      <c r="E385" s="155">
        <v>0</v>
      </c>
      <c r="F385" s="155">
        <v>2444</v>
      </c>
      <c r="G385" s="155">
        <v>18082252</v>
      </c>
      <c r="H385" s="155">
        <v>18082252</v>
      </c>
      <c r="I385" s="126" t="str">
        <f t="shared" si="35"/>
        <v>1</v>
      </c>
      <c r="J385" s="126" t="str">
        <f t="shared" si="36"/>
        <v>14</v>
      </c>
      <c r="K385" s="126" t="str">
        <f t="shared" si="37"/>
        <v>225</v>
      </c>
      <c r="L385" s="126" t="str">
        <f t="shared" si="38"/>
        <v>82</v>
      </c>
      <c r="M385" t="str">
        <f t="shared" si="39"/>
        <v>80</v>
      </c>
      <c r="N385" t="str">
        <f t="shared" si="40"/>
        <v>1480</v>
      </c>
    </row>
    <row r="386" spans="1:14" ht="15" x14ac:dyDescent="0.25">
      <c r="A386" s="154" t="s">
        <v>522</v>
      </c>
      <c r="B386" s="154" t="s">
        <v>2293</v>
      </c>
      <c r="C386" s="154" t="s">
        <v>2294</v>
      </c>
      <c r="D386" s="154" t="s">
        <v>1967</v>
      </c>
      <c r="E386" s="155">
        <v>0</v>
      </c>
      <c r="F386" s="155">
        <v>226008.61</v>
      </c>
      <c r="G386" s="155">
        <v>1672154082</v>
      </c>
      <c r="H386" s="155">
        <v>1672154082</v>
      </c>
      <c r="I386" s="126" t="str">
        <f t="shared" si="35"/>
        <v>1</v>
      </c>
      <c r="J386" s="126" t="str">
        <f t="shared" si="36"/>
        <v>14</v>
      </c>
      <c r="K386" s="126" t="str">
        <f t="shared" si="37"/>
        <v>225</v>
      </c>
      <c r="L386" s="126" t="str">
        <f t="shared" si="38"/>
        <v>82</v>
      </c>
      <c r="M386" t="str">
        <f t="shared" si="39"/>
        <v>80</v>
      </c>
      <c r="N386" t="str">
        <f t="shared" si="40"/>
        <v>1480</v>
      </c>
    </row>
    <row r="387" spans="1:14" ht="15" x14ac:dyDescent="0.25">
      <c r="A387" s="154" t="s">
        <v>522</v>
      </c>
      <c r="B387" s="154" t="s">
        <v>2295</v>
      </c>
      <c r="C387" s="154" t="s">
        <v>2296</v>
      </c>
      <c r="D387" s="154" t="s">
        <v>1970</v>
      </c>
      <c r="E387" s="155">
        <v>0</v>
      </c>
      <c r="F387" s="155">
        <v>681140.09</v>
      </c>
      <c r="G387" s="155">
        <v>5039503504</v>
      </c>
      <c r="H387" s="155">
        <v>5039503504</v>
      </c>
      <c r="I387" s="126" t="str">
        <f t="shared" ref="I387:I450" si="41">+MID(C387,1,1)</f>
        <v>1</v>
      </c>
      <c r="J387" s="126" t="str">
        <f t="shared" ref="J387:J450" si="42">+MID(C387,1,2)</f>
        <v>14</v>
      </c>
      <c r="K387" s="126" t="str">
        <f t="shared" ref="K387:K450" si="43">+MID(C387,6,3)</f>
        <v>225</v>
      </c>
      <c r="L387" s="126" t="str">
        <f t="shared" ref="L387:L450" si="44">+MID(C387,9,2)</f>
        <v>82</v>
      </c>
      <c r="M387" t="str">
        <f t="shared" ref="M387:M450" si="45">+MID(C387,4,2)</f>
        <v>80</v>
      </c>
      <c r="N387" t="str">
        <f t="shared" ref="N387:N450" si="46">+_xlfn.CONCAT(J387,M387)</f>
        <v>1480</v>
      </c>
    </row>
    <row r="388" spans="1:14" ht="15" x14ac:dyDescent="0.25">
      <c r="A388" s="154" t="s">
        <v>523</v>
      </c>
      <c r="B388" s="154" t="s">
        <v>3827</v>
      </c>
      <c r="C388" s="154" t="s">
        <v>3828</v>
      </c>
      <c r="D388" s="154" t="s">
        <v>3829</v>
      </c>
      <c r="E388" s="155">
        <v>180317</v>
      </c>
      <c r="F388" s="155">
        <v>0</v>
      </c>
      <c r="G388" s="155">
        <v>0</v>
      </c>
      <c r="H388" s="155">
        <v>180317</v>
      </c>
      <c r="I388" s="126" t="str">
        <f t="shared" si="41"/>
        <v>1</v>
      </c>
      <c r="J388" s="126" t="str">
        <f t="shared" si="42"/>
        <v>14</v>
      </c>
      <c r="K388" s="126" t="str">
        <f t="shared" si="43"/>
        <v>225</v>
      </c>
      <c r="L388" s="126" t="str">
        <f t="shared" si="44"/>
        <v>82</v>
      </c>
      <c r="M388" t="str">
        <f t="shared" si="45"/>
        <v>80</v>
      </c>
      <c r="N388" t="str">
        <f t="shared" si="46"/>
        <v>1480</v>
      </c>
    </row>
    <row r="389" spans="1:14" ht="15" x14ac:dyDescent="0.25">
      <c r="A389" s="154" t="s">
        <v>523</v>
      </c>
      <c r="B389" s="154" t="s">
        <v>3402</v>
      </c>
      <c r="C389" s="154" t="s">
        <v>3401</v>
      </c>
      <c r="D389" s="154" t="s">
        <v>3403</v>
      </c>
      <c r="E389" s="155">
        <v>43707604</v>
      </c>
      <c r="F389" s="155">
        <v>0</v>
      </c>
      <c r="G389" s="155">
        <v>0</v>
      </c>
      <c r="H389" s="155">
        <v>43707604</v>
      </c>
      <c r="I389" s="126" t="str">
        <f t="shared" si="41"/>
        <v>1</v>
      </c>
      <c r="J389" s="126" t="str">
        <f t="shared" si="42"/>
        <v>14</v>
      </c>
      <c r="K389" s="126" t="str">
        <f t="shared" si="43"/>
        <v>225</v>
      </c>
      <c r="L389" s="126" t="str">
        <f t="shared" si="44"/>
        <v>82</v>
      </c>
      <c r="M389" t="str">
        <f t="shared" si="45"/>
        <v>80</v>
      </c>
      <c r="N389" t="str">
        <f t="shared" si="46"/>
        <v>1480</v>
      </c>
    </row>
    <row r="390" spans="1:14" ht="15" x14ac:dyDescent="0.25">
      <c r="A390" s="154" t="s">
        <v>523</v>
      </c>
      <c r="B390" s="154" t="s">
        <v>2297</v>
      </c>
      <c r="C390" s="154" t="s">
        <v>2298</v>
      </c>
      <c r="D390" s="154" t="s">
        <v>2299</v>
      </c>
      <c r="E390" s="155">
        <v>83947266</v>
      </c>
      <c r="F390" s="155">
        <v>0</v>
      </c>
      <c r="G390" s="155">
        <v>0</v>
      </c>
      <c r="H390" s="155">
        <v>83947266</v>
      </c>
      <c r="I390" s="126" t="str">
        <f t="shared" si="41"/>
        <v>1</v>
      </c>
      <c r="J390" s="126" t="str">
        <f t="shared" si="42"/>
        <v>14</v>
      </c>
      <c r="K390" s="126" t="str">
        <f t="shared" si="43"/>
        <v>225</v>
      </c>
      <c r="L390" s="126" t="str">
        <f t="shared" si="44"/>
        <v>82</v>
      </c>
      <c r="M390" t="str">
        <f t="shared" si="45"/>
        <v>80</v>
      </c>
      <c r="N390" t="str">
        <f t="shared" si="46"/>
        <v>1480</v>
      </c>
    </row>
    <row r="391" spans="1:14" ht="15" x14ac:dyDescent="0.25">
      <c r="A391" s="154" t="s">
        <v>523</v>
      </c>
      <c r="B391" s="154" t="s">
        <v>2300</v>
      </c>
      <c r="C391" s="154" t="s">
        <v>2301</v>
      </c>
      <c r="D391" s="154" t="s">
        <v>2302</v>
      </c>
      <c r="E391" s="155">
        <v>93561518</v>
      </c>
      <c r="F391" s="155">
        <v>0</v>
      </c>
      <c r="G391" s="155">
        <v>0</v>
      </c>
      <c r="H391" s="155">
        <v>93561518</v>
      </c>
      <c r="I391" s="126" t="str">
        <f t="shared" si="41"/>
        <v>1</v>
      </c>
      <c r="J391" s="126" t="str">
        <f t="shared" si="42"/>
        <v>14</v>
      </c>
      <c r="K391" s="126" t="str">
        <f t="shared" si="43"/>
        <v>225</v>
      </c>
      <c r="L391" s="126" t="str">
        <f t="shared" si="44"/>
        <v>82</v>
      </c>
      <c r="M391" t="str">
        <f t="shared" si="45"/>
        <v>80</v>
      </c>
      <c r="N391" t="str">
        <f t="shared" si="46"/>
        <v>1480</v>
      </c>
    </row>
    <row r="392" spans="1:14" ht="15" x14ac:dyDescent="0.25">
      <c r="A392" s="154" t="s">
        <v>523</v>
      </c>
      <c r="B392" s="154" t="s">
        <v>2303</v>
      </c>
      <c r="C392" s="154" t="s">
        <v>2304</v>
      </c>
      <c r="D392" s="154" t="s">
        <v>1973</v>
      </c>
      <c r="E392" s="155">
        <v>22854446</v>
      </c>
      <c r="F392" s="155">
        <v>0</v>
      </c>
      <c r="G392" s="155">
        <v>0</v>
      </c>
      <c r="H392" s="155">
        <v>22854446</v>
      </c>
      <c r="I392" s="126" t="str">
        <f t="shared" si="41"/>
        <v>1</v>
      </c>
      <c r="J392" s="126" t="str">
        <f t="shared" si="42"/>
        <v>14</v>
      </c>
      <c r="K392" s="126" t="str">
        <f t="shared" si="43"/>
        <v>225</v>
      </c>
      <c r="L392" s="126" t="str">
        <f t="shared" si="44"/>
        <v>82</v>
      </c>
      <c r="M392" t="str">
        <f t="shared" si="45"/>
        <v>80</v>
      </c>
      <c r="N392" t="str">
        <f t="shared" si="46"/>
        <v>1480</v>
      </c>
    </row>
    <row r="393" spans="1:14" ht="15" x14ac:dyDescent="0.25">
      <c r="A393" s="154" t="s">
        <v>523</v>
      </c>
      <c r="B393" s="154" t="s">
        <v>2305</v>
      </c>
      <c r="C393" s="154" t="s">
        <v>2306</v>
      </c>
      <c r="D393" s="154" t="s">
        <v>1976</v>
      </c>
      <c r="E393" s="155">
        <v>1019883496</v>
      </c>
      <c r="F393" s="155">
        <v>0</v>
      </c>
      <c r="G393" s="155">
        <v>0</v>
      </c>
      <c r="H393" s="155">
        <v>1019883496</v>
      </c>
      <c r="I393" s="126" t="str">
        <f t="shared" si="41"/>
        <v>1</v>
      </c>
      <c r="J393" s="126" t="str">
        <f t="shared" si="42"/>
        <v>14</v>
      </c>
      <c r="K393" s="126" t="str">
        <f t="shared" si="43"/>
        <v>225</v>
      </c>
      <c r="L393" s="126" t="str">
        <f t="shared" si="44"/>
        <v>82</v>
      </c>
      <c r="M393" t="str">
        <f t="shared" si="45"/>
        <v>80</v>
      </c>
      <c r="N393" t="str">
        <f t="shared" si="46"/>
        <v>1480</v>
      </c>
    </row>
    <row r="394" spans="1:14" ht="15" x14ac:dyDescent="0.25">
      <c r="A394" s="154" t="s">
        <v>523</v>
      </c>
      <c r="B394" s="154" t="s">
        <v>2307</v>
      </c>
      <c r="C394" s="154" t="s">
        <v>2308</v>
      </c>
      <c r="D394" s="154" t="s">
        <v>1979</v>
      </c>
      <c r="E394" s="155">
        <v>4978183220</v>
      </c>
      <c r="F394" s="155">
        <v>0</v>
      </c>
      <c r="G394" s="155">
        <v>0</v>
      </c>
      <c r="H394" s="155">
        <v>4978183220</v>
      </c>
      <c r="I394" s="126" t="str">
        <f t="shared" si="41"/>
        <v>1</v>
      </c>
      <c r="J394" s="126" t="str">
        <f t="shared" si="42"/>
        <v>14</v>
      </c>
      <c r="K394" s="126" t="str">
        <f t="shared" si="43"/>
        <v>225</v>
      </c>
      <c r="L394" s="126" t="str">
        <f t="shared" si="44"/>
        <v>82</v>
      </c>
      <c r="M394" t="str">
        <f t="shared" si="45"/>
        <v>80</v>
      </c>
      <c r="N394" t="str">
        <f t="shared" si="46"/>
        <v>1480</v>
      </c>
    </row>
    <row r="395" spans="1:14" ht="15" x14ac:dyDescent="0.25">
      <c r="A395" s="154" t="s">
        <v>522</v>
      </c>
      <c r="B395" s="154" t="s">
        <v>3830</v>
      </c>
      <c r="C395" s="154" t="s">
        <v>3831</v>
      </c>
      <c r="D395" s="154" t="s">
        <v>3832</v>
      </c>
      <c r="E395" s="155">
        <v>0</v>
      </c>
      <c r="F395" s="155">
        <v>1370</v>
      </c>
      <c r="G395" s="155">
        <v>10136123</v>
      </c>
      <c r="H395" s="155">
        <v>10136123</v>
      </c>
      <c r="I395" s="126" t="str">
        <f t="shared" si="41"/>
        <v>1</v>
      </c>
      <c r="J395" s="126" t="str">
        <f t="shared" si="42"/>
        <v>14</v>
      </c>
      <c r="K395" s="126" t="str">
        <f t="shared" si="43"/>
        <v>225</v>
      </c>
      <c r="L395" s="126" t="str">
        <f t="shared" si="44"/>
        <v>82</v>
      </c>
      <c r="M395" t="str">
        <f t="shared" si="45"/>
        <v>80</v>
      </c>
      <c r="N395" t="str">
        <f t="shared" si="46"/>
        <v>1480</v>
      </c>
    </row>
    <row r="396" spans="1:14" ht="15" x14ac:dyDescent="0.25">
      <c r="A396" s="154" t="s">
        <v>523</v>
      </c>
      <c r="B396" s="154" t="s">
        <v>3833</v>
      </c>
      <c r="C396" s="154" t="s">
        <v>3834</v>
      </c>
      <c r="D396" s="154" t="s">
        <v>3835</v>
      </c>
      <c r="E396" s="155">
        <v>2926725</v>
      </c>
      <c r="F396" s="155">
        <v>0</v>
      </c>
      <c r="G396" s="155">
        <v>0</v>
      </c>
      <c r="H396" s="155">
        <v>2926725</v>
      </c>
      <c r="I396" s="126" t="str">
        <f t="shared" si="41"/>
        <v>1</v>
      </c>
      <c r="J396" s="126" t="str">
        <f t="shared" si="42"/>
        <v>14</v>
      </c>
      <c r="K396" s="126" t="str">
        <f t="shared" si="43"/>
        <v>225</v>
      </c>
      <c r="L396" s="126" t="str">
        <f t="shared" si="44"/>
        <v>82</v>
      </c>
      <c r="M396" t="str">
        <f t="shared" si="45"/>
        <v>80</v>
      </c>
      <c r="N396" t="str">
        <f t="shared" si="46"/>
        <v>1480</v>
      </c>
    </row>
    <row r="397" spans="1:14" ht="15" x14ac:dyDescent="0.25">
      <c r="A397" s="154" t="s">
        <v>523</v>
      </c>
      <c r="B397" s="154" t="s">
        <v>2309</v>
      </c>
      <c r="C397" s="154" t="s">
        <v>2310</v>
      </c>
      <c r="D397" s="154" t="s">
        <v>2311</v>
      </c>
      <c r="E397" s="155">
        <v>109983845</v>
      </c>
      <c r="F397" s="155">
        <v>0</v>
      </c>
      <c r="G397" s="155">
        <v>0</v>
      </c>
      <c r="H397" s="155">
        <v>109983845</v>
      </c>
      <c r="I397" s="126" t="str">
        <f t="shared" si="41"/>
        <v>1</v>
      </c>
      <c r="J397" s="126" t="str">
        <f t="shared" si="42"/>
        <v>14</v>
      </c>
      <c r="K397" s="126" t="str">
        <f t="shared" si="43"/>
        <v>225</v>
      </c>
      <c r="L397" s="126" t="str">
        <f t="shared" si="44"/>
        <v>82</v>
      </c>
      <c r="M397" t="str">
        <f t="shared" si="45"/>
        <v>80</v>
      </c>
      <c r="N397" t="str">
        <f t="shared" si="46"/>
        <v>1480</v>
      </c>
    </row>
    <row r="398" spans="1:14" ht="15" x14ac:dyDescent="0.25">
      <c r="A398" s="154" t="s">
        <v>523</v>
      </c>
      <c r="B398" s="154" t="s">
        <v>2312</v>
      </c>
      <c r="C398" s="154" t="s">
        <v>2313</v>
      </c>
      <c r="D398" s="154" t="s">
        <v>2314</v>
      </c>
      <c r="E398" s="155">
        <v>11626604</v>
      </c>
      <c r="F398" s="155">
        <v>0</v>
      </c>
      <c r="G398" s="155">
        <v>0</v>
      </c>
      <c r="H398" s="155">
        <v>11626604</v>
      </c>
      <c r="I398" s="126" t="str">
        <f t="shared" si="41"/>
        <v>1</v>
      </c>
      <c r="J398" s="126" t="str">
        <f t="shared" si="42"/>
        <v>14</v>
      </c>
      <c r="K398" s="126" t="str">
        <f t="shared" si="43"/>
        <v>225</v>
      </c>
      <c r="L398" s="126" t="str">
        <f t="shared" si="44"/>
        <v>82</v>
      </c>
      <c r="M398" t="str">
        <f t="shared" si="45"/>
        <v>80</v>
      </c>
      <c r="N398" t="str">
        <f t="shared" si="46"/>
        <v>1480</v>
      </c>
    </row>
    <row r="399" spans="1:14" ht="15" x14ac:dyDescent="0.25">
      <c r="A399" s="154" t="s">
        <v>523</v>
      </c>
      <c r="B399" s="154" t="s">
        <v>2315</v>
      </c>
      <c r="C399" s="154" t="s">
        <v>2316</v>
      </c>
      <c r="D399" s="154" t="s">
        <v>1982</v>
      </c>
      <c r="E399" s="155">
        <v>137326119</v>
      </c>
      <c r="F399" s="155">
        <v>0</v>
      </c>
      <c r="G399" s="155">
        <v>0</v>
      </c>
      <c r="H399" s="155">
        <v>137326119</v>
      </c>
      <c r="I399" s="126" t="str">
        <f t="shared" si="41"/>
        <v>1</v>
      </c>
      <c r="J399" s="126" t="str">
        <f t="shared" si="42"/>
        <v>14</v>
      </c>
      <c r="K399" s="126" t="str">
        <f t="shared" si="43"/>
        <v>225</v>
      </c>
      <c r="L399" s="126" t="str">
        <f t="shared" si="44"/>
        <v>82</v>
      </c>
      <c r="M399" t="str">
        <f t="shared" si="45"/>
        <v>80</v>
      </c>
      <c r="N399" t="str">
        <f t="shared" si="46"/>
        <v>1480</v>
      </c>
    </row>
    <row r="400" spans="1:14" ht="15" x14ac:dyDescent="0.25">
      <c r="A400" s="154" t="s">
        <v>523</v>
      </c>
      <c r="B400" s="154" t="s">
        <v>2317</v>
      </c>
      <c r="C400" s="154" t="s">
        <v>2318</v>
      </c>
      <c r="D400" s="154" t="s">
        <v>1985</v>
      </c>
      <c r="E400" s="155">
        <v>39124721750</v>
      </c>
      <c r="F400" s="155">
        <v>0</v>
      </c>
      <c r="G400" s="155">
        <v>0</v>
      </c>
      <c r="H400" s="155">
        <v>39124721750</v>
      </c>
      <c r="I400" s="126" t="str">
        <f t="shared" si="41"/>
        <v>1</v>
      </c>
      <c r="J400" s="126" t="str">
        <f t="shared" si="42"/>
        <v>14</v>
      </c>
      <c r="K400" s="126" t="str">
        <f t="shared" si="43"/>
        <v>225</v>
      </c>
      <c r="L400" s="126" t="str">
        <f t="shared" si="44"/>
        <v>82</v>
      </c>
      <c r="M400" t="str">
        <f t="shared" si="45"/>
        <v>80</v>
      </c>
      <c r="N400" t="str">
        <f t="shared" si="46"/>
        <v>1480</v>
      </c>
    </row>
    <row r="401" spans="1:14" ht="15" x14ac:dyDescent="0.25">
      <c r="A401" s="154" t="s">
        <v>522</v>
      </c>
      <c r="B401" s="154" t="s">
        <v>2319</v>
      </c>
      <c r="C401" s="154" t="s">
        <v>2320</v>
      </c>
      <c r="D401" s="154" t="s">
        <v>2321</v>
      </c>
      <c r="E401" s="155">
        <v>0</v>
      </c>
      <c r="F401" s="155">
        <v>3020</v>
      </c>
      <c r="G401" s="155">
        <v>22343863</v>
      </c>
      <c r="H401" s="155">
        <v>22343863</v>
      </c>
      <c r="I401" s="126" t="str">
        <f t="shared" si="41"/>
        <v>1</v>
      </c>
      <c r="J401" s="126" t="str">
        <f t="shared" si="42"/>
        <v>14</v>
      </c>
      <c r="K401" s="126" t="str">
        <f t="shared" si="43"/>
        <v>225</v>
      </c>
      <c r="L401" s="126" t="str">
        <f t="shared" si="44"/>
        <v>82</v>
      </c>
      <c r="M401" t="str">
        <f t="shared" si="45"/>
        <v>80</v>
      </c>
      <c r="N401" t="str">
        <f t="shared" si="46"/>
        <v>1480</v>
      </c>
    </row>
    <row r="402" spans="1:14" ht="15" x14ac:dyDescent="0.25">
      <c r="A402" s="154" t="s">
        <v>522</v>
      </c>
      <c r="B402" s="154" t="s">
        <v>2322</v>
      </c>
      <c r="C402" s="154" t="s">
        <v>2323</v>
      </c>
      <c r="D402" s="154" t="s">
        <v>2324</v>
      </c>
      <c r="E402" s="155">
        <v>0</v>
      </c>
      <c r="F402" s="155">
        <v>1657</v>
      </c>
      <c r="G402" s="155">
        <v>12259530</v>
      </c>
      <c r="H402" s="155">
        <v>12259530</v>
      </c>
      <c r="I402" s="126" t="str">
        <f t="shared" si="41"/>
        <v>1</v>
      </c>
      <c r="J402" s="126" t="str">
        <f t="shared" si="42"/>
        <v>14</v>
      </c>
      <c r="K402" s="126" t="str">
        <f t="shared" si="43"/>
        <v>225</v>
      </c>
      <c r="L402" s="126" t="str">
        <f t="shared" si="44"/>
        <v>82</v>
      </c>
      <c r="M402" t="str">
        <f t="shared" si="45"/>
        <v>80</v>
      </c>
      <c r="N402" t="str">
        <f t="shared" si="46"/>
        <v>1480</v>
      </c>
    </row>
    <row r="403" spans="1:14" ht="15" x14ac:dyDescent="0.25">
      <c r="A403" s="154" t="s">
        <v>522</v>
      </c>
      <c r="B403" s="154" t="s">
        <v>2325</v>
      </c>
      <c r="C403" s="154" t="s">
        <v>2326</v>
      </c>
      <c r="D403" s="154" t="s">
        <v>1866</v>
      </c>
      <c r="E403" s="155">
        <v>0</v>
      </c>
      <c r="F403" s="155">
        <v>23546.55</v>
      </c>
      <c r="G403" s="155">
        <v>174212211</v>
      </c>
      <c r="H403" s="155">
        <v>174212211</v>
      </c>
      <c r="I403" s="126" t="str">
        <f t="shared" si="41"/>
        <v>1</v>
      </c>
      <c r="J403" s="126" t="str">
        <f t="shared" si="42"/>
        <v>14</v>
      </c>
      <c r="K403" s="126" t="str">
        <f t="shared" si="43"/>
        <v>225</v>
      </c>
      <c r="L403" s="126" t="str">
        <f t="shared" si="44"/>
        <v>82</v>
      </c>
      <c r="M403" t="str">
        <f t="shared" si="45"/>
        <v>80</v>
      </c>
      <c r="N403" t="str">
        <f t="shared" si="46"/>
        <v>1480</v>
      </c>
    </row>
    <row r="404" spans="1:14" ht="15" x14ac:dyDescent="0.25">
      <c r="A404" s="154" t="s">
        <v>522</v>
      </c>
      <c r="B404" s="154" t="s">
        <v>2327</v>
      </c>
      <c r="C404" s="154" t="s">
        <v>2328</v>
      </c>
      <c r="D404" s="154" t="s">
        <v>1869</v>
      </c>
      <c r="E404" s="155">
        <v>0</v>
      </c>
      <c r="F404" s="155">
        <v>159882.29999999999</v>
      </c>
      <c r="G404" s="155">
        <v>1182909981</v>
      </c>
      <c r="H404" s="155">
        <v>1182909981</v>
      </c>
      <c r="I404" s="126" t="str">
        <f t="shared" si="41"/>
        <v>1</v>
      </c>
      <c r="J404" s="126" t="str">
        <f t="shared" si="42"/>
        <v>14</v>
      </c>
      <c r="K404" s="126" t="str">
        <f t="shared" si="43"/>
        <v>225</v>
      </c>
      <c r="L404" s="126" t="str">
        <f t="shared" si="44"/>
        <v>82</v>
      </c>
      <c r="M404" t="str">
        <f t="shared" si="45"/>
        <v>80</v>
      </c>
      <c r="N404" t="str">
        <f t="shared" si="46"/>
        <v>1480</v>
      </c>
    </row>
    <row r="405" spans="1:14" ht="15" x14ac:dyDescent="0.25">
      <c r="A405" s="154" t="s">
        <v>522</v>
      </c>
      <c r="B405" s="154" t="s">
        <v>2329</v>
      </c>
      <c r="C405" s="154" t="s">
        <v>2330</v>
      </c>
      <c r="D405" s="154" t="s">
        <v>1872</v>
      </c>
      <c r="E405" s="155">
        <v>0</v>
      </c>
      <c r="F405" s="155">
        <v>675739.51</v>
      </c>
      <c r="G405" s="155">
        <v>4999546611</v>
      </c>
      <c r="H405" s="155">
        <v>4999546611</v>
      </c>
      <c r="I405" s="126" t="str">
        <f t="shared" si="41"/>
        <v>1</v>
      </c>
      <c r="J405" s="126" t="str">
        <f t="shared" si="42"/>
        <v>14</v>
      </c>
      <c r="K405" s="126" t="str">
        <f t="shared" si="43"/>
        <v>225</v>
      </c>
      <c r="L405" s="126" t="str">
        <f t="shared" si="44"/>
        <v>82</v>
      </c>
      <c r="M405" t="str">
        <f t="shared" si="45"/>
        <v>80</v>
      </c>
      <c r="N405" t="str">
        <f t="shared" si="46"/>
        <v>1480</v>
      </c>
    </row>
    <row r="406" spans="1:14" ht="15" x14ac:dyDescent="0.25">
      <c r="A406" s="154" t="s">
        <v>522</v>
      </c>
      <c r="B406" s="154" t="s">
        <v>2331</v>
      </c>
      <c r="C406" s="154" t="s">
        <v>2332</v>
      </c>
      <c r="D406" s="154" t="s">
        <v>1855</v>
      </c>
      <c r="E406" s="155">
        <v>0</v>
      </c>
      <c r="F406" s="155">
        <v>1244143.56</v>
      </c>
      <c r="G406" s="155">
        <v>9204957867</v>
      </c>
      <c r="H406" s="155">
        <v>9204957867</v>
      </c>
      <c r="I406" s="126" t="str">
        <f t="shared" si="41"/>
        <v>1</v>
      </c>
      <c r="J406" s="126" t="str">
        <f t="shared" si="42"/>
        <v>14</v>
      </c>
      <c r="K406" s="126" t="str">
        <f t="shared" si="43"/>
        <v>225</v>
      </c>
      <c r="L406" s="126" t="str">
        <f t="shared" si="44"/>
        <v>82</v>
      </c>
      <c r="M406" t="str">
        <f t="shared" si="45"/>
        <v>80</v>
      </c>
      <c r="N406" t="str">
        <f t="shared" si="46"/>
        <v>1480</v>
      </c>
    </row>
    <row r="407" spans="1:14" ht="15" x14ac:dyDescent="0.25">
      <c r="A407" s="154" t="s">
        <v>522</v>
      </c>
      <c r="B407" s="154" t="s">
        <v>2333</v>
      </c>
      <c r="C407" s="154" t="s">
        <v>2334</v>
      </c>
      <c r="D407" s="154" t="s">
        <v>1858</v>
      </c>
      <c r="E407" s="155">
        <v>0</v>
      </c>
      <c r="F407" s="155">
        <v>9841559.6500000004</v>
      </c>
      <c r="G407" s="155">
        <v>72814058473</v>
      </c>
      <c r="H407" s="155">
        <v>72814058473</v>
      </c>
      <c r="I407" s="126" t="str">
        <f t="shared" si="41"/>
        <v>1</v>
      </c>
      <c r="J407" s="126" t="str">
        <f t="shared" si="42"/>
        <v>14</v>
      </c>
      <c r="K407" s="126" t="str">
        <f t="shared" si="43"/>
        <v>225</v>
      </c>
      <c r="L407" s="126" t="str">
        <f t="shared" si="44"/>
        <v>82</v>
      </c>
      <c r="M407" t="str">
        <f t="shared" si="45"/>
        <v>80</v>
      </c>
      <c r="N407" t="str">
        <f t="shared" si="46"/>
        <v>1480</v>
      </c>
    </row>
    <row r="408" spans="1:14" ht="15" x14ac:dyDescent="0.25">
      <c r="A408" s="154" t="s">
        <v>523</v>
      </c>
      <c r="B408" s="154" t="s">
        <v>2335</v>
      </c>
      <c r="C408" s="154" t="s">
        <v>2336</v>
      </c>
      <c r="D408" s="154" t="s">
        <v>1873</v>
      </c>
      <c r="E408" s="155">
        <v>1737983</v>
      </c>
      <c r="F408" s="155">
        <v>0</v>
      </c>
      <c r="G408" s="155">
        <v>0</v>
      </c>
      <c r="H408" s="155">
        <v>1737983</v>
      </c>
      <c r="I408" s="126" t="str">
        <f t="shared" si="41"/>
        <v>1</v>
      </c>
      <c r="J408" s="126" t="str">
        <f t="shared" si="42"/>
        <v>14</v>
      </c>
      <c r="K408" s="126" t="str">
        <f t="shared" si="43"/>
        <v>225</v>
      </c>
      <c r="L408" s="126" t="str">
        <f t="shared" si="44"/>
        <v>82</v>
      </c>
      <c r="M408" t="str">
        <f t="shared" si="45"/>
        <v>80</v>
      </c>
      <c r="N408" t="str">
        <f t="shared" si="46"/>
        <v>1480</v>
      </c>
    </row>
    <row r="409" spans="1:14" ht="15" x14ac:dyDescent="0.25">
      <c r="A409" s="154" t="s">
        <v>523</v>
      </c>
      <c r="B409" s="154" t="s">
        <v>2337</v>
      </c>
      <c r="C409" s="154" t="s">
        <v>2338</v>
      </c>
      <c r="D409" s="154" t="s">
        <v>1874</v>
      </c>
      <c r="E409" s="155">
        <v>42523778</v>
      </c>
      <c r="F409" s="155">
        <v>0</v>
      </c>
      <c r="G409" s="155">
        <v>0</v>
      </c>
      <c r="H409" s="155">
        <v>42523778</v>
      </c>
      <c r="I409" s="126" t="str">
        <f t="shared" si="41"/>
        <v>1</v>
      </c>
      <c r="J409" s="126" t="str">
        <f t="shared" si="42"/>
        <v>14</v>
      </c>
      <c r="K409" s="126" t="str">
        <f t="shared" si="43"/>
        <v>225</v>
      </c>
      <c r="L409" s="126" t="str">
        <f t="shared" si="44"/>
        <v>82</v>
      </c>
      <c r="M409" t="str">
        <f t="shared" si="45"/>
        <v>80</v>
      </c>
      <c r="N409" t="str">
        <f t="shared" si="46"/>
        <v>1480</v>
      </c>
    </row>
    <row r="410" spans="1:14" ht="15" x14ac:dyDescent="0.25">
      <c r="A410" s="154" t="s">
        <v>523</v>
      </c>
      <c r="B410" s="154" t="s">
        <v>2339</v>
      </c>
      <c r="C410" s="154" t="s">
        <v>2340</v>
      </c>
      <c r="D410" s="154" t="s">
        <v>1906</v>
      </c>
      <c r="E410" s="155">
        <v>938234441</v>
      </c>
      <c r="F410" s="155">
        <v>0</v>
      </c>
      <c r="G410" s="155">
        <v>0</v>
      </c>
      <c r="H410" s="155">
        <v>938234441</v>
      </c>
      <c r="I410" s="126" t="str">
        <f t="shared" si="41"/>
        <v>1</v>
      </c>
      <c r="J410" s="126" t="str">
        <f t="shared" si="42"/>
        <v>14</v>
      </c>
      <c r="K410" s="126" t="str">
        <f t="shared" si="43"/>
        <v>225</v>
      </c>
      <c r="L410" s="126" t="str">
        <f t="shared" si="44"/>
        <v>82</v>
      </c>
      <c r="M410" t="str">
        <f t="shared" si="45"/>
        <v>80</v>
      </c>
      <c r="N410" t="str">
        <f t="shared" si="46"/>
        <v>1480</v>
      </c>
    </row>
    <row r="411" spans="1:14" ht="15" x14ac:dyDescent="0.25">
      <c r="A411" s="154" t="s">
        <v>523</v>
      </c>
      <c r="B411" s="154" t="s">
        <v>2341</v>
      </c>
      <c r="C411" s="154" t="s">
        <v>2342</v>
      </c>
      <c r="D411" s="154" t="s">
        <v>1877</v>
      </c>
      <c r="E411" s="155">
        <v>3665424212</v>
      </c>
      <c r="F411" s="155">
        <v>0</v>
      </c>
      <c r="G411" s="155">
        <v>0</v>
      </c>
      <c r="H411" s="155">
        <v>3665424212</v>
      </c>
      <c r="I411" s="126" t="str">
        <f t="shared" si="41"/>
        <v>1</v>
      </c>
      <c r="J411" s="126" t="str">
        <f t="shared" si="42"/>
        <v>14</v>
      </c>
      <c r="K411" s="126" t="str">
        <f t="shared" si="43"/>
        <v>225</v>
      </c>
      <c r="L411" s="126" t="str">
        <f t="shared" si="44"/>
        <v>82</v>
      </c>
      <c r="M411" t="str">
        <f t="shared" si="45"/>
        <v>80</v>
      </c>
      <c r="N411" t="str">
        <f t="shared" si="46"/>
        <v>1480</v>
      </c>
    </row>
    <row r="412" spans="1:14" ht="15" x14ac:dyDescent="0.25">
      <c r="A412" s="154" t="s">
        <v>523</v>
      </c>
      <c r="B412" s="154" t="s">
        <v>2343</v>
      </c>
      <c r="C412" s="154" t="s">
        <v>2344</v>
      </c>
      <c r="D412" s="154" t="s">
        <v>1880</v>
      </c>
      <c r="E412" s="155">
        <v>11750890529</v>
      </c>
      <c r="F412" s="155">
        <v>0</v>
      </c>
      <c r="G412" s="155">
        <v>0</v>
      </c>
      <c r="H412" s="155">
        <v>11750890529</v>
      </c>
      <c r="I412" s="126" t="str">
        <f t="shared" si="41"/>
        <v>1</v>
      </c>
      <c r="J412" s="126" t="str">
        <f t="shared" si="42"/>
        <v>14</v>
      </c>
      <c r="K412" s="126" t="str">
        <f t="shared" si="43"/>
        <v>225</v>
      </c>
      <c r="L412" s="126" t="str">
        <f t="shared" si="44"/>
        <v>82</v>
      </c>
      <c r="M412" t="str">
        <f t="shared" si="45"/>
        <v>80</v>
      </c>
      <c r="N412" t="str">
        <f t="shared" si="46"/>
        <v>1480</v>
      </c>
    </row>
    <row r="413" spans="1:14" ht="15" x14ac:dyDescent="0.25">
      <c r="A413" s="154" t="s">
        <v>523</v>
      </c>
      <c r="B413" s="154" t="s">
        <v>2345</v>
      </c>
      <c r="C413" s="154" t="s">
        <v>2346</v>
      </c>
      <c r="D413" s="154" t="s">
        <v>1881</v>
      </c>
      <c r="E413" s="155">
        <v>14759712000</v>
      </c>
      <c r="F413" s="155">
        <v>0</v>
      </c>
      <c r="G413" s="155">
        <v>0</v>
      </c>
      <c r="H413" s="155">
        <v>14759712000</v>
      </c>
      <c r="I413" s="126" t="str">
        <f t="shared" si="41"/>
        <v>1</v>
      </c>
      <c r="J413" s="126" t="str">
        <f t="shared" si="42"/>
        <v>14</v>
      </c>
      <c r="K413" s="126" t="str">
        <f t="shared" si="43"/>
        <v>225</v>
      </c>
      <c r="L413" s="126" t="str">
        <f t="shared" si="44"/>
        <v>82</v>
      </c>
      <c r="M413" t="str">
        <f t="shared" si="45"/>
        <v>80</v>
      </c>
      <c r="N413" t="str">
        <f t="shared" si="46"/>
        <v>1480</v>
      </c>
    </row>
    <row r="414" spans="1:14" ht="15" x14ac:dyDescent="0.25">
      <c r="A414" s="154" t="s">
        <v>523</v>
      </c>
      <c r="B414" s="154" t="s">
        <v>2347</v>
      </c>
      <c r="C414" s="154" t="s">
        <v>2348</v>
      </c>
      <c r="D414" s="154" t="s">
        <v>2002</v>
      </c>
      <c r="E414" s="155">
        <v>231536980010</v>
      </c>
      <c r="F414" s="155">
        <v>0</v>
      </c>
      <c r="G414" s="155">
        <v>0</v>
      </c>
      <c r="H414" s="155">
        <v>231536980010</v>
      </c>
      <c r="I414" s="126" t="str">
        <f t="shared" si="41"/>
        <v>1</v>
      </c>
      <c r="J414" s="126" t="str">
        <f t="shared" si="42"/>
        <v>14</v>
      </c>
      <c r="K414" s="126" t="str">
        <f t="shared" si="43"/>
        <v>225</v>
      </c>
      <c r="L414" s="126" t="str">
        <f t="shared" si="44"/>
        <v>82</v>
      </c>
      <c r="M414" t="str">
        <f t="shared" si="45"/>
        <v>80</v>
      </c>
      <c r="N414" t="str">
        <f t="shared" si="46"/>
        <v>1480</v>
      </c>
    </row>
    <row r="415" spans="1:14" ht="15" x14ac:dyDescent="0.25">
      <c r="A415" s="154" t="s">
        <v>522</v>
      </c>
      <c r="B415" s="154" t="s">
        <v>4200</v>
      </c>
      <c r="C415" s="154" t="s">
        <v>4201</v>
      </c>
      <c r="D415" s="154" t="s">
        <v>4202</v>
      </c>
      <c r="E415" s="155">
        <v>0</v>
      </c>
      <c r="F415" s="155">
        <v>71.33</v>
      </c>
      <c r="G415" s="155">
        <v>527744</v>
      </c>
      <c r="H415" s="155">
        <v>527744</v>
      </c>
      <c r="I415" s="126" t="str">
        <f t="shared" si="41"/>
        <v>1</v>
      </c>
      <c r="J415" s="126" t="str">
        <f t="shared" si="42"/>
        <v>14</v>
      </c>
      <c r="K415" s="126" t="str">
        <f t="shared" si="43"/>
        <v>225</v>
      </c>
      <c r="L415" s="126" t="str">
        <f t="shared" si="44"/>
        <v>82</v>
      </c>
      <c r="M415" t="str">
        <f t="shared" si="45"/>
        <v>80</v>
      </c>
      <c r="N415" t="str">
        <f t="shared" si="46"/>
        <v>1480</v>
      </c>
    </row>
    <row r="416" spans="1:14" ht="15" x14ac:dyDescent="0.25">
      <c r="A416" s="154" t="s">
        <v>522</v>
      </c>
      <c r="B416" s="154" t="s">
        <v>3405</v>
      </c>
      <c r="C416" s="154" t="s">
        <v>3404</v>
      </c>
      <c r="D416" s="154" t="s">
        <v>3378</v>
      </c>
      <c r="E416" s="155">
        <v>0</v>
      </c>
      <c r="F416" s="155">
        <v>544</v>
      </c>
      <c r="G416" s="155">
        <v>4024855</v>
      </c>
      <c r="H416" s="155">
        <v>4024855</v>
      </c>
      <c r="I416" s="126" t="str">
        <f t="shared" si="41"/>
        <v>1</v>
      </c>
      <c r="J416" s="126" t="str">
        <f t="shared" si="42"/>
        <v>14</v>
      </c>
      <c r="K416" s="126" t="str">
        <f t="shared" si="43"/>
        <v>225</v>
      </c>
      <c r="L416" s="126" t="str">
        <f t="shared" si="44"/>
        <v>82</v>
      </c>
      <c r="M416" t="str">
        <f t="shared" si="45"/>
        <v>80</v>
      </c>
      <c r="N416" t="str">
        <f t="shared" si="46"/>
        <v>1480</v>
      </c>
    </row>
    <row r="417" spans="1:14" ht="15" x14ac:dyDescent="0.25">
      <c r="A417" s="154" t="s">
        <v>522</v>
      </c>
      <c r="B417" s="154" t="s">
        <v>3836</v>
      </c>
      <c r="C417" s="154" t="s">
        <v>3837</v>
      </c>
      <c r="D417" s="154" t="s">
        <v>3838</v>
      </c>
      <c r="E417" s="155">
        <v>0</v>
      </c>
      <c r="F417" s="155">
        <v>788</v>
      </c>
      <c r="G417" s="155">
        <v>5830120</v>
      </c>
      <c r="H417" s="155">
        <v>5830120</v>
      </c>
      <c r="I417" s="126" t="str">
        <f t="shared" si="41"/>
        <v>1</v>
      </c>
      <c r="J417" s="126" t="str">
        <f t="shared" si="42"/>
        <v>14</v>
      </c>
      <c r="K417" s="126" t="str">
        <f t="shared" si="43"/>
        <v>225</v>
      </c>
      <c r="L417" s="126" t="str">
        <f t="shared" si="44"/>
        <v>82</v>
      </c>
      <c r="M417" t="str">
        <f t="shared" si="45"/>
        <v>80</v>
      </c>
      <c r="N417" t="str">
        <f t="shared" si="46"/>
        <v>1480</v>
      </c>
    </row>
    <row r="418" spans="1:14" ht="15" x14ac:dyDescent="0.25">
      <c r="A418" s="154" t="s">
        <v>522</v>
      </c>
      <c r="B418" s="154" t="s">
        <v>2349</v>
      </c>
      <c r="C418" s="154" t="s">
        <v>2350</v>
      </c>
      <c r="D418" s="154" t="s">
        <v>1884</v>
      </c>
      <c r="E418" s="155">
        <v>0</v>
      </c>
      <c r="F418" s="155">
        <v>15857.89</v>
      </c>
      <c r="G418" s="155">
        <v>117326661</v>
      </c>
      <c r="H418" s="155">
        <v>117326661</v>
      </c>
      <c r="I418" s="126" t="str">
        <f t="shared" si="41"/>
        <v>1</v>
      </c>
      <c r="J418" s="126" t="str">
        <f t="shared" si="42"/>
        <v>14</v>
      </c>
      <c r="K418" s="126" t="str">
        <f t="shared" si="43"/>
        <v>225</v>
      </c>
      <c r="L418" s="126" t="str">
        <f t="shared" si="44"/>
        <v>82</v>
      </c>
      <c r="M418" t="str">
        <f t="shared" si="45"/>
        <v>80</v>
      </c>
      <c r="N418" t="str">
        <f t="shared" si="46"/>
        <v>1480</v>
      </c>
    </row>
    <row r="419" spans="1:14" ht="15" x14ac:dyDescent="0.25">
      <c r="A419" s="154" t="s">
        <v>522</v>
      </c>
      <c r="B419" s="154" t="s">
        <v>2351</v>
      </c>
      <c r="C419" s="154" t="s">
        <v>2352</v>
      </c>
      <c r="D419" s="154" t="s">
        <v>1885</v>
      </c>
      <c r="E419" s="155">
        <v>0</v>
      </c>
      <c r="F419" s="155">
        <v>5926.15</v>
      </c>
      <c r="G419" s="155">
        <v>43845391</v>
      </c>
      <c r="H419" s="155">
        <v>43845391</v>
      </c>
      <c r="I419" s="126" t="str">
        <f t="shared" si="41"/>
        <v>1</v>
      </c>
      <c r="J419" s="126" t="str">
        <f t="shared" si="42"/>
        <v>14</v>
      </c>
      <c r="K419" s="126" t="str">
        <f t="shared" si="43"/>
        <v>225</v>
      </c>
      <c r="L419" s="126" t="str">
        <f t="shared" si="44"/>
        <v>82</v>
      </c>
      <c r="M419" t="str">
        <f t="shared" si="45"/>
        <v>80</v>
      </c>
      <c r="N419" t="str">
        <f t="shared" si="46"/>
        <v>1480</v>
      </c>
    </row>
    <row r="420" spans="1:14" ht="15" x14ac:dyDescent="0.25">
      <c r="A420" s="154" t="s">
        <v>522</v>
      </c>
      <c r="B420" s="154" t="s">
        <v>2353</v>
      </c>
      <c r="C420" s="154" t="s">
        <v>2354</v>
      </c>
      <c r="D420" s="154" t="s">
        <v>2355</v>
      </c>
      <c r="E420" s="155">
        <v>0</v>
      </c>
      <c r="F420" s="155">
        <v>84583.73</v>
      </c>
      <c r="G420" s="155">
        <v>625803722</v>
      </c>
      <c r="H420" s="155">
        <v>625803722</v>
      </c>
      <c r="I420" s="126" t="str">
        <f t="shared" si="41"/>
        <v>1</v>
      </c>
      <c r="J420" s="126" t="str">
        <f t="shared" si="42"/>
        <v>14</v>
      </c>
      <c r="K420" s="126" t="str">
        <f t="shared" si="43"/>
        <v>225</v>
      </c>
      <c r="L420" s="126" t="str">
        <f t="shared" si="44"/>
        <v>82</v>
      </c>
      <c r="M420" t="str">
        <f t="shared" si="45"/>
        <v>80</v>
      </c>
      <c r="N420" t="str">
        <f t="shared" si="46"/>
        <v>1480</v>
      </c>
    </row>
    <row r="421" spans="1:14" ht="15" x14ac:dyDescent="0.25">
      <c r="A421" s="154" t="s">
        <v>523</v>
      </c>
      <c r="B421" s="154" t="s">
        <v>2356</v>
      </c>
      <c r="C421" s="154" t="s">
        <v>2357</v>
      </c>
      <c r="D421" s="154" t="s">
        <v>1886</v>
      </c>
      <c r="E421" s="155">
        <v>515612</v>
      </c>
      <c r="F421" s="155">
        <v>0</v>
      </c>
      <c r="G421" s="155">
        <v>0</v>
      </c>
      <c r="H421" s="155">
        <v>515612</v>
      </c>
      <c r="I421" s="126" t="str">
        <f t="shared" si="41"/>
        <v>1</v>
      </c>
      <c r="J421" s="126" t="str">
        <f t="shared" si="42"/>
        <v>14</v>
      </c>
      <c r="K421" s="126" t="str">
        <f t="shared" si="43"/>
        <v>225</v>
      </c>
      <c r="L421" s="126" t="str">
        <f t="shared" si="44"/>
        <v>82</v>
      </c>
      <c r="M421" t="str">
        <f t="shared" si="45"/>
        <v>80</v>
      </c>
      <c r="N421" t="str">
        <f t="shared" si="46"/>
        <v>1480</v>
      </c>
    </row>
    <row r="422" spans="1:14" ht="15" x14ac:dyDescent="0.25">
      <c r="A422" s="154" t="s">
        <v>523</v>
      </c>
      <c r="B422" s="154" t="s">
        <v>2358</v>
      </c>
      <c r="C422" s="154" t="s">
        <v>2359</v>
      </c>
      <c r="D422" s="154" t="s">
        <v>1887</v>
      </c>
      <c r="E422" s="155">
        <v>2386019</v>
      </c>
      <c r="F422" s="155">
        <v>0</v>
      </c>
      <c r="G422" s="155">
        <v>0</v>
      </c>
      <c r="H422" s="155">
        <v>2386019</v>
      </c>
      <c r="I422" s="126" t="str">
        <f t="shared" si="41"/>
        <v>1</v>
      </c>
      <c r="J422" s="126" t="str">
        <f t="shared" si="42"/>
        <v>14</v>
      </c>
      <c r="K422" s="126" t="str">
        <f t="shared" si="43"/>
        <v>225</v>
      </c>
      <c r="L422" s="126" t="str">
        <f t="shared" si="44"/>
        <v>82</v>
      </c>
      <c r="M422" t="str">
        <f t="shared" si="45"/>
        <v>80</v>
      </c>
      <c r="N422" t="str">
        <f t="shared" si="46"/>
        <v>1480</v>
      </c>
    </row>
    <row r="423" spans="1:14" ht="15" x14ac:dyDescent="0.25">
      <c r="A423" s="154" t="s">
        <v>523</v>
      </c>
      <c r="B423" s="154" t="s">
        <v>2360</v>
      </c>
      <c r="C423" s="154" t="s">
        <v>2361</v>
      </c>
      <c r="D423" s="154" t="s">
        <v>1890</v>
      </c>
      <c r="E423" s="155">
        <v>59256832</v>
      </c>
      <c r="F423" s="155">
        <v>0</v>
      </c>
      <c r="G423" s="155">
        <v>0</v>
      </c>
      <c r="H423" s="155">
        <v>59256832</v>
      </c>
      <c r="I423" s="126" t="str">
        <f t="shared" si="41"/>
        <v>1</v>
      </c>
      <c r="J423" s="126" t="str">
        <f t="shared" si="42"/>
        <v>14</v>
      </c>
      <c r="K423" s="126" t="str">
        <f t="shared" si="43"/>
        <v>225</v>
      </c>
      <c r="L423" s="126" t="str">
        <f t="shared" si="44"/>
        <v>82</v>
      </c>
      <c r="M423" t="str">
        <f t="shared" si="45"/>
        <v>80</v>
      </c>
      <c r="N423" t="str">
        <f t="shared" si="46"/>
        <v>1480</v>
      </c>
    </row>
    <row r="424" spans="1:14" ht="15" x14ac:dyDescent="0.25">
      <c r="A424" s="154" t="s">
        <v>523</v>
      </c>
      <c r="B424" s="154" t="s">
        <v>2362</v>
      </c>
      <c r="C424" s="154" t="s">
        <v>2363</v>
      </c>
      <c r="D424" s="154" t="s">
        <v>1893</v>
      </c>
      <c r="E424" s="155">
        <v>925004080</v>
      </c>
      <c r="F424" s="155">
        <v>0</v>
      </c>
      <c r="G424" s="155">
        <v>0</v>
      </c>
      <c r="H424" s="155">
        <v>925004080</v>
      </c>
      <c r="I424" s="126" t="str">
        <f t="shared" si="41"/>
        <v>1</v>
      </c>
      <c r="J424" s="126" t="str">
        <f t="shared" si="42"/>
        <v>14</v>
      </c>
      <c r="K424" s="126" t="str">
        <f t="shared" si="43"/>
        <v>225</v>
      </c>
      <c r="L424" s="126" t="str">
        <f t="shared" si="44"/>
        <v>82</v>
      </c>
      <c r="M424" t="str">
        <f t="shared" si="45"/>
        <v>80</v>
      </c>
      <c r="N424" t="str">
        <f t="shared" si="46"/>
        <v>1480</v>
      </c>
    </row>
    <row r="425" spans="1:14" ht="15" x14ac:dyDescent="0.25">
      <c r="A425" s="154" t="s">
        <v>523</v>
      </c>
      <c r="B425" s="154" t="s">
        <v>2364</v>
      </c>
      <c r="C425" s="154" t="s">
        <v>2365</v>
      </c>
      <c r="D425" s="154" t="s">
        <v>1896</v>
      </c>
      <c r="E425" s="155">
        <v>5227061186</v>
      </c>
      <c r="F425" s="155">
        <v>0</v>
      </c>
      <c r="G425" s="155">
        <v>0</v>
      </c>
      <c r="H425" s="155">
        <v>5227061186</v>
      </c>
      <c r="I425" s="126" t="str">
        <f t="shared" si="41"/>
        <v>1</v>
      </c>
      <c r="J425" s="126" t="str">
        <f t="shared" si="42"/>
        <v>14</v>
      </c>
      <c r="K425" s="126" t="str">
        <f t="shared" si="43"/>
        <v>225</v>
      </c>
      <c r="L425" s="126" t="str">
        <f t="shared" si="44"/>
        <v>82</v>
      </c>
      <c r="M425" t="str">
        <f t="shared" si="45"/>
        <v>80</v>
      </c>
      <c r="N425" t="str">
        <f t="shared" si="46"/>
        <v>1480</v>
      </c>
    </row>
    <row r="426" spans="1:14" ht="15" x14ac:dyDescent="0.25">
      <c r="A426" s="154" t="s">
        <v>523</v>
      </c>
      <c r="B426" s="154" t="s">
        <v>2366</v>
      </c>
      <c r="C426" s="154" t="s">
        <v>2367</v>
      </c>
      <c r="D426" s="154" t="s">
        <v>1899</v>
      </c>
      <c r="E426" s="155">
        <v>3773345970</v>
      </c>
      <c r="F426" s="155">
        <v>0</v>
      </c>
      <c r="G426" s="155">
        <v>0</v>
      </c>
      <c r="H426" s="155">
        <v>3773345970</v>
      </c>
      <c r="I426" s="126" t="str">
        <f t="shared" si="41"/>
        <v>1</v>
      </c>
      <c r="J426" s="126" t="str">
        <f t="shared" si="42"/>
        <v>14</v>
      </c>
      <c r="K426" s="126" t="str">
        <f t="shared" si="43"/>
        <v>225</v>
      </c>
      <c r="L426" s="126" t="str">
        <f t="shared" si="44"/>
        <v>82</v>
      </c>
      <c r="M426" t="str">
        <f t="shared" si="45"/>
        <v>80</v>
      </c>
      <c r="N426" t="str">
        <f t="shared" si="46"/>
        <v>1480</v>
      </c>
    </row>
    <row r="427" spans="1:14" ht="15" x14ac:dyDescent="0.25">
      <c r="A427" s="154" t="s">
        <v>522</v>
      </c>
      <c r="B427" s="154" t="s">
        <v>3839</v>
      </c>
      <c r="C427" s="154" t="s">
        <v>3840</v>
      </c>
      <c r="D427" s="154" t="s">
        <v>3841</v>
      </c>
      <c r="E427" s="155">
        <v>0</v>
      </c>
      <c r="F427" s="155">
        <v>5493</v>
      </c>
      <c r="G427" s="155">
        <v>40640675</v>
      </c>
      <c r="H427" s="155">
        <v>40640675</v>
      </c>
      <c r="I427" s="126" t="str">
        <f t="shared" si="41"/>
        <v>1</v>
      </c>
      <c r="J427" s="126" t="str">
        <f t="shared" si="42"/>
        <v>14</v>
      </c>
      <c r="K427" s="126" t="str">
        <f t="shared" si="43"/>
        <v>225</v>
      </c>
      <c r="L427" s="126" t="str">
        <f t="shared" si="44"/>
        <v>82</v>
      </c>
      <c r="M427" t="str">
        <f t="shared" si="45"/>
        <v>80</v>
      </c>
      <c r="N427" t="str">
        <f t="shared" si="46"/>
        <v>1480</v>
      </c>
    </row>
    <row r="428" spans="1:14" ht="15" x14ac:dyDescent="0.25">
      <c r="A428" s="154" t="s">
        <v>522</v>
      </c>
      <c r="B428" s="154" t="s">
        <v>3842</v>
      </c>
      <c r="C428" s="154" t="s">
        <v>3843</v>
      </c>
      <c r="D428" s="154" t="s">
        <v>3844</v>
      </c>
      <c r="E428" s="155">
        <v>0</v>
      </c>
      <c r="F428" s="155">
        <v>8731</v>
      </c>
      <c r="G428" s="155">
        <v>64597439</v>
      </c>
      <c r="H428" s="155">
        <v>64597439</v>
      </c>
      <c r="I428" s="126" t="str">
        <f t="shared" si="41"/>
        <v>1</v>
      </c>
      <c r="J428" s="126" t="str">
        <f t="shared" si="42"/>
        <v>14</v>
      </c>
      <c r="K428" s="126" t="str">
        <f t="shared" si="43"/>
        <v>225</v>
      </c>
      <c r="L428" s="126" t="str">
        <f t="shared" si="44"/>
        <v>82</v>
      </c>
      <c r="M428" t="str">
        <f t="shared" si="45"/>
        <v>80</v>
      </c>
      <c r="N428" t="str">
        <f t="shared" si="46"/>
        <v>1480</v>
      </c>
    </row>
    <row r="429" spans="1:14" ht="15" x14ac:dyDescent="0.25">
      <c r="A429" s="154" t="s">
        <v>523</v>
      </c>
      <c r="B429" s="154" t="s">
        <v>3845</v>
      </c>
      <c r="C429" s="154" t="s">
        <v>3846</v>
      </c>
      <c r="D429" s="154" t="s">
        <v>3847</v>
      </c>
      <c r="E429" s="155">
        <v>67945</v>
      </c>
      <c r="F429" s="155">
        <v>0</v>
      </c>
      <c r="G429" s="155">
        <v>0</v>
      </c>
      <c r="H429" s="155">
        <v>67945</v>
      </c>
      <c r="I429" s="126" t="str">
        <f t="shared" si="41"/>
        <v>1</v>
      </c>
      <c r="J429" s="126" t="str">
        <f t="shared" si="42"/>
        <v>14</v>
      </c>
      <c r="K429" s="126" t="str">
        <f t="shared" si="43"/>
        <v>225</v>
      </c>
      <c r="L429" s="126" t="str">
        <f t="shared" si="44"/>
        <v>82</v>
      </c>
      <c r="M429" t="str">
        <f t="shared" si="45"/>
        <v>80</v>
      </c>
      <c r="N429" t="str">
        <f t="shared" si="46"/>
        <v>1480</v>
      </c>
    </row>
    <row r="430" spans="1:14" ht="15" x14ac:dyDescent="0.25">
      <c r="A430" s="154" t="s">
        <v>523</v>
      </c>
      <c r="B430" s="154" t="s">
        <v>3848</v>
      </c>
      <c r="C430" s="154" t="s">
        <v>3849</v>
      </c>
      <c r="D430" s="154" t="s">
        <v>3850</v>
      </c>
      <c r="E430" s="155">
        <v>62712</v>
      </c>
      <c r="F430" s="155">
        <v>0</v>
      </c>
      <c r="G430" s="155">
        <v>0</v>
      </c>
      <c r="H430" s="155">
        <v>62712</v>
      </c>
      <c r="I430" s="126" t="str">
        <f t="shared" si="41"/>
        <v>1</v>
      </c>
      <c r="J430" s="126" t="str">
        <f t="shared" si="42"/>
        <v>14</v>
      </c>
      <c r="K430" s="126" t="str">
        <f t="shared" si="43"/>
        <v>225</v>
      </c>
      <c r="L430" s="126" t="str">
        <f t="shared" si="44"/>
        <v>82</v>
      </c>
      <c r="M430" t="str">
        <f t="shared" si="45"/>
        <v>80</v>
      </c>
      <c r="N430" t="str">
        <f t="shared" si="46"/>
        <v>1480</v>
      </c>
    </row>
    <row r="431" spans="1:14" ht="15" x14ac:dyDescent="0.25">
      <c r="A431" s="154" t="s">
        <v>523</v>
      </c>
      <c r="B431" s="154" t="s">
        <v>3851</v>
      </c>
      <c r="C431" s="154" t="s">
        <v>3852</v>
      </c>
      <c r="D431" s="154" t="s">
        <v>3853</v>
      </c>
      <c r="E431" s="155">
        <v>1184448</v>
      </c>
      <c r="F431" s="155">
        <v>0</v>
      </c>
      <c r="G431" s="155">
        <v>0</v>
      </c>
      <c r="H431" s="155">
        <v>1184448</v>
      </c>
      <c r="I431" s="126" t="str">
        <f t="shared" si="41"/>
        <v>1</v>
      </c>
      <c r="J431" s="126" t="str">
        <f t="shared" si="42"/>
        <v>14</v>
      </c>
      <c r="K431" s="126" t="str">
        <f t="shared" si="43"/>
        <v>225</v>
      </c>
      <c r="L431" s="126" t="str">
        <f t="shared" si="44"/>
        <v>82</v>
      </c>
      <c r="M431" t="str">
        <f t="shared" si="45"/>
        <v>80</v>
      </c>
      <c r="N431" t="str">
        <f t="shared" si="46"/>
        <v>1480</v>
      </c>
    </row>
    <row r="432" spans="1:14" ht="15" x14ac:dyDescent="0.25">
      <c r="A432" s="154" t="s">
        <v>523</v>
      </c>
      <c r="B432" s="154" t="s">
        <v>2368</v>
      </c>
      <c r="C432" s="154" t="s">
        <v>2369</v>
      </c>
      <c r="D432" s="154" t="s">
        <v>2370</v>
      </c>
      <c r="E432" s="155">
        <v>1963353</v>
      </c>
      <c r="F432" s="155">
        <v>0</v>
      </c>
      <c r="G432" s="155">
        <v>0</v>
      </c>
      <c r="H432" s="155">
        <v>1963353</v>
      </c>
      <c r="I432" s="126" t="str">
        <f t="shared" si="41"/>
        <v>1</v>
      </c>
      <c r="J432" s="126" t="str">
        <f t="shared" si="42"/>
        <v>14</v>
      </c>
      <c r="K432" s="126" t="str">
        <f t="shared" si="43"/>
        <v>225</v>
      </c>
      <c r="L432" s="126" t="str">
        <f t="shared" si="44"/>
        <v>82</v>
      </c>
      <c r="M432" t="str">
        <f t="shared" si="45"/>
        <v>80</v>
      </c>
      <c r="N432" t="str">
        <f t="shared" si="46"/>
        <v>1480</v>
      </c>
    </row>
    <row r="433" spans="1:14" ht="15" x14ac:dyDescent="0.25">
      <c r="A433" s="154" t="s">
        <v>523</v>
      </c>
      <c r="B433" s="154" t="s">
        <v>2371</v>
      </c>
      <c r="C433" s="154" t="s">
        <v>2372</v>
      </c>
      <c r="D433" s="154" t="s">
        <v>2373</v>
      </c>
      <c r="E433" s="155">
        <v>297035153</v>
      </c>
      <c r="F433" s="155">
        <v>0</v>
      </c>
      <c r="G433" s="155">
        <v>0</v>
      </c>
      <c r="H433" s="155">
        <v>297035153</v>
      </c>
      <c r="I433" s="126" t="str">
        <f t="shared" si="41"/>
        <v>1</v>
      </c>
      <c r="J433" s="126" t="str">
        <f t="shared" si="42"/>
        <v>14</v>
      </c>
      <c r="K433" s="126" t="str">
        <f t="shared" si="43"/>
        <v>225</v>
      </c>
      <c r="L433" s="126" t="str">
        <f t="shared" si="44"/>
        <v>82</v>
      </c>
      <c r="M433" t="str">
        <f t="shared" si="45"/>
        <v>80</v>
      </c>
      <c r="N433" t="str">
        <f t="shared" si="46"/>
        <v>1480</v>
      </c>
    </row>
    <row r="434" spans="1:14" ht="15" x14ac:dyDescent="0.25">
      <c r="A434" s="154" t="s">
        <v>522</v>
      </c>
      <c r="B434" s="154" t="s">
        <v>2374</v>
      </c>
      <c r="C434" s="154" t="s">
        <v>2375</v>
      </c>
      <c r="D434" s="154" t="s">
        <v>2021</v>
      </c>
      <c r="E434" s="155">
        <v>0</v>
      </c>
      <c r="F434" s="155">
        <v>86520.13</v>
      </c>
      <c r="G434" s="155">
        <v>640130429</v>
      </c>
      <c r="H434" s="155">
        <v>640130429</v>
      </c>
      <c r="I434" s="126" t="str">
        <f t="shared" si="41"/>
        <v>1</v>
      </c>
      <c r="J434" s="126" t="str">
        <f t="shared" si="42"/>
        <v>14</v>
      </c>
      <c r="K434" s="126" t="str">
        <f t="shared" si="43"/>
        <v>225</v>
      </c>
      <c r="L434" s="126" t="str">
        <f t="shared" si="44"/>
        <v>82</v>
      </c>
      <c r="M434" t="str">
        <f t="shared" si="45"/>
        <v>80</v>
      </c>
      <c r="N434" t="str">
        <f t="shared" si="46"/>
        <v>1480</v>
      </c>
    </row>
    <row r="435" spans="1:14" ht="15" x14ac:dyDescent="0.25">
      <c r="A435" s="154" t="s">
        <v>523</v>
      </c>
      <c r="B435" s="154" t="s">
        <v>2376</v>
      </c>
      <c r="C435" s="154" t="s">
        <v>2377</v>
      </c>
      <c r="D435" s="154" t="s">
        <v>2378</v>
      </c>
      <c r="E435" s="155">
        <v>66858033</v>
      </c>
      <c r="F435" s="155">
        <v>0</v>
      </c>
      <c r="G435" s="155">
        <v>0</v>
      </c>
      <c r="H435" s="155">
        <v>66858033</v>
      </c>
      <c r="I435" s="126" t="str">
        <f t="shared" si="41"/>
        <v>1</v>
      </c>
      <c r="J435" s="126" t="str">
        <f t="shared" si="42"/>
        <v>14</v>
      </c>
      <c r="K435" s="126" t="str">
        <f t="shared" si="43"/>
        <v>225</v>
      </c>
      <c r="L435" s="126" t="str">
        <f t="shared" si="44"/>
        <v>82</v>
      </c>
      <c r="M435" t="str">
        <f t="shared" si="45"/>
        <v>80</v>
      </c>
      <c r="N435" t="str">
        <f t="shared" si="46"/>
        <v>1480</v>
      </c>
    </row>
    <row r="436" spans="1:14" ht="15" x14ac:dyDescent="0.25">
      <c r="A436" s="154" t="s">
        <v>523</v>
      </c>
      <c r="B436" s="154" t="s">
        <v>2379</v>
      </c>
      <c r="C436" s="154" t="s">
        <v>2380</v>
      </c>
      <c r="D436" s="154" t="s">
        <v>2381</v>
      </c>
      <c r="E436" s="155">
        <v>14458322</v>
      </c>
      <c r="F436" s="155">
        <v>0</v>
      </c>
      <c r="G436" s="155">
        <v>0</v>
      </c>
      <c r="H436" s="155">
        <v>14458322</v>
      </c>
      <c r="I436" s="126" t="str">
        <f t="shared" si="41"/>
        <v>1</v>
      </c>
      <c r="J436" s="126" t="str">
        <f t="shared" si="42"/>
        <v>14</v>
      </c>
      <c r="K436" s="126" t="str">
        <f t="shared" si="43"/>
        <v>225</v>
      </c>
      <c r="L436" s="126" t="str">
        <f t="shared" si="44"/>
        <v>82</v>
      </c>
      <c r="M436" t="str">
        <f t="shared" si="45"/>
        <v>80</v>
      </c>
      <c r="N436" t="str">
        <f t="shared" si="46"/>
        <v>1480</v>
      </c>
    </row>
    <row r="437" spans="1:14" ht="15" x14ac:dyDescent="0.25">
      <c r="A437" s="154" t="s">
        <v>523</v>
      </c>
      <c r="B437" s="154" t="s">
        <v>2382</v>
      </c>
      <c r="C437" s="154" t="s">
        <v>2383</v>
      </c>
      <c r="D437" s="154" t="s">
        <v>2384</v>
      </c>
      <c r="E437" s="155">
        <v>251988265</v>
      </c>
      <c r="F437" s="155">
        <v>0</v>
      </c>
      <c r="G437" s="155">
        <v>0</v>
      </c>
      <c r="H437" s="155">
        <v>251988265</v>
      </c>
      <c r="I437" s="126" t="str">
        <f t="shared" si="41"/>
        <v>1</v>
      </c>
      <c r="J437" s="126" t="str">
        <f t="shared" si="42"/>
        <v>14</v>
      </c>
      <c r="K437" s="126" t="str">
        <f t="shared" si="43"/>
        <v>225</v>
      </c>
      <c r="L437" s="126" t="str">
        <f t="shared" si="44"/>
        <v>82</v>
      </c>
      <c r="M437" t="str">
        <f t="shared" si="45"/>
        <v>80</v>
      </c>
      <c r="N437" t="str">
        <f t="shared" si="46"/>
        <v>1480</v>
      </c>
    </row>
    <row r="438" spans="1:14" ht="15" x14ac:dyDescent="0.25">
      <c r="A438" s="154" t="s">
        <v>523</v>
      </c>
      <c r="B438" s="154" t="s">
        <v>3854</v>
      </c>
      <c r="C438" s="154" t="s">
        <v>3855</v>
      </c>
      <c r="D438" s="154" t="s">
        <v>3856</v>
      </c>
      <c r="E438" s="155">
        <v>801911</v>
      </c>
      <c r="F438" s="155">
        <v>0</v>
      </c>
      <c r="G438" s="155">
        <v>0</v>
      </c>
      <c r="H438" s="155">
        <v>801911</v>
      </c>
      <c r="I438" s="126" t="str">
        <f t="shared" si="41"/>
        <v>1</v>
      </c>
      <c r="J438" s="126" t="str">
        <f t="shared" si="42"/>
        <v>14</v>
      </c>
      <c r="K438" s="126" t="str">
        <f t="shared" si="43"/>
        <v>225</v>
      </c>
      <c r="L438" s="126" t="str">
        <f t="shared" si="44"/>
        <v>82</v>
      </c>
      <c r="M438" t="str">
        <f t="shared" si="45"/>
        <v>80</v>
      </c>
      <c r="N438" t="str">
        <f t="shared" si="46"/>
        <v>1480</v>
      </c>
    </row>
    <row r="439" spans="1:14" ht="15" x14ac:dyDescent="0.25">
      <c r="A439" s="154" t="s">
        <v>523</v>
      </c>
      <c r="B439" s="154" t="s">
        <v>3407</v>
      </c>
      <c r="C439" s="154" t="s">
        <v>3406</v>
      </c>
      <c r="D439" s="154" t="s">
        <v>3387</v>
      </c>
      <c r="E439" s="155">
        <v>2532250</v>
      </c>
      <c r="F439" s="155">
        <v>0</v>
      </c>
      <c r="G439" s="155">
        <v>0</v>
      </c>
      <c r="H439" s="155">
        <v>2532250</v>
      </c>
      <c r="I439" s="126" t="str">
        <f t="shared" si="41"/>
        <v>1</v>
      </c>
      <c r="J439" s="126" t="str">
        <f t="shared" si="42"/>
        <v>14</v>
      </c>
      <c r="K439" s="126" t="str">
        <f t="shared" si="43"/>
        <v>225</v>
      </c>
      <c r="L439" s="126" t="str">
        <f t="shared" si="44"/>
        <v>82</v>
      </c>
      <c r="M439" t="str">
        <f t="shared" si="45"/>
        <v>80</v>
      </c>
      <c r="N439" t="str">
        <f t="shared" si="46"/>
        <v>1480</v>
      </c>
    </row>
    <row r="440" spans="1:14" ht="15" x14ac:dyDescent="0.25">
      <c r="A440" s="154" t="s">
        <v>523</v>
      </c>
      <c r="B440" s="154" t="s">
        <v>2385</v>
      </c>
      <c r="C440" s="154" t="s">
        <v>2386</v>
      </c>
      <c r="D440" s="154" t="s">
        <v>2024</v>
      </c>
      <c r="E440" s="155">
        <v>56027839699</v>
      </c>
      <c r="F440" s="155">
        <v>0</v>
      </c>
      <c r="G440" s="155">
        <v>0</v>
      </c>
      <c r="H440" s="155">
        <v>56027839699</v>
      </c>
      <c r="I440" s="126" t="str">
        <f t="shared" si="41"/>
        <v>1</v>
      </c>
      <c r="J440" s="126" t="str">
        <f t="shared" si="42"/>
        <v>14</v>
      </c>
      <c r="K440" s="126" t="str">
        <f t="shared" si="43"/>
        <v>225</v>
      </c>
      <c r="L440" s="126" t="str">
        <f t="shared" si="44"/>
        <v>82</v>
      </c>
      <c r="M440" t="str">
        <f t="shared" si="45"/>
        <v>80</v>
      </c>
      <c r="N440" t="str">
        <f t="shared" si="46"/>
        <v>1480</v>
      </c>
    </row>
    <row r="441" spans="1:14" ht="15" x14ac:dyDescent="0.25">
      <c r="A441" s="154" t="s">
        <v>522</v>
      </c>
      <c r="B441" s="154" t="s">
        <v>2387</v>
      </c>
      <c r="C441" s="154" t="s">
        <v>2388</v>
      </c>
      <c r="D441" s="154" t="s">
        <v>2389</v>
      </c>
      <c r="E441" s="155">
        <v>0</v>
      </c>
      <c r="F441" s="155">
        <v>6304</v>
      </c>
      <c r="G441" s="155">
        <v>46640964</v>
      </c>
      <c r="H441" s="155">
        <v>46640964</v>
      </c>
      <c r="I441" s="126" t="str">
        <f t="shared" si="41"/>
        <v>1</v>
      </c>
      <c r="J441" s="126" t="str">
        <f t="shared" si="42"/>
        <v>14</v>
      </c>
      <c r="K441" s="126" t="str">
        <f t="shared" si="43"/>
        <v>225</v>
      </c>
      <c r="L441" s="126" t="str">
        <f t="shared" si="44"/>
        <v>82</v>
      </c>
      <c r="M441" t="str">
        <f t="shared" si="45"/>
        <v>80</v>
      </c>
      <c r="N441" t="str">
        <f t="shared" si="46"/>
        <v>1480</v>
      </c>
    </row>
    <row r="442" spans="1:14" ht="15" x14ac:dyDescent="0.25">
      <c r="A442" s="154" t="s">
        <v>522</v>
      </c>
      <c r="B442" s="154" t="s">
        <v>2390</v>
      </c>
      <c r="C442" s="154" t="s">
        <v>2391</v>
      </c>
      <c r="D442" s="154" t="s">
        <v>2392</v>
      </c>
      <c r="E442" s="155">
        <v>0</v>
      </c>
      <c r="F442" s="155">
        <v>77974.58</v>
      </c>
      <c r="G442" s="155">
        <v>576905067</v>
      </c>
      <c r="H442" s="155">
        <v>576905067</v>
      </c>
      <c r="I442" s="126" t="str">
        <f t="shared" si="41"/>
        <v>1</v>
      </c>
      <c r="J442" s="126" t="str">
        <f t="shared" si="42"/>
        <v>14</v>
      </c>
      <c r="K442" s="126" t="str">
        <f t="shared" si="43"/>
        <v>225</v>
      </c>
      <c r="L442" s="126" t="str">
        <f t="shared" si="44"/>
        <v>82</v>
      </c>
      <c r="M442" t="str">
        <f t="shared" si="45"/>
        <v>80</v>
      </c>
      <c r="N442" t="str">
        <f t="shared" si="46"/>
        <v>1480</v>
      </c>
    </row>
    <row r="443" spans="1:14" ht="15" x14ac:dyDescent="0.25">
      <c r="A443" s="154" t="s">
        <v>522</v>
      </c>
      <c r="B443" s="154" t="s">
        <v>2393</v>
      </c>
      <c r="C443" s="154" t="s">
        <v>2394</v>
      </c>
      <c r="D443" s="154" t="s">
        <v>2395</v>
      </c>
      <c r="E443" s="155">
        <v>0</v>
      </c>
      <c r="F443" s="155">
        <v>122800.21</v>
      </c>
      <c r="G443" s="155">
        <v>908553318</v>
      </c>
      <c r="H443" s="155">
        <v>908553318</v>
      </c>
      <c r="I443" s="126" t="str">
        <f t="shared" si="41"/>
        <v>1</v>
      </c>
      <c r="J443" s="126" t="str">
        <f t="shared" si="42"/>
        <v>14</v>
      </c>
      <c r="K443" s="126" t="str">
        <f t="shared" si="43"/>
        <v>225</v>
      </c>
      <c r="L443" s="126" t="str">
        <f t="shared" si="44"/>
        <v>82</v>
      </c>
      <c r="M443" t="str">
        <f t="shared" si="45"/>
        <v>80</v>
      </c>
      <c r="N443" t="str">
        <f t="shared" si="46"/>
        <v>1480</v>
      </c>
    </row>
    <row r="444" spans="1:14" ht="15" x14ac:dyDescent="0.25">
      <c r="A444" s="154" t="s">
        <v>522</v>
      </c>
      <c r="B444" s="154" t="s">
        <v>2396</v>
      </c>
      <c r="C444" s="154" t="s">
        <v>2397</v>
      </c>
      <c r="D444" s="154" t="s">
        <v>2398</v>
      </c>
      <c r="E444" s="155">
        <v>0</v>
      </c>
      <c r="F444" s="155">
        <v>30284.98</v>
      </c>
      <c r="G444" s="155">
        <v>224067362</v>
      </c>
      <c r="H444" s="155">
        <v>224067362</v>
      </c>
      <c r="I444" s="126" t="str">
        <f t="shared" si="41"/>
        <v>1</v>
      </c>
      <c r="J444" s="126" t="str">
        <f t="shared" si="42"/>
        <v>14</v>
      </c>
      <c r="K444" s="126" t="str">
        <f t="shared" si="43"/>
        <v>225</v>
      </c>
      <c r="L444" s="126" t="str">
        <f t="shared" si="44"/>
        <v>82</v>
      </c>
      <c r="M444" t="str">
        <f t="shared" si="45"/>
        <v>80</v>
      </c>
      <c r="N444" t="str">
        <f t="shared" si="46"/>
        <v>1480</v>
      </c>
    </row>
    <row r="445" spans="1:14" ht="15" x14ac:dyDescent="0.25">
      <c r="A445" s="154" t="s">
        <v>523</v>
      </c>
      <c r="B445" s="154" t="s">
        <v>2399</v>
      </c>
      <c r="C445" s="154" t="s">
        <v>2400</v>
      </c>
      <c r="D445" s="154" t="s">
        <v>593</v>
      </c>
      <c r="E445" s="155">
        <v>2278197746</v>
      </c>
      <c r="F445" s="155">
        <v>0</v>
      </c>
      <c r="G445" s="155">
        <v>0</v>
      </c>
      <c r="H445" s="155">
        <v>2278197746</v>
      </c>
      <c r="I445" s="126" t="str">
        <f t="shared" si="41"/>
        <v>1</v>
      </c>
      <c r="J445" s="126" t="str">
        <f t="shared" si="42"/>
        <v>14</v>
      </c>
      <c r="K445" s="126" t="str">
        <f t="shared" si="43"/>
        <v>225</v>
      </c>
      <c r="L445" s="126" t="str">
        <f t="shared" si="44"/>
        <v>82</v>
      </c>
      <c r="M445" t="str">
        <f t="shared" si="45"/>
        <v>80</v>
      </c>
      <c r="N445" t="str">
        <f t="shared" si="46"/>
        <v>1480</v>
      </c>
    </row>
    <row r="446" spans="1:14" ht="15" x14ac:dyDescent="0.25">
      <c r="A446" s="154" t="s">
        <v>523</v>
      </c>
      <c r="B446" s="154" t="s">
        <v>2401</v>
      </c>
      <c r="C446" s="154" t="s">
        <v>2402</v>
      </c>
      <c r="D446" s="154" t="s">
        <v>593</v>
      </c>
      <c r="E446" s="155">
        <v>243882991</v>
      </c>
      <c r="F446" s="155">
        <v>0</v>
      </c>
      <c r="G446" s="155">
        <v>0</v>
      </c>
      <c r="H446" s="155">
        <v>243882991</v>
      </c>
      <c r="I446" s="126" t="str">
        <f t="shared" si="41"/>
        <v>1</v>
      </c>
      <c r="J446" s="126" t="str">
        <f t="shared" si="42"/>
        <v>14</v>
      </c>
      <c r="K446" s="126" t="str">
        <f t="shared" si="43"/>
        <v>225</v>
      </c>
      <c r="L446" s="126" t="str">
        <f t="shared" si="44"/>
        <v>82</v>
      </c>
      <c r="M446" t="str">
        <f t="shared" si="45"/>
        <v>80</v>
      </c>
      <c r="N446" t="str">
        <f t="shared" si="46"/>
        <v>1480</v>
      </c>
    </row>
    <row r="447" spans="1:14" ht="15" x14ac:dyDescent="0.25">
      <c r="A447" s="154" t="s">
        <v>523</v>
      </c>
      <c r="B447" s="154" t="s">
        <v>2403</v>
      </c>
      <c r="C447" s="154" t="s">
        <v>2404</v>
      </c>
      <c r="D447" s="154" t="s">
        <v>593</v>
      </c>
      <c r="E447" s="155">
        <v>7724541780</v>
      </c>
      <c r="F447" s="155">
        <v>0</v>
      </c>
      <c r="G447" s="155">
        <v>0</v>
      </c>
      <c r="H447" s="155">
        <v>7724541780</v>
      </c>
      <c r="I447" s="126" t="str">
        <f t="shared" si="41"/>
        <v>1</v>
      </c>
      <c r="J447" s="126" t="str">
        <f t="shared" si="42"/>
        <v>14</v>
      </c>
      <c r="K447" s="126" t="str">
        <f t="shared" si="43"/>
        <v>225</v>
      </c>
      <c r="L447" s="126" t="str">
        <f t="shared" si="44"/>
        <v>82</v>
      </c>
      <c r="M447" t="str">
        <f t="shared" si="45"/>
        <v>80</v>
      </c>
      <c r="N447" t="str">
        <f t="shared" si="46"/>
        <v>1480</v>
      </c>
    </row>
    <row r="448" spans="1:14" ht="15" x14ac:dyDescent="0.25">
      <c r="A448" s="154" t="s">
        <v>522</v>
      </c>
      <c r="B448" s="154" t="s">
        <v>3409</v>
      </c>
      <c r="C448" s="154" t="s">
        <v>3408</v>
      </c>
      <c r="D448" s="154" t="s">
        <v>3410</v>
      </c>
      <c r="E448" s="155">
        <v>0</v>
      </c>
      <c r="F448" s="155">
        <v>-32.06</v>
      </c>
      <c r="G448" s="155">
        <v>-237200</v>
      </c>
      <c r="H448" s="155">
        <v>-237200</v>
      </c>
      <c r="I448" s="126" t="str">
        <f t="shared" si="41"/>
        <v>1</v>
      </c>
      <c r="J448" s="126" t="str">
        <f t="shared" si="42"/>
        <v>14</v>
      </c>
      <c r="K448" s="126" t="str">
        <f t="shared" si="43"/>
        <v>225</v>
      </c>
      <c r="L448" s="126" t="str">
        <f t="shared" si="44"/>
        <v>92</v>
      </c>
      <c r="M448" t="str">
        <f t="shared" si="45"/>
        <v>80</v>
      </c>
      <c r="N448" t="str">
        <f t="shared" si="46"/>
        <v>1480</v>
      </c>
    </row>
    <row r="449" spans="1:14" ht="15" x14ac:dyDescent="0.25">
      <c r="A449" s="154" t="s">
        <v>522</v>
      </c>
      <c r="B449" s="154" t="s">
        <v>3621</v>
      </c>
      <c r="C449" s="154" t="s">
        <v>3622</v>
      </c>
      <c r="D449" s="154" t="s">
        <v>3623</v>
      </c>
      <c r="E449" s="155">
        <v>0</v>
      </c>
      <c r="F449" s="155">
        <v>-423.94</v>
      </c>
      <c r="G449" s="155">
        <v>-3136575</v>
      </c>
      <c r="H449" s="155">
        <v>-3136575</v>
      </c>
      <c r="I449" s="126" t="str">
        <f t="shared" si="41"/>
        <v>1</v>
      </c>
      <c r="J449" s="126" t="str">
        <f t="shared" si="42"/>
        <v>14</v>
      </c>
      <c r="K449" s="126" t="str">
        <f t="shared" si="43"/>
        <v>225</v>
      </c>
      <c r="L449" s="126" t="str">
        <f t="shared" si="44"/>
        <v>92</v>
      </c>
      <c r="M449" t="str">
        <f t="shared" si="45"/>
        <v>80</v>
      </c>
      <c r="N449" t="str">
        <f t="shared" si="46"/>
        <v>1480</v>
      </c>
    </row>
    <row r="450" spans="1:14" ht="15" x14ac:dyDescent="0.25">
      <c r="A450" s="154" t="s">
        <v>522</v>
      </c>
      <c r="B450" s="154" t="s">
        <v>2405</v>
      </c>
      <c r="C450" s="154" t="s">
        <v>2406</v>
      </c>
      <c r="D450" s="154" t="s">
        <v>2407</v>
      </c>
      <c r="E450" s="155">
        <v>0</v>
      </c>
      <c r="F450" s="155">
        <v>-10996.24</v>
      </c>
      <c r="G450" s="155">
        <v>-81357111</v>
      </c>
      <c r="H450" s="155">
        <v>-81357111</v>
      </c>
      <c r="I450" s="126" t="str">
        <f t="shared" si="41"/>
        <v>1</v>
      </c>
      <c r="J450" s="126" t="str">
        <f t="shared" si="42"/>
        <v>14</v>
      </c>
      <c r="K450" s="126" t="str">
        <f t="shared" si="43"/>
        <v>225</v>
      </c>
      <c r="L450" s="126" t="str">
        <f t="shared" si="44"/>
        <v>92</v>
      </c>
      <c r="M450" t="str">
        <f t="shared" si="45"/>
        <v>80</v>
      </c>
      <c r="N450" t="str">
        <f t="shared" si="46"/>
        <v>1480</v>
      </c>
    </row>
    <row r="451" spans="1:14" ht="15" x14ac:dyDescent="0.25">
      <c r="A451" s="154" t="s">
        <v>523</v>
      </c>
      <c r="B451" s="154" t="s">
        <v>4203</v>
      </c>
      <c r="C451" s="154" t="s">
        <v>4204</v>
      </c>
      <c r="D451" s="154" t="s">
        <v>4205</v>
      </c>
      <c r="E451" s="155">
        <v>-453</v>
      </c>
      <c r="F451" s="155">
        <v>0</v>
      </c>
      <c r="G451" s="155">
        <v>0</v>
      </c>
      <c r="H451" s="155">
        <v>-453</v>
      </c>
      <c r="I451" s="126" t="str">
        <f t="shared" ref="I451:I514" si="47">+MID(C451,1,1)</f>
        <v>1</v>
      </c>
      <c r="J451" s="126" t="str">
        <f t="shared" ref="J451:J514" si="48">+MID(C451,1,2)</f>
        <v>14</v>
      </c>
      <c r="K451" s="126" t="str">
        <f t="shared" ref="K451:K514" si="49">+MID(C451,6,3)</f>
        <v>225</v>
      </c>
      <c r="L451" s="126" t="str">
        <f t="shared" ref="L451:L514" si="50">+MID(C451,9,2)</f>
        <v>92</v>
      </c>
      <c r="M451" t="str">
        <f t="shared" ref="M451:M514" si="51">+MID(C451,4,2)</f>
        <v>80</v>
      </c>
      <c r="N451" t="str">
        <f t="shared" ref="N451:N514" si="52">+_xlfn.CONCAT(J451,M451)</f>
        <v>1480</v>
      </c>
    </row>
    <row r="452" spans="1:14" ht="15" x14ac:dyDescent="0.25">
      <c r="A452" s="154" t="s">
        <v>523</v>
      </c>
      <c r="B452" s="154" t="s">
        <v>2408</v>
      </c>
      <c r="C452" s="154" t="s">
        <v>2409</v>
      </c>
      <c r="D452" s="154" t="s">
        <v>2410</v>
      </c>
      <c r="E452" s="155">
        <v>-275947</v>
      </c>
      <c r="F452" s="155">
        <v>0</v>
      </c>
      <c r="G452" s="155">
        <v>0</v>
      </c>
      <c r="H452" s="155">
        <v>-275947</v>
      </c>
      <c r="I452" s="126" t="str">
        <f t="shared" si="47"/>
        <v>1</v>
      </c>
      <c r="J452" s="126" t="str">
        <f t="shared" si="48"/>
        <v>14</v>
      </c>
      <c r="K452" s="126" t="str">
        <f t="shared" si="49"/>
        <v>225</v>
      </c>
      <c r="L452" s="126" t="str">
        <f t="shared" si="50"/>
        <v>92</v>
      </c>
      <c r="M452" t="str">
        <f t="shared" si="51"/>
        <v>80</v>
      </c>
      <c r="N452" t="str">
        <f t="shared" si="52"/>
        <v>1480</v>
      </c>
    </row>
    <row r="453" spans="1:14" ht="15" x14ac:dyDescent="0.25">
      <c r="A453" s="154" t="s">
        <v>523</v>
      </c>
      <c r="B453" s="154" t="s">
        <v>2411</v>
      </c>
      <c r="C453" s="154" t="s">
        <v>2412</v>
      </c>
      <c r="D453" s="154" t="s">
        <v>2413</v>
      </c>
      <c r="E453" s="155">
        <v>-4868499</v>
      </c>
      <c r="F453" s="155">
        <v>0</v>
      </c>
      <c r="G453" s="155">
        <v>0</v>
      </c>
      <c r="H453" s="155">
        <v>-4868499</v>
      </c>
      <c r="I453" s="126" t="str">
        <f t="shared" si="47"/>
        <v>1</v>
      </c>
      <c r="J453" s="126" t="str">
        <f t="shared" si="48"/>
        <v>14</v>
      </c>
      <c r="K453" s="126" t="str">
        <f t="shared" si="49"/>
        <v>225</v>
      </c>
      <c r="L453" s="126" t="str">
        <f t="shared" si="50"/>
        <v>92</v>
      </c>
      <c r="M453" t="str">
        <f t="shared" si="51"/>
        <v>80</v>
      </c>
      <c r="N453" t="str">
        <f t="shared" si="52"/>
        <v>1480</v>
      </c>
    </row>
    <row r="454" spans="1:14" ht="15" x14ac:dyDescent="0.25">
      <c r="A454" s="154" t="s">
        <v>523</v>
      </c>
      <c r="B454" s="154" t="s">
        <v>2414</v>
      </c>
      <c r="C454" s="154" t="s">
        <v>2415</v>
      </c>
      <c r="D454" s="154" t="s">
        <v>2416</v>
      </c>
      <c r="E454" s="155">
        <v>-841792981</v>
      </c>
      <c r="F454" s="155">
        <v>0</v>
      </c>
      <c r="G454" s="155">
        <v>0</v>
      </c>
      <c r="H454" s="155">
        <v>-841792981</v>
      </c>
      <c r="I454" s="126" t="str">
        <f t="shared" si="47"/>
        <v>1</v>
      </c>
      <c r="J454" s="126" t="str">
        <f t="shared" si="48"/>
        <v>14</v>
      </c>
      <c r="K454" s="126" t="str">
        <f t="shared" si="49"/>
        <v>225</v>
      </c>
      <c r="L454" s="126" t="str">
        <f t="shared" si="50"/>
        <v>92</v>
      </c>
      <c r="M454" t="str">
        <f t="shared" si="51"/>
        <v>80</v>
      </c>
      <c r="N454" t="str">
        <f t="shared" si="52"/>
        <v>1480</v>
      </c>
    </row>
    <row r="455" spans="1:14" ht="15" x14ac:dyDescent="0.25">
      <c r="A455" s="154" t="s">
        <v>522</v>
      </c>
      <c r="B455" s="154" t="s">
        <v>3857</v>
      </c>
      <c r="C455" s="154" t="s">
        <v>3858</v>
      </c>
      <c r="D455" s="154" t="s">
        <v>3787</v>
      </c>
      <c r="E455" s="155">
        <v>0</v>
      </c>
      <c r="F455" s="155">
        <v>-2128.0100000000002</v>
      </c>
      <c r="G455" s="155">
        <v>-15744359</v>
      </c>
      <c r="H455" s="155">
        <v>-15744359</v>
      </c>
      <c r="I455" s="126" t="str">
        <f t="shared" si="47"/>
        <v>1</v>
      </c>
      <c r="J455" s="126" t="str">
        <f t="shared" si="48"/>
        <v>14</v>
      </c>
      <c r="K455" s="126" t="str">
        <f t="shared" si="49"/>
        <v>225</v>
      </c>
      <c r="L455" s="126" t="str">
        <f t="shared" si="50"/>
        <v>94</v>
      </c>
      <c r="M455" t="str">
        <f t="shared" si="51"/>
        <v>80</v>
      </c>
      <c r="N455" t="str">
        <f t="shared" si="52"/>
        <v>1480</v>
      </c>
    </row>
    <row r="456" spans="1:14" ht="15" x14ac:dyDescent="0.25">
      <c r="A456" s="154" t="s">
        <v>522</v>
      </c>
      <c r="B456" s="154" t="s">
        <v>3859</v>
      </c>
      <c r="C456" s="154" t="s">
        <v>3860</v>
      </c>
      <c r="D456" s="154" t="s">
        <v>3790</v>
      </c>
      <c r="E456" s="155">
        <v>0</v>
      </c>
      <c r="F456" s="155">
        <v>-1457.46</v>
      </c>
      <c r="G456" s="155">
        <v>-10783207</v>
      </c>
      <c r="H456" s="155">
        <v>-10783207</v>
      </c>
      <c r="I456" s="126" t="str">
        <f t="shared" si="47"/>
        <v>1</v>
      </c>
      <c r="J456" s="126" t="str">
        <f t="shared" si="48"/>
        <v>14</v>
      </c>
      <c r="K456" s="126" t="str">
        <f t="shared" si="49"/>
        <v>225</v>
      </c>
      <c r="L456" s="126" t="str">
        <f t="shared" si="50"/>
        <v>94</v>
      </c>
      <c r="M456" t="str">
        <f t="shared" si="51"/>
        <v>80</v>
      </c>
      <c r="N456" t="str">
        <f t="shared" si="52"/>
        <v>1480</v>
      </c>
    </row>
    <row r="457" spans="1:14" ht="15" x14ac:dyDescent="0.25">
      <c r="A457" s="154" t="s">
        <v>522</v>
      </c>
      <c r="B457" s="154" t="s">
        <v>3861</v>
      </c>
      <c r="C457" s="154" t="s">
        <v>3862</v>
      </c>
      <c r="D457" s="154" t="s">
        <v>3793</v>
      </c>
      <c r="E457" s="155">
        <v>0</v>
      </c>
      <c r="F457" s="155">
        <v>-30920.46</v>
      </c>
      <c r="G457" s="155">
        <v>-228769043</v>
      </c>
      <c r="H457" s="155">
        <v>-228769043</v>
      </c>
      <c r="I457" s="126" t="str">
        <f t="shared" si="47"/>
        <v>1</v>
      </c>
      <c r="J457" s="126" t="str">
        <f t="shared" si="48"/>
        <v>14</v>
      </c>
      <c r="K457" s="126" t="str">
        <f t="shared" si="49"/>
        <v>225</v>
      </c>
      <c r="L457" s="126" t="str">
        <f t="shared" si="50"/>
        <v>94</v>
      </c>
      <c r="M457" t="str">
        <f t="shared" si="51"/>
        <v>80</v>
      </c>
      <c r="N457" t="str">
        <f t="shared" si="52"/>
        <v>1480</v>
      </c>
    </row>
    <row r="458" spans="1:14" ht="15" x14ac:dyDescent="0.25">
      <c r="A458" s="154" t="s">
        <v>522</v>
      </c>
      <c r="B458" s="154" t="s">
        <v>2417</v>
      </c>
      <c r="C458" s="154" t="s">
        <v>2418</v>
      </c>
      <c r="D458" s="154" t="s">
        <v>1943</v>
      </c>
      <c r="E458" s="155">
        <v>0</v>
      </c>
      <c r="F458" s="155">
        <v>-15145.73</v>
      </c>
      <c r="G458" s="155">
        <v>-112057652</v>
      </c>
      <c r="H458" s="155">
        <v>-112057652</v>
      </c>
      <c r="I458" s="126" t="str">
        <f t="shared" si="47"/>
        <v>1</v>
      </c>
      <c r="J458" s="126" t="str">
        <f t="shared" si="48"/>
        <v>14</v>
      </c>
      <c r="K458" s="126" t="str">
        <f t="shared" si="49"/>
        <v>225</v>
      </c>
      <c r="L458" s="126" t="str">
        <f t="shared" si="50"/>
        <v>94</v>
      </c>
      <c r="M458" t="str">
        <f t="shared" si="51"/>
        <v>80</v>
      </c>
      <c r="N458" t="str">
        <f t="shared" si="52"/>
        <v>1480</v>
      </c>
    </row>
    <row r="459" spans="1:14" ht="15" x14ac:dyDescent="0.25">
      <c r="A459" s="154" t="s">
        <v>522</v>
      </c>
      <c r="B459" s="154" t="s">
        <v>2419</v>
      </c>
      <c r="C459" s="154" t="s">
        <v>2420</v>
      </c>
      <c r="D459" s="154" t="s">
        <v>1946</v>
      </c>
      <c r="E459" s="155">
        <v>0</v>
      </c>
      <c r="F459" s="155">
        <v>-257381.96</v>
      </c>
      <c r="G459" s="155">
        <v>-1904273891</v>
      </c>
      <c r="H459" s="155">
        <v>-1904273891</v>
      </c>
      <c r="I459" s="126" t="str">
        <f t="shared" si="47"/>
        <v>1</v>
      </c>
      <c r="J459" s="126" t="str">
        <f t="shared" si="48"/>
        <v>14</v>
      </c>
      <c r="K459" s="126" t="str">
        <f t="shared" si="49"/>
        <v>225</v>
      </c>
      <c r="L459" s="126" t="str">
        <f t="shared" si="50"/>
        <v>94</v>
      </c>
      <c r="M459" t="str">
        <f t="shared" si="51"/>
        <v>80</v>
      </c>
      <c r="N459" t="str">
        <f t="shared" si="52"/>
        <v>1480</v>
      </c>
    </row>
    <row r="460" spans="1:14" ht="15" x14ac:dyDescent="0.25">
      <c r="A460" s="154" t="s">
        <v>522</v>
      </c>
      <c r="B460" s="154" t="s">
        <v>3863</v>
      </c>
      <c r="C460" s="154" t="s">
        <v>3864</v>
      </c>
      <c r="D460" s="154" t="s">
        <v>3796</v>
      </c>
      <c r="E460" s="155">
        <v>0</v>
      </c>
      <c r="F460" s="155">
        <v>-371867.77</v>
      </c>
      <c r="G460" s="155">
        <v>-2751312039</v>
      </c>
      <c r="H460" s="155">
        <v>-2751312039</v>
      </c>
      <c r="I460" s="126" t="str">
        <f t="shared" si="47"/>
        <v>1</v>
      </c>
      <c r="J460" s="126" t="str">
        <f t="shared" si="48"/>
        <v>14</v>
      </c>
      <c r="K460" s="126" t="str">
        <f t="shared" si="49"/>
        <v>225</v>
      </c>
      <c r="L460" s="126" t="str">
        <f t="shared" si="50"/>
        <v>94</v>
      </c>
      <c r="M460" t="str">
        <f t="shared" si="51"/>
        <v>80</v>
      </c>
      <c r="N460" t="str">
        <f t="shared" si="52"/>
        <v>1480</v>
      </c>
    </row>
    <row r="461" spans="1:14" ht="15" x14ac:dyDescent="0.25">
      <c r="A461" s="154" t="s">
        <v>523</v>
      </c>
      <c r="B461" s="154" t="s">
        <v>3865</v>
      </c>
      <c r="C461" s="154" t="s">
        <v>3866</v>
      </c>
      <c r="D461" s="154" t="s">
        <v>3799</v>
      </c>
      <c r="E461" s="155">
        <v>-13981</v>
      </c>
      <c r="F461" s="155">
        <v>0</v>
      </c>
      <c r="G461" s="155">
        <v>0</v>
      </c>
      <c r="H461" s="155">
        <v>-13981</v>
      </c>
      <c r="I461" s="126" t="str">
        <f t="shared" si="47"/>
        <v>1</v>
      </c>
      <c r="J461" s="126" t="str">
        <f t="shared" si="48"/>
        <v>14</v>
      </c>
      <c r="K461" s="126" t="str">
        <f t="shared" si="49"/>
        <v>225</v>
      </c>
      <c r="L461" s="126" t="str">
        <f t="shared" si="50"/>
        <v>94</v>
      </c>
      <c r="M461" t="str">
        <f t="shared" si="51"/>
        <v>80</v>
      </c>
      <c r="N461" t="str">
        <f t="shared" si="52"/>
        <v>1480</v>
      </c>
    </row>
    <row r="462" spans="1:14" ht="15" x14ac:dyDescent="0.25">
      <c r="A462" s="154" t="s">
        <v>523</v>
      </c>
      <c r="B462" s="154" t="s">
        <v>3867</v>
      </c>
      <c r="C462" s="154" t="s">
        <v>3868</v>
      </c>
      <c r="D462" s="154" t="s">
        <v>3802</v>
      </c>
      <c r="E462" s="155">
        <v>-5133782</v>
      </c>
      <c r="F462" s="155">
        <v>0</v>
      </c>
      <c r="G462" s="155">
        <v>0</v>
      </c>
      <c r="H462" s="155">
        <v>-5133782</v>
      </c>
      <c r="I462" s="126" t="str">
        <f t="shared" si="47"/>
        <v>1</v>
      </c>
      <c r="J462" s="126" t="str">
        <f t="shared" si="48"/>
        <v>14</v>
      </c>
      <c r="K462" s="126" t="str">
        <f t="shared" si="49"/>
        <v>225</v>
      </c>
      <c r="L462" s="126" t="str">
        <f t="shared" si="50"/>
        <v>94</v>
      </c>
      <c r="M462" t="str">
        <f t="shared" si="51"/>
        <v>80</v>
      </c>
      <c r="N462" t="str">
        <f t="shared" si="52"/>
        <v>1480</v>
      </c>
    </row>
    <row r="463" spans="1:14" ht="15" x14ac:dyDescent="0.25">
      <c r="A463" s="154" t="s">
        <v>523</v>
      </c>
      <c r="B463" s="154" t="s">
        <v>3412</v>
      </c>
      <c r="C463" s="154" t="s">
        <v>3411</v>
      </c>
      <c r="D463" s="154" t="s">
        <v>3400</v>
      </c>
      <c r="E463" s="155">
        <v>-22877979</v>
      </c>
      <c r="F463" s="155">
        <v>0</v>
      </c>
      <c r="G463" s="155">
        <v>0</v>
      </c>
      <c r="H463" s="155">
        <v>-22877979</v>
      </c>
      <c r="I463" s="126" t="str">
        <f t="shared" si="47"/>
        <v>1</v>
      </c>
      <c r="J463" s="126" t="str">
        <f t="shared" si="48"/>
        <v>14</v>
      </c>
      <c r="K463" s="126" t="str">
        <f t="shared" si="49"/>
        <v>225</v>
      </c>
      <c r="L463" s="126" t="str">
        <f t="shared" si="50"/>
        <v>94</v>
      </c>
      <c r="M463" t="str">
        <f t="shared" si="51"/>
        <v>80</v>
      </c>
      <c r="N463" t="str">
        <f t="shared" si="52"/>
        <v>1480</v>
      </c>
    </row>
    <row r="464" spans="1:14" ht="15" x14ac:dyDescent="0.25">
      <c r="A464" s="154" t="s">
        <v>523</v>
      </c>
      <c r="B464" s="154" t="s">
        <v>2421</v>
      </c>
      <c r="C464" s="154" t="s">
        <v>2422</v>
      </c>
      <c r="D464" s="154" t="s">
        <v>2248</v>
      </c>
      <c r="E464" s="155">
        <v>-232603270</v>
      </c>
      <c r="F464" s="155">
        <v>0</v>
      </c>
      <c r="G464" s="155">
        <v>0</v>
      </c>
      <c r="H464" s="155">
        <v>-232603270</v>
      </c>
      <c r="I464" s="126" t="str">
        <f t="shared" si="47"/>
        <v>1</v>
      </c>
      <c r="J464" s="126" t="str">
        <f t="shared" si="48"/>
        <v>14</v>
      </c>
      <c r="K464" s="126" t="str">
        <f t="shared" si="49"/>
        <v>225</v>
      </c>
      <c r="L464" s="126" t="str">
        <f t="shared" si="50"/>
        <v>94</v>
      </c>
      <c r="M464" t="str">
        <f t="shared" si="51"/>
        <v>80</v>
      </c>
      <c r="N464" t="str">
        <f t="shared" si="52"/>
        <v>1480</v>
      </c>
    </row>
    <row r="465" spans="1:14" ht="15" x14ac:dyDescent="0.25">
      <c r="A465" s="154" t="s">
        <v>523</v>
      </c>
      <c r="B465" s="154" t="s">
        <v>2423</v>
      </c>
      <c r="C465" s="154" t="s">
        <v>2424</v>
      </c>
      <c r="D465" s="154" t="s">
        <v>2251</v>
      </c>
      <c r="E465" s="155">
        <v>-172990479</v>
      </c>
      <c r="F465" s="155">
        <v>0</v>
      </c>
      <c r="G465" s="155">
        <v>0</v>
      </c>
      <c r="H465" s="155">
        <v>-172990479</v>
      </c>
      <c r="I465" s="126" t="str">
        <f t="shared" si="47"/>
        <v>1</v>
      </c>
      <c r="J465" s="126" t="str">
        <f t="shared" si="48"/>
        <v>14</v>
      </c>
      <c r="K465" s="126" t="str">
        <f t="shared" si="49"/>
        <v>225</v>
      </c>
      <c r="L465" s="126" t="str">
        <f t="shared" si="50"/>
        <v>94</v>
      </c>
      <c r="M465" t="str">
        <f t="shared" si="51"/>
        <v>80</v>
      </c>
      <c r="N465" t="str">
        <f t="shared" si="52"/>
        <v>1480</v>
      </c>
    </row>
    <row r="466" spans="1:14" ht="15" x14ac:dyDescent="0.25">
      <c r="A466" s="154" t="s">
        <v>523</v>
      </c>
      <c r="B466" s="154" t="s">
        <v>2425</v>
      </c>
      <c r="C466" s="154" t="s">
        <v>2426</v>
      </c>
      <c r="D466" s="154" t="s">
        <v>2254</v>
      </c>
      <c r="E466" s="155">
        <v>-1722188976</v>
      </c>
      <c r="F466" s="155">
        <v>0</v>
      </c>
      <c r="G466" s="155">
        <v>0</v>
      </c>
      <c r="H466" s="155">
        <v>-1722188976</v>
      </c>
      <c r="I466" s="126" t="str">
        <f t="shared" si="47"/>
        <v>1</v>
      </c>
      <c r="J466" s="126" t="str">
        <f t="shared" si="48"/>
        <v>14</v>
      </c>
      <c r="K466" s="126" t="str">
        <f t="shared" si="49"/>
        <v>225</v>
      </c>
      <c r="L466" s="126" t="str">
        <f t="shared" si="50"/>
        <v>94</v>
      </c>
      <c r="M466" t="str">
        <f t="shared" si="51"/>
        <v>80</v>
      </c>
      <c r="N466" t="str">
        <f t="shared" si="52"/>
        <v>1480</v>
      </c>
    </row>
    <row r="467" spans="1:14" ht="15" x14ac:dyDescent="0.25">
      <c r="A467" s="154" t="s">
        <v>523</v>
      </c>
      <c r="B467" s="154" t="s">
        <v>2427</v>
      </c>
      <c r="C467" s="154" t="s">
        <v>2428</v>
      </c>
      <c r="D467" s="154" t="s">
        <v>2257</v>
      </c>
      <c r="E467" s="155">
        <v>-3646740788</v>
      </c>
      <c r="F467" s="155">
        <v>0</v>
      </c>
      <c r="G467" s="155">
        <v>0</v>
      </c>
      <c r="H467" s="155">
        <v>-3646740788</v>
      </c>
      <c r="I467" s="126" t="str">
        <f t="shared" si="47"/>
        <v>1</v>
      </c>
      <c r="J467" s="126" t="str">
        <f t="shared" si="48"/>
        <v>14</v>
      </c>
      <c r="K467" s="126" t="str">
        <f t="shared" si="49"/>
        <v>225</v>
      </c>
      <c r="L467" s="126" t="str">
        <f t="shared" si="50"/>
        <v>94</v>
      </c>
      <c r="M467" t="str">
        <f t="shared" si="51"/>
        <v>80</v>
      </c>
      <c r="N467" t="str">
        <f t="shared" si="52"/>
        <v>1480</v>
      </c>
    </row>
    <row r="468" spans="1:14" ht="15" x14ac:dyDescent="0.25">
      <c r="A468" s="154" t="s">
        <v>522</v>
      </c>
      <c r="B468" s="154" t="s">
        <v>3869</v>
      </c>
      <c r="C468" s="154" t="s">
        <v>3870</v>
      </c>
      <c r="D468" s="154" t="s">
        <v>3808</v>
      </c>
      <c r="E468" s="155">
        <v>0</v>
      </c>
      <c r="F468" s="155">
        <v>-20.3</v>
      </c>
      <c r="G468" s="155">
        <v>-150192</v>
      </c>
      <c r="H468" s="155">
        <v>-150192</v>
      </c>
      <c r="I468" s="126" t="str">
        <f t="shared" si="47"/>
        <v>1</v>
      </c>
      <c r="J468" s="126" t="str">
        <f t="shared" si="48"/>
        <v>14</v>
      </c>
      <c r="K468" s="126" t="str">
        <f t="shared" si="49"/>
        <v>225</v>
      </c>
      <c r="L468" s="126" t="str">
        <f t="shared" si="50"/>
        <v>94</v>
      </c>
      <c r="M468" t="str">
        <f t="shared" si="51"/>
        <v>80</v>
      </c>
      <c r="N468" t="str">
        <f t="shared" si="52"/>
        <v>1480</v>
      </c>
    </row>
    <row r="469" spans="1:14" ht="15" x14ac:dyDescent="0.25">
      <c r="A469" s="154" t="s">
        <v>523</v>
      </c>
      <c r="B469" s="154" t="s">
        <v>3871</v>
      </c>
      <c r="C469" s="154" t="s">
        <v>3872</v>
      </c>
      <c r="D469" s="154" t="s">
        <v>3814</v>
      </c>
      <c r="E469" s="155">
        <v>-3548184</v>
      </c>
      <c r="F469" s="155">
        <v>0</v>
      </c>
      <c r="G469" s="155">
        <v>0</v>
      </c>
      <c r="H469" s="155">
        <v>-3548184</v>
      </c>
      <c r="I469" s="126" t="str">
        <f t="shared" si="47"/>
        <v>1</v>
      </c>
      <c r="J469" s="126" t="str">
        <f t="shared" si="48"/>
        <v>14</v>
      </c>
      <c r="K469" s="126" t="str">
        <f t="shared" si="49"/>
        <v>225</v>
      </c>
      <c r="L469" s="126" t="str">
        <f t="shared" si="50"/>
        <v>94</v>
      </c>
      <c r="M469" t="str">
        <f t="shared" si="51"/>
        <v>80</v>
      </c>
      <c r="N469" t="str">
        <f t="shared" si="52"/>
        <v>1480</v>
      </c>
    </row>
    <row r="470" spans="1:14" ht="15" x14ac:dyDescent="0.25">
      <c r="A470" s="154" t="s">
        <v>523</v>
      </c>
      <c r="B470" s="154" t="s">
        <v>2429</v>
      </c>
      <c r="C470" s="154" t="s">
        <v>2430</v>
      </c>
      <c r="D470" s="154" t="s">
        <v>2260</v>
      </c>
      <c r="E470" s="155">
        <v>-9402310</v>
      </c>
      <c r="F470" s="155">
        <v>0</v>
      </c>
      <c r="G470" s="155">
        <v>0</v>
      </c>
      <c r="H470" s="155">
        <v>-9402310</v>
      </c>
      <c r="I470" s="126" t="str">
        <f t="shared" si="47"/>
        <v>1</v>
      </c>
      <c r="J470" s="126" t="str">
        <f t="shared" si="48"/>
        <v>14</v>
      </c>
      <c r="K470" s="126" t="str">
        <f t="shared" si="49"/>
        <v>225</v>
      </c>
      <c r="L470" s="126" t="str">
        <f t="shared" si="50"/>
        <v>94</v>
      </c>
      <c r="M470" t="str">
        <f t="shared" si="51"/>
        <v>80</v>
      </c>
      <c r="N470" t="str">
        <f t="shared" si="52"/>
        <v>1480</v>
      </c>
    </row>
    <row r="471" spans="1:14" ht="15" x14ac:dyDescent="0.25">
      <c r="A471" s="154" t="s">
        <v>523</v>
      </c>
      <c r="B471" s="154" t="s">
        <v>2431</v>
      </c>
      <c r="C471" s="154" t="s">
        <v>2432</v>
      </c>
      <c r="D471" s="154" t="s">
        <v>2263</v>
      </c>
      <c r="E471" s="155">
        <v>-20650154</v>
      </c>
      <c r="F471" s="155">
        <v>0</v>
      </c>
      <c r="G471" s="155">
        <v>0</v>
      </c>
      <c r="H471" s="155">
        <v>-20650154</v>
      </c>
      <c r="I471" s="126" t="str">
        <f t="shared" si="47"/>
        <v>1</v>
      </c>
      <c r="J471" s="126" t="str">
        <f t="shared" si="48"/>
        <v>14</v>
      </c>
      <c r="K471" s="126" t="str">
        <f t="shared" si="49"/>
        <v>225</v>
      </c>
      <c r="L471" s="126" t="str">
        <f t="shared" si="50"/>
        <v>94</v>
      </c>
      <c r="M471" t="str">
        <f t="shared" si="51"/>
        <v>80</v>
      </c>
      <c r="N471" t="str">
        <f t="shared" si="52"/>
        <v>1480</v>
      </c>
    </row>
    <row r="472" spans="1:14" ht="15" x14ac:dyDescent="0.25">
      <c r="A472" s="154" t="s">
        <v>523</v>
      </c>
      <c r="B472" s="154" t="s">
        <v>3873</v>
      </c>
      <c r="C472" s="154" t="s">
        <v>3874</v>
      </c>
      <c r="D472" s="154" t="s">
        <v>3817</v>
      </c>
      <c r="E472" s="155">
        <v>-81683917</v>
      </c>
      <c r="F472" s="155">
        <v>0</v>
      </c>
      <c r="G472" s="155">
        <v>0</v>
      </c>
      <c r="H472" s="155">
        <v>-81683917</v>
      </c>
      <c r="I472" s="126" t="str">
        <f t="shared" si="47"/>
        <v>1</v>
      </c>
      <c r="J472" s="126" t="str">
        <f t="shared" si="48"/>
        <v>14</v>
      </c>
      <c r="K472" s="126" t="str">
        <f t="shared" si="49"/>
        <v>225</v>
      </c>
      <c r="L472" s="126" t="str">
        <f t="shared" si="50"/>
        <v>94</v>
      </c>
      <c r="M472" t="str">
        <f t="shared" si="51"/>
        <v>80</v>
      </c>
      <c r="N472" t="str">
        <f t="shared" si="52"/>
        <v>1480</v>
      </c>
    </row>
    <row r="473" spans="1:14" ht="15" x14ac:dyDescent="0.25">
      <c r="A473" s="154" t="s">
        <v>523</v>
      </c>
      <c r="B473" s="154" t="s">
        <v>2433</v>
      </c>
      <c r="C473" s="154" t="s">
        <v>2434</v>
      </c>
      <c r="D473" s="154" t="s">
        <v>1955</v>
      </c>
      <c r="E473" s="155">
        <v>-991653579</v>
      </c>
      <c r="F473" s="155">
        <v>0</v>
      </c>
      <c r="G473" s="155">
        <v>0</v>
      </c>
      <c r="H473" s="155">
        <v>-991653579</v>
      </c>
      <c r="I473" s="126" t="str">
        <f t="shared" si="47"/>
        <v>1</v>
      </c>
      <c r="J473" s="126" t="str">
        <f t="shared" si="48"/>
        <v>14</v>
      </c>
      <c r="K473" s="126" t="str">
        <f t="shared" si="49"/>
        <v>225</v>
      </c>
      <c r="L473" s="126" t="str">
        <f t="shared" si="50"/>
        <v>94</v>
      </c>
      <c r="M473" t="str">
        <f t="shared" si="51"/>
        <v>80</v>
      </c>
      <c r="N473" t="str">
        <f t="shared" si="52"/>
        <v>1480</v>
      </c>
    </row>
    <row r="474" spans="1:14" ht="15" x14ac:dyDescent="0.25">
      <c r="A474" s="154" t="s">
        <v>523</v>
      </c>
      <c r="B474" s="154" t="s">
        <v>3875</v>
      </c>
      <c r="C474" s="154" t="s">
        <v>3876</v>
      </c>
      <c r="D474" s="154" t="s">
        <v>3820</v>
      </c>
      <c r="E474" s="155">
        <v>-1119972541</v>
      </c>
      <c r="F474" s="155">
        <v>0</v>
      </c>
      <c r="G474" s="155">
        <v>0</v>
      </c>
      <c r="H474" s="155">
        <v>-1119972541</v>
      </c>
      <c r="I474" s="126" t="str">
        <f t="shared" si="47"/>
        <v>1</v>
      </c>
      <c r="J474" s="126" t="str">
        <f t="shared" si="48"/>
        <v>14</v>
      </c>
      <c r="K474" s="126" t="str">
        <f t="shared" si="49"/>
        <v>225</v>
      </c>
      <c r="L474" s="126" t="str">
        <f t="shared" si="50"/>
        <v>94</v>
      </c>
      <c r="M474" t="str">
        <f t="shared" si="51"/>
        <v>80</v>
      </c>
      <c r="N474" t="str">
        <f t="shared" si="52"/>
        <v>1480</v>
      </c>
    </row>
    <row r="475" spans="1:14" ht="15" x14ac:dyDescent="0.25">
      <c r="A475" s="154" t="s">
        <v>522</v>
      </c>
      <c r="B475" s="154" t="s">
        <v>2435</v>
      </c>
      <c r="C475" s="154" t="s">
        <v>2436</v>
      </c>
      <c r="D475" s="154" t="s">
        <v>2437</v>
      </c>
      <c r="E475" s="155">
        <v>0</v>
      </c>
      <c r="F475" s="155">
        <v>-8922.4</v>
      </c>
      <c r="G475" s="155">
        <v>-66013536</v>
      </c>
      <c r="H475" s="155">
        <v>-66013536</v>
      </c>
      <c r="I475" s="126" t="str">
        <f t="shared" si="47"/>
        <v>1</v>
      </c>
      <c r="J475" s="126" t="str">
        <f t="shared" si="48"/>
        <v>14</v>
      </c>
      <c r="K475" s="126" t="str">
        <f t="shared" si="49"/>
        <v>225</v>
      </c>
      <c r="L475" s="126" t="str">
        <f t="shared" si="50"/>
        <v>94</v>
      </c>
      <c r="M475" t="str">
        <f t="shared" si="51"/>
        <v>80</v>
      </c>
      <c r="N475" t="str">
        <f t="shared" si="52"/>
        <v>1480</v>
      </c>
    </row>
    <row r="476" spans="1:14" ht="15" x14ac:dyDescent="0.25">
      <c r="A476" s="154" t="s">
        <v>522</v>
      </c>
      <c r="B476" s="154" t="s">
        <v>2438</v>
      </c>
      <c r="C476" s="154" t="s">
        <v>2439</v>
      </c>
      <c r="D476" s="154" t="s">
        <v>2440</v>
      </c>
      <c r="E476" s="155">
        <v>0</v>
      </c>
      <c r="F476" s="155">
        <v>-11106.34</v>
      </c>
      <c r="G476" s="155">
        <v>-82171700</v>
      </c>
      <c r="H476" s="155">
        <v>-82171700</v>
      </c>
      <c r="I476" s="126" t="str">
        <f t="shared" si="47"/>
        <v>1</v>
      </c>
      <c r="J476" s="126" t="str">
        <f t="shared" si="48"/>
        <v>14</v>
      </c>
      <c r="K476" s="126" t="str">
        <f t="shared" si="49"/>
        <v>225</v>
      </c>
      <c r="L476" s="126" t="str">
        <f t="shared" si="50"/>
        <v>94</v>
      </c>
      <c r="M476" t="str">
        <f t="shared" si="51"/>
        <v>80</v>
      </c>
      <c r="N476" t="str">
        <f t="shared" si="52"/>
        <v>1480</v>
      </c>
    </row>
    <row r="477" spans="1:14" ht="15" x14ac:dyDescent="0.25">
      <c r="A477" s="154" t="s">
        <v>523</v>
      </c>
      <c r="B477" s="154" t="s">
        <v>2441</v>
      </c>
      <c r="C477" s="154" t="s">
        <v>2442</v>
      </c>
      <c r="D477" s="154" t="s">
        <v>2274</v>
      </c>
      <c r="E477" s="155">
        <v>-1007252</v>
      </c>
      <c r="F477" s="155">
        <v>0</v>
      </c>
      <c r="G477" s="155">
        <v>0</v>
      </c>
      <c r="H477" s="155">
        <v>-1007252</v>
      </c>
      <c r="I477" s="126" t="str">
        <f t="shared" si="47"/>
        <v>1</v>
      </c>
      <c r="J477" s="126" t="str">
        <f t="shared" si="48"/>
        <v>14</v>
      </c>
      <c r="K477" s="126" t="str">
        <f t="shared" si="49"/>
        <v>225</v>
      </c>
      <c r="L477" s="126" t="str">
        <f t="shared" si="50"/>
        <v>94</v>
      </c>
      <c r="M477" t="str">
        <f t="shared" si="51"/>
        <v>80</v>
      </c>
      <c r="N477" t="str">
        <f t="shared" si="52"/>
        <v>1480</v>
      </c>
    </row>
    <row r="478" spans="1:14" ht="15" x14ac:dyDescent="0.25">
      <c r="A478" s="154" t="s">
        <v>523</v>
      </c>
      <c r="B478" s="154" t="s">
        <v>2443</v>
      </c>
      <c r="C478" s="154" t="s">
        <v>2444</v>
      </c>
      <c r="D478" s="154" t="s">
        <v>2277</v>
      </c>
      <c r="E478" s="155">
        <v>-884552</v>
      </c>
      <c r="F478" s="155">
        <v>0</v>
      </c>
      <c r="G478" s="155">
        <v>0</v>
      </c>
      <c r="H478" s="155">
        <v>-884552</v>
      </c>
      <c r="I478" s="126" t="str">
        <f t="shared" si="47"/>
        <v>1</v>
      </c>
      <c r="J478" s="126" t="str">
        <f t="shared" si="48"/>
        <v>14</v>
      </c>
      <c r="K478" s="126" t="str">
        <f t="shared" si="49"/>
        <v>225</v>
      </c>
      <c r="L478" s="126" t="str">
        <f t="shared" si="50"/>
        <v>94</v>
      </c>
      <c r="M478" t="str">
        <f t="shared" si="51"/>
        <v>80</v>
      </c>
      <c r="N478" t="str">
        <f t="shared" si="52"/>
        <v>1480</v>
      </c>
    </row>
    <row r="479" spans="1:14" ht="15" x14ac:dyDescent="0.25">
      <c r="A479" s="154" t="s">
        <v>523</v>
      </c>
      <c r="B479" s="154" t="s">
        <v>2445</v>
      </c>
      <c r="C479" s="154" t="s">
        <v>2446</v>
      </c>
      <c r="D479" s="154" t="s">
        <v>2280</v>
      </c>
      <c r="E479" s="155">
        <v>-453540880</v>
      </c>
      <c r="F479" s="155">
        <v>0</v>
      </c>
      <c r="G479" s="155">
        <v>0</v>
      </c>
      <c r="H479" s="155">
        <v>-453540880</v>
      </c>
      <c r="I479" s="126" t="str">
        <f t="shared" si="47"/>
        <v>1</v>
      </c>
      <c r="J479" s="126" t="str">
        <f t="shared" si="48"/>
        <v>14</v>
      </c>
      <c r="K479" s="126" t="str">
        <f t="shared" si="49"/>
        <v>225</v>
      </c>
      <c r="L479" s="126" t="str">
        <f t="shared" si="50"/>
        <v>94</v>
      </c>
      <c r="M479" t="str">
        <f t="shared" si="51"/>
        <v>80</v>
      </c>
      <c r="N479" t="str">
        <f t="shared" si="52"/>
        <v>1480</v>
      </c>
    </row>
    <row r="480" spans="1:14" ht="15" x14ac:dyDescent="0.25">
      <c r="A480" s="154" t="s">
        <v>523</v>
      </c>
      <c r="B480" s="154" t="s">
        <v>2447</v>
      </c>
      <c r="C480" s="154" t="s">
        <v>2448</v>
      </c>
      <c r="D480" s="154" t="s">
        <v>2283</v>
      </c>
      <c r="E480" s="155">
        <v>-191385380</v>
      </c>
      <c r="F480" s="155">
        <v>0</v>
      </c>
      <c r="G480" s="155">
        <v>0</v>
      </c>
      <c r="H480" s="155">
        <v>-191385380</v>
      </c>
      <c r="I480" s="126" t="str">
        <f t="shared" si="47"/>
        <v>1</v>
      </c>
      <c r="J480" s="126" t="str">
        <f t="shared" si="48"/>
        <v>14</v>
      </c>
      <c r="K480" s="126" t="str">
        <f t="shared" si="49"/>
        <v>225</v>
      </c>
      <c r="L480" s="126" t="str">
        <f t="shared" si="50"/>
        <v>94</v>
      </c>
      <c r="M480" t="str">
        <f t="shared" si="51"/>
        <v>80</v>
      </c>
      <c r="N480" t="str">
        <f t="shared" si="52"/>
        <v>1480</v>
      </c>
    </row>
    <row r="481" spans="1:14" ht="15" x14ac:dyDescent="0.25">
      <c r="A481" s="154" t="s">
        <v>523</v>
      </c>
      <c r="B481" s="154" t="s">
        <v>2449</v>
      </c>
      <c r="C481" s="154" t="s">
        <v>2450</v>
      </c>
      <c r="D481" s="154" t="s">
        <v>2286</v>
      </c>
      <c r="E481" s="155">
        <v>-91739195</v>
      </c>
      <c r="F481" s="155">
        <v>0</v>
      </c>
      <c r="G481" s="155">
        <v>0</v>
      </c>
      <c r="H481" s="155">
        <v>-91739195</v>
      </c>
      <c r="I481" s="126" t="str">
        <f t="shared" si="47"/>
        <v>1</v>
      </c>
      <c r="J481" s="126" t="str">
        <f t="shared" si="48"/>
        <v>14</v>
      </c>
      <c r="K481" s="126" t="str">
        <f t="shared" si="49"/>
        <v>225</v>
      </c>
      <c r="L481" s="126" t="str">
        <f t="shared" si="50"/>
        <v>94</v>
      </c>
      <c r="M481" t="str">
        <f t="shared" si="51"/>
        <v>80</v>
      </c>
      <c r="N481" t="str">
        <f t="shared" si="52"/>
        <v>1480</v>
      </c>
    </row>
    <row r="482" spans="1:14" ht="15" x14ac:dyDescent="0.25">
      <c r="A482" s="154" t="s">
        <v>523</v>
      </c>
      <c r="B482" s="154" t="s">
        <v>2451</v>
      </c>
      <c r="C482" s="154" t="s">
        <v>2452</v>
      </c>
      <c r="D482" s="154" t="s">
        <v>2289</v>
      </c>
      <c r="E482" s="155">
        <v>-2365033289</v>
      </c>
      <c r="F482" s="155">
        <v>0</v>
      </c>
      <c r="G482" s="155">
        <v>0</v>
      </c>
      <c r="H482" s="155">
        <v>-2365033289</v>
      </c>
      <c r="I482" s="126" t="str">
        <f t="shared" si="47"/>
        <v>1</v>
      </c>
      <c r="J482" s="126" t="str">
        <f t="shared" si="48"/>
        <v>14</v>
      </c>
      <c r="K482" s="126" t="str">
        <f t="shared" si="49"/>
        <v>225</v>
      </c>
      <c r="L482" s="126" t="str">
        <f t="shared" si="50"/>
        <v>94</v>
      </c>
      <c r="M482" t="str">
        <f t="shared" si="51"/>
        <v>80</v>
      </c>
      <c r="N482" t="str">
        <f t="shared" si="52"/>
        <v>1480</v>
      </c>
    </row>
    <row r="483" spans="1:14" ht="15" x14ac:dyDescent="0.25">
      <c r="A483" s="154" t="s">
        <v>522</v>
      </c>
      <c r="B483" s="154" t="s">
        <v>2453</v>
      </c>
      <c r="C483" s="154" t="s">
        <v>2454</v>
      </c>
      <c r="D483" s="154" t="s">
        <v>2292</v>
      </c>
      <c r="E483" s="155">
        <v>0</v>
      </c>
      <c r="F483" s="155">
        <v>-2156.79</v>
      </c>
      <c r="G483" s="155">
        <v>-15957291</v>
      </c>
      <c r="H483" s="155">
        <v>-15957291</v>
      </c>
      <c r="I483" s="126" t="str">
        <f t="shared" si="47"/>
        <v>1</v>
      </c>
      <c r="J483" s="126" t="str">
        <f t="shared" si="48"/>
        <v>14</v>
      </c>
      <c r="K483" s="126" t="str">
        <f t="shared" si="49"/>
        <v>225</v>
      </c>
      <c r="L483" s="126" t="str">
        <f t="shared" si="50"/>
        <v>94</v>
      </c>
      <c r="M483" t="str">
        <f t="shared" si="51"/>
        <v>80</v>
      </c>
      <c r="N483" t="str">
        <f t="shared" si="52"/>
        <v>1480</v>
      </c>
    </row>
    <row r="484" spans="1:14" ht="15" x14ac:dyDescent="0.25">
      <c r="A484" s="154" t="s">
        <v>522</v>
      </c>
      <c r="B484" s="154" t="s">
        <v>3877</v>
      </c>
      <c r="C484" s="154" t="s">
        <v>3878</v>
      </c>
      <c r="D484" s="154" t="s">
        <v>3879</v>
      </c>
      <c r="E484" s="155">
        <v>0</v>
      </c>
      <c r="F484" s="155">
        <v>-1927.66</v>
      </c>
      <c r="G484" s="155">
        <v>-14262043</v>
      </c>
      <c r="H484" s="155">
        <v>-14262043</v>
      </c>
      <c r="I484" s="126" t="str">
        <f t="shared" si="47"/>
        <v>1</v>
      </c>
      <c r="J484" s="126" t="str">
        <f t="shared" si="48"/>
        <v>14</v>
      </c>
      <c r="K484" s="126" t="str">
        <f t="shared" si="49"/>
        <v>225</v>
      </c>
      <c r="L484" s="126" t="str">
        <f t="shared" si="50"/>
        <v>94</v>
      </c>
      <c r="M484" t="str">
        <f t="shared" si="51"/>
        <v>80</v>
      </c>
      <c r="N484" t="str">
        <f t="shared" si="52"/>
        <v>1480</v>
      </c>
    </row>
    <row r="485" spans="1:14" ht="15" x14ac:dyDescent="0.25">
      <c r="A485" s="154" t="s">
        <v>522</v>
      </c>
      <c r="B485" s="154" t="s">
        <v>2455</v>
      </c>
      <c r="C485" s="154" t="s">
        <v>2456</v>
      </c>
      <c r="D485" s="154" t="s">
        <v>2457</v>
      </c>
      <c r="E485" s="155">
        <v>0</v>
      </c>
      <c r="F485" s="155">
        <v>-124482.52</v>
      </c>
      <c r="G485" s="155">
        <v>-921000107</v>
      </c>
      <c r="H485" s="155">
        <v>-921000107</v>
      </c>
      <c r="I485" s="126" t="str">
        <f t="shared" si="47"/>
        <v>1</v>
      </c>
      <c r="J485" s="126" t="str">
        <f t="shared" si="48"/>
        <v>14</v>
      </c>
      <c r="K485" s="126" t="str">
        <f t="shared" si="49"/>
        <v>225</v>
      </c>
      <c r="L485" s="126" t="str">
        <f t="shared" si="50"/>
        <v>94</v>
      </c>
      <c r="M485" t="str">
        <f t="shared" si="51"/>
        <v>80</v>
      </c>
      <c r="N485" t="str">
        <f t="shared" si="52"/>
        <v>1480</v>
      </c>
    </row>
    <row r="486" spans="1:14" ht="15" x14ac:dyDescent="0.25">
      <c r="A486" s="154" t="s">
        <v>522</v>
      </c>
      <c r="B486" s="154" t="s">
        <v>2458</v>
      </c>
      <c r="C486" s="154" t="s">
        <v>2459</v>
      </c>
      <c r="D486" s="154" t="s">
        <v>2460</v>
      </c>
      <c r="E486" s="155">
        <v>0</v>
      </c>
      <c r="F486" s="155">
        <v>-663512.18999999994</v>
      </c>
      <c r="G486" s="155">
        <v>-4909081194</v>
      </c>
      <c r="H486" s="155">
        <v>-4909081194</v>
      </c>
      <c r="I486" s="126" t="str">
        <f t="shared" si="47"/>
        <v>1</v>
      </c>
      <c r="J486" s="126" t="str">
        <f t="shared" si="48"/>
        <v>14</v>
      </c>
      <c r="K486" s="126" t="str">
        <f t="shared" si="49"/>
        <v>225</v>
      </c>
      <c r="L486" s="126" t="str">
        <f t="shared" si="50"/>
        <v>94</v>
      </c>
      <c r="M486" t="str">
        <f t="shared" si="51"/>
        <v>80</v>
      </c>
      <c r="N486" t="str">
        <f t="shared" si="52"/>
        <v>1480</v>
      </c>
    </row>
    <row r="487" spans="1:14" ht="15" x14ac:dyDescent="0.25">
      <c r="A487" s="154" t="s">
        <v>523</v>
      </c>
      <c r="B487" s="154" t="s">
        <v>3414</v>
      </c>
      <c r="C487" s="154" t="s">
        <v>3413</v>
      </c>
      <c r="D487" s="154" t="s">
        <v>3403</v>
      </c>
      <c r="E487" s="155">
        <v>-12371720</v>
      </c>
      <c r="F487" s="155">
        <v>0</v>
      </c>
      <c r="G487" s="155">
        <v>0</v>
      </c>
      <c r="H487" s="155">
        <v>-12371720</v>
      </c>
      <c r="I487" s="126" t="str">
        <f t="shared" si="47"/>
        <v>1</v>
      </c>
      <c r="J487" s="126" t="str">
        <f t="shared" si="48"/>
        <v>14</v>
      </c>
      <c r="K487" s="126" t="str">
        <f t="shared" si="49"/>
        <v>225</v>
      </c>
      <c r="L487" s="126" t="str">
        <f t="shared" si="50"/>
        <v>94</v>
      </c>
      <c r="M487" t="str">
        <f t="shared" si="51"/>
        <v>80</v>
      </c>
      <c r="N487" t="str">
        <f t="shared" si="52"/>
        <v>1480</v>
      </c>
    </row>
    <row r="488" spans="1:14" ht="15" x14ac:dyDescent="0.25">
      <c r="A488" s="154" t="s">
        <v>523</v>
      </c>
      <c r="B488" s="154" t="s">
        <v>2461</v>
      </c>
      <c r="C488" s="154" t="s">
        <v>2462</v>
      </c>
      <c r="D488" s="154" t="s">
        <v>2299</v>
      </c>
      <c r="E488" s="155">
        <v>-44898331</v>
      </c>
      <c r="F488" s="155">
        <v>0</v>
      </c>
      <c r="G488" s="155">
        <v>0</v>
      </c>
      <c r="H488" s="155">
        <v>-44898331</v>
      </c>
      <c r="I488" s="126" t="str">
        <f t="shared" si="47"/>
        <v>1</v>
      </c>
      <c r="J488" s="126" t="str">
        <f t="shared" si="48"/>
        <v>14</v>
      </c>
      <c r="K488" s="126" t="str">
        <f t="shared" si="49"/>
        <v>225</v>
      </c>
      <c r="L488" s="126" t="str">
        <f t="shared" si="50"/>
        <v>94</v>
      </c>
      <c r="M488" t="str">
        <f t="shared" si="51"/>
        <v>80</v>
      </c>
      <c r="N488" t="str">
        <f t="shared" si="52"/>
        <v>1480</v>
      </c>
    </row>
    <row r="489" spans="1:14" ht="15" x14ac:dyDescent="0.25">
      <c r="A489" s="154" t="s">
        <v>523</v>
      </c>
      <c r="B489" s="154" t="s">
        <v>2463</v>
      </c>
      <c r="C489" s="154" t="s">
        <v>2464</v>
      </c>
      <c r="D489" s="154" t="s">
        <v>2302</v>
      </c>
      <c r="E489" s="155">
        <v>-51414840</v>
      </c>
      <c r="F489" s="155">
        <v>0</v>
      </c>
      <c r="G489" s="155">
        <v>0</v>
      </c>
      <c r="H489" s="155">
        <v>-51414840</v>
      </c>
      <c r="I489" s="126" t="str">
        <f t="shared" si="47"/>
        <v>1</v>
      </c>
      <c r="J489" s="126" t="str">
        <f t="shared" si="48"/>
        <v>14</v>
      </c>
      <c r="K489" s="126" t="str">
        <f t="shared" si="49"/>
        <v>225</v>
      </c>
      <c r="L489" s="126" t="str">
        <f t="shared" si="50"/>
        <v>94</v>
      </c>
      <c r="M489" t="str">
        <f t="shared" si="51"/>
        <v>80</v>
      </c>
      <c r="N489" t="str">
        <f t="shared" si="52"/>
        <v>1480</v>
      </c>
    </row>
    <row r="490" spans="1:14" ht="15" x14ac:dyDescent="0.25">
      <c r="A490" s="154" t="s">
        <v>523</v>
      </c>
      <c r="B490" s="154" t="s">
        <v>2465</v>
      </c>
      <c r="C490" s="154" t="s">
        <v>2466</v>
      </c>
      <c r="D490" s="154" t="s">
        <v>2467</v>
      </c>
      <c r="E490" s="155">
        <v>-19470140</v>
      </c>
      <c r="F490" s="155">
        <v>0</v>
      </c>
      <c r="G490" s="155">
        <v>0</v>
      </c>
      <c r="H490" s="155">
        <v>-19470140</v>
      </c>
      <c r="I490" s="126" t="str">
        <f t="shared" si="47"/>
        <v>1</v>
      </c>
      <c r="J490" s="126" t="str">
        <f t="shared" si="48"/>
        <v>14</v>
      </c>
      <c r="K490" s="126" t="str">
        <f t="shared" si="49"/>
        <v>225</v>
      </c>
      <c r="L490" s="126" t="str">
        <f t="shared" si="50"/>
        <v>94</v>
      </c>
      <c r="M490" t="str">
        <f t="shared" si="51"/>
        <v>80</v>
      </c>
      <c r="N490" t="str">
        <f t="shared" si="52"/>
        <v>1480</v>
      </c>
    </row>
    <row r="491" spans="1:14" ht="15" x14ac:dyDescent="0.25">
      <c r="A491" s="154" t="s">
        <v>523</v>
      </c>
      <c r="B491" s="154" t="s">
        <v>2468</v>
      </c>
      <c r="C491" s="154" t="s">
        <v>2469</v>
      </c>
      <c r="D491" s="154" t="s">
        <v>2470</v>
      </c>
      <c r="E491" s="155">
        <v>-904661994</v>
      </c>
      <c r="F491" s="155">
        <v>0</v>
      </c>
      <c r="G491" s="155">
        <v>0</v>
      </c>
      <c r="H491" s="155">
        <v>-904661994</v>
      </c>
      <c r="I491" s="126" t="str">
        <f t="shared" si="47"/>
        <v>1</v>
      </c>
      <c r="J491" s="126" t="str">
        <f t="shared" si="48"/>
        <v>14</v>
      </c>
      <c r="K491" s="126" t="str">
        <f t="shared" si="49"/>
        <v>225</v>
      </c>
      <c r="L491" s="126" t="str">
        <f t="shared" si="50"/>
        <v>94</v>
      </c>
      <c r="M491" t="str">
        <f t="shared" si="51"/>
        <v>80</v>
      </c>
      <c r="N491" t="str">
        <f t="shared" si="52"/>
        <v>1480</v>
      </c>
    </row>
    <row r="492" spans="1:14" ht="15" x14ac:dyDescent="0.25">
      <c r="A492" s="154" t="s">
        <v>523</v>
      </c>
      <c r="B492" s="154" t="s">
        <v>2471</v>
      </c>
      <c r="C492" s="154" t="s">
        <v>2472</v>
      </c>
      <c r="D492" s="154" t="s">
        <v>2473</v>
      </c>
      <c r="E492" s="155">
        <v>-4834836712</v>
      </c>
      <c r="F492" s="155">
        <v>0</v>
      </c>
      <c r="G492" s="155">
        <v>0</v>
      </c>
      <c r="H492" s="155">
        <v>-4834836712</v>
      </c>
      <c r="I492" s="126" t="str">
        <f t="shared" si="47"/>
        <v>1</v>
      </c>
      <c r="J492" s="126" t="str">
        <f t="shared" si="48"/>
        <v>14</v>
      </c>
      <c r="K492" s="126" t="str">
        <f t="shared" si="49"/>
        <v>225</v>
      </c>
      <c r="L492" s="126" t="str">
        <f t="shared" si="50"/>
        <v>94</v>
      </c>
      <c r="M492" t="str">
        <f t="shared" si="51"/>
        <v>80</v>
      </c>
      <c r="N492" t="str">
        <f t="shared" si="52"/>
        <v>1480</v>
      </c>
    </row>
    <row r="493" spans="1:14" ht="15" x14ac:dyDescent="0.25">
      <c r="A493" s="154" t="s">
        <v>522</v>
      </c>
      <c r="B493" s="154" t="s">
        <v>3880</v>
      </c>
      <c r="C493" s="154" t="s">
        <v>3881</v>
      </c>
      <c r="D493" s="154" t="s">
        <v>3882</v>
      </c>
      <c r="E493" s="155">
        <v>0</v>
      </c>
      <c r="F493" s="155">
        <v>-1301.94</v>
      </c>
      <c r="G493" s="155">
        <v>-9632572</v>
      </c>
      <c r="H493" s="155">
        <v>-9632572</v>
      </c>
      <c r="I493" s="126" t="str">
        <f t="shared" si="47"/>
        <v>1</v>
      </c>
      <c r="J493" s="126" t="str">
        <f t="shared" si="48"/>
        <v>14</v>
      </c>
      <c r="K493" s="126" t="str">
        <f t="shared" si="49"/>
        <v>225</v>
      </c>
      <c r="L493" s="126" t="str">
        <f t="shared" si="50"/>
        <v>94</v>
      </c>
      <c r="M493" t="str">
        <f t="shared" si="51"/>
        <v>80</v>
      </c>
      <c r="N493" t="str">
        <f t="shared" si="52"/>
        <v>1480</v>
      </c>
    </row>
    <row r="494" spans="1:14" ht="15" x14ac:dyDescent="0.25">
      <c r="A494" s="154" t="s">
        <v>523</v>
      </c>
      <c r="B494" s="154" t="s">
        <v>3883</v>
      </c>
      <c r="C494" s="154" t="s">
        <v>3884</v>
      </c>
      <c r="D494" s="154" t="s">
        <v>3835</v>
      </c>
      <c r="E494" s="155">
        <v>-1488920</v>
      </c>
      <c r="F494" s="155">
        <v>0</v>
      </c>
      <c r="G494" s="155">
        <v>0</v>
      </c>
      <c r="H494" s="155">
        <v>-1488920</v>
      </c>
      <c r="I494" s="126" t="str">
        <f t="shared" si="47"/>
        <v>1</v>
      </c>
      <c r="J494" s="126" t="str">
        <f t="shared" si="48"/>
        <v>14</v>
      </c>
      <c r="K494" s="126" t="str">
        <f t="shared" si="49"/>
        <v>225</v>
      </c>
      <c r="L494" s="126" t="str">
        <f t="shared" si="50"/>
        <v>94</v>
      </c>
      <c r="M494" t="str">
        <f t="shared" si="51"/>
        <v>80</v>
      </c>
      <c r="N494" t="str">
        <f t="shared" si="52"/>
        <v>1480</v>
      </c>
    </row>
    <row r="495" spans="1:14" ht="15" x14ac:dyDescent="0.25">
      <c r="A495" s="154" t="s">
        <v>523</v>
      </c>
      <c r="B495" s="154" t="s">
        <v>2474</v>
      </c>
      <c r="C495" s="154" t="s">
        <v>2475</v>
      </c>
      <c r="D495" s="154" t="s">
        <v>2311</v>
      </c>
      <c r="E495" s="155">
        <v>-60589433</v>
      </c>
      <c r="F495" s="155">
        <v>0</v>
      </c>
      <c r="G495" s="155">
        <v>0</v>
      </c>
      <c r="H495" s="155">
        <v>-60589433</v>
      </c>
      <c r="I495" s="126" t="str">
        <f t="shared" si="47"/>
        <v>1</v>
      </c>
      <c r="J495" s="126" t="str">
        <f t="shared" si="48"/>
        <v>14</v>
      </c>
      <c r="K495" s="126" t="str">
        <f t="shared" si="49"/>
        <v>225</v>
      </c>
      <c r="L495" s="126" t="str">
        <f t="shared" si="50"/>
        <v>94</v>
      </c>
      <c r="M495" t="str">
        <f t="shared" si="51"/>
        <v>80</v>
      </c>
      <c r="N495" t="str">
        <f t="shared" si="52"/>
        <v>1480</v>
      </c>
    </row>
    <row r="496" spans="1:14" ht="15" x14ac:dyDescent="0.25">
      <c r="A496" s="154" t="s">
        <v>523</v>
      </c>
      <c r="B496" s="154" t="s">
        <v>3885</v>
      </c>
      <c r="C496" s="154" t="s">
        <v>3886</v>
      </c>
      <c r="D496" s="154" t="s">
        <v>3887</v>
      </c>
      <c r="E496" s="155">
        <v>-9249697</v>
      </c>
      <c r="F496" s="155">
        <v>0</v>
      </c>
      <c r="G496" s="155">
        <v>0</v>
      </c>
      <c r="H496" s="155">
        <v>-9249697</v>
      </c>
      <c r="I496" s="126" t="str">
        <f t="shared" si="47"/>
        <v>1</v>
      </c>
      <c r="J496" s="126" t="str">
        <f t="shared" si="48"/>
        <v>14</v>
      </c>
      <c r="K496" s="126" t="str">
        <f t="shared" si="49"/>
        <v>225</v>
      </c>
      <c r="L496" s="126" t="str">
        <f t="shared" si="50"/>
        <v>94</v>
      </c>
      <c r="M496" t="str">
        <f t="shared" si="51"/>
        <v>80</v>
      </c>
      <c r="N496" t="str">
        <f t="shared" si="52"/>
        <v>1480</v>
      </c>
    </row>
    <row r="497" spans="1:14" ht="15" x14ac:dyDescent="0.25">
      <c r="A497" s="154" t="s">
        <v>523</v>
      </c>
      <c r="B497" s="154" t="s">
        <v>2476</v>
      </c>
      <c r="C497" s="154" t="s">
        <v>2477</v>
      </c>
      <c r="D497" s="154" t="s">
        <v>2478</v>
      </c>
      <c r="E497" s="155">
        <v>-126078271</v>
      </c>
      <c r="F497" s="155">
        <v>0</v>
      </c>
      <c r="G497" s="155">
        <v>0</v>
      </c>
      <c r="H497" s="155">
        <v>-126078271</v>
      </c>
      <c r="I497" s="126" t="str">
        <f t="shared" si="47"/>
        <v>1</v>
      </c>
      <c r="J497" s="126" t="str">
        <f t="shared" si="48"/>
        <v>14</v>
      </c>
      <c r="K497" s="126" t="str">
        <f t="shared" si="49"/>
        <v>225</v>
      </c>
      <c r="L497" s="126" t="str">
        <f t="shared" si="50"/>
        <v>94</v>
      </c>
      <c r="M497" t="str">
        <f t="shared" si="51"/>
        <v>80</v>
      </c>
      <c r="N497" t="str">
        <f t="shared" si="52"/>
        <v>1480</v>
      </c>
    </row>
    <row r="498" spans="1:14" ht="15" x14ac:dyDescent="0.25">
      <c r="A498" s="154" t="s">
        <v>523</v>
      </c>
      <c r="B498" s="154" t="s">
        <v>2479</v>
      </c>
      <c r="C498" s="154" t="s">
        <v>2480</v>
      </c>
      <c r="D498" s="154" t="s">
        <v>2481</v>
      </c>
      <c r="E498" s="155">
        <v>-33178448436</v>
      </c>
      <c r="F498" s="155">
        <v>0</v>
      </c>
      <c r="G498" s="155">
        <v>0</v>
      </c>
      <c r="H498" s="155">
        <v>-33178448436</v>
      </c>
      <c r="I498" s="126" t="str">
        <f t="shared" si="47"/>
        <v>1</v>
      </c>
      <c r="J498" s="126" t="str">
        <f t="shared" si="48"/>
        <v>14</v>
      </c>
      <c r="K498" s="126" t="str">
        <f t="shared" si="49"/>
        <v>225</v>
      </c>
      <c r="L498" s="126" t="str">
        <f t="shared" si="50"/>
        <v>94</v>
      </c>
      <c r="M498" t="str">
        <f t="shared" si="51"/>
        <v>80</v>
      </c>
      <c r="N498" t="str">
        <f t="shared" si="52"/>
        <v>1480</v>
      </c>
    </row>
    <row r="499" spans="1:14" ht="15" x14ac:dyDescent="0.25">
      <c r="A499" s="154" t="s">
        <v>522</v>
      </c>
      <c r="B499" s="154" t="s">
        <v>3888</v>
      </c>
      <c r="C499" s="154" t="s">
        <v>3889</v>
      </c>
      <c r="D499" s="154" t="s">
        <v>2321</v>
      </c>
      <c r="E499" s="155">
        <v>0</v>
      </c>
      <c r="F499" s="155">
        <v>-198.98</v>
      </c>
      <c r="G499" s="155">
        <v>-1472179</v>
      </c>
      <c r="H499" s="155">
        <v>-1472179</v>
      </c>
      <c r="I499" s="126" t="str">
        <f t="shared" si="47"/>
        <v>1</v>
      </c>
      <c r="J499" s="126" t="str">
        <f t="shared" si="48"/>
        <v>14</v>
      </c>
      <c r="K499" s="126" t="str">
        <f t="shared" si="49"/>
        <v>225</v>
      </c>
      <c r="L499" s="126" t="str">
        <f t="shared" si="50"/>
        <v>94</v>
      </c>
      <c r="M499" t="str">
        <f t="shared" si="51"/>
        <v>80</v>
      </c>
      <c r="N499" t="str">
        <f t="shared" si="52"/>
        <v>1480</v>
      </c>
    </row>
    <row r="500" spans="1:14" ht="15" x14ac:dyDescent="0.25">
      <c r="A500" s="154" t="s">
        <v>522</v>
      </c>
      <c r="B500" s="154" t="s">
        <v>2482</v>
      </c>
      <c r="C500" s="154" t="s">
        <v>2483</v>
      </c>
      <c r="D500" s="154" t="s">
        <v>2324</v>
      </c>
      <c r="E500" s="155">
        <v>0</v>
      </c>
      <c r="F500" s="155">
        <v>-311.83</v>
      </c>
      <c r="G500" s="155">
        <v>-2307115</v>
      </c>
      <c r="H500" s="155">
        <v>-2307115</v>
      </c>
      <c r="I500" s="126" t="str">
        <f t="shared" si="47"/>
        <v>1</v>
      </c>
      <c r="J500" s="126" t="str">
        <f t="shared" si="48"/>
        <v>14</v>
      </c>
      <c r="K500" s="126" t="str">
        <f t="shared" si="49"/>
        <v>225</v>
      </c>
      <c r="L500" s="126" t="str">
        <f t="shared" si="50"/>
        <v>94</v>
      </c>
      <c r="M500" t="str">
        <f t="shared" si="51"/>
        <v>80</v>
      </c>
      <c r="N500" t="str">
        <f t="shared" si="52"/>
        <v>1480</v>
      </c>
    </row>
    <row r="501" spans="1:14" ht="15" x14ac:dyDescent="0.25">
      <c r="A501" s="154" t="s">
        <v>522</v>
      </c>
      <c r="B501" s="154" t="s">
        <v>2484</v>
      </c>
      <c r="C501" s="154" t="s">
        <v>2485</v>
      </c>
      <c r="D501" s="154" t="s">
        <v>1866</v>
      </c>
      <c r="E501" s="155">
        <v>0</v>
      </c>
      <c r="F501" s="155">
        <v>-17147.96</v>
      </c>
      <c r="G501" s="155">
        <v>-126871411</v>
      </c>
      <c r="H501" s="155">
        <v>-126871411</v>
      </c>
      <c r="I501" s="126" t="str">
        <f t="shared" si="47"/>
        <v>1</v>
      </c>
      <c r="J501" s="126" t="str">
        <f t="shared" si="48"/>
        <v>14</v>
      </c>
      <c r="K501" s="126" t="str">
        <f t="shared" si="49"/>
        <v>225</v>
      </c>
      <c r="L501" s="126" t="str">
        <f t="shared" si="50"/>
        <v>94</v>
      </c>
      <c r="M501" t="str">
        <f t="shared" si="51"/>
        <v>80</v>
      </c>
      <c r="N501" t="str">
        <f t="shared" si="52"/>
        <v>1480</v>
      </c>
    </row>
    <row r="502" spans="1:14" ht="15" x14ac:dyDescent="0.25">
      <c r="A502" s="154" t="s">
        <v>522</v>
      </c>
      <c r="B502" s="154" t="s">
        <v>2486</v>
      </c>
      <c r="C502" s="154" t="s">
        <v>2487</v>
      </c>
      <c r="D502" s="154" t="s">
        <v>1869</v>
      </c>
      <c r="E502" s="155">
        <v>0</v>
      </c>
      <c r="F502" s="155">
        <v>-68960.240000000005</v>
      </c>
      <c r="G502" s="155">
        <v>-510211300</v>
      </c>
      <c r="H502" s="155">
        <v>-510211300</v>
      </c>
      <c r="I502" s="126" t="str">
        <f t="shared" si="47"/>
        <v>1</v>
      </c>
      <c r="J502" s="126" t="str">
        <f t="shared" si="48"/>
        <v>14</v>
      </c>
      <c r="K502" s="126" t="str">
        <f t="shared" si="49"/>
        <v>225</v>
      </c>
      <c r="L502" s="126" t="str">
        <f t="shared" si="50"/>
        <v>94</v>
      </c>
      <c r="M502" t="str">
        <f t="shared" si="51"/>
        <v>80</v>
      </c>
      <c r="N502" t="str">
        <f t="shared" si="52"/>
        <v>1480</v>
      </c>
    </row>
    <row r="503" spans="1:14" ht="15" x14ac:dyDescent="0.25">
      <c r="A503" s="154" t="s">
        <v>522</v>
      </c>
      <c r="B503" s="154" t="s">
        <v>2488</v>
      </c>
      <c r="C503" s="154" t="s">
        <v>2489</v>
      </c>
      <c r="D503" s="154" t="s">
        <v>1872</v>
      </c>
      <c r="E503" s="155">
        <v>0</v>
      </c>
      <c r="F503" s="155">
        <v>-326578.61</v>
      </c>
      <c r="G503" s="155">
        <v>-2416234301</v>
      </c>
      <c r="H503" s="155">
        <v>-2416234301</v>
      </c>
      <c r="I503" s="126" t="str">
        <f t="shared" si="47"/>
        <v>1</v>
      </c>
      <c r="J503" s="126" t="str">
        <f t="shared" si="48"/>
        <v>14</v>
      </c>
      <c r="K503" s="126" t="str">
        <f t="shared" si="49"/>
        <v>225</v>
      </c>
      <c r="L503" s="126" t="str">
        <f t="shared" si="50"/>
        <v>94</v>
      </c>
      <c r="M503" t="str">
        <f t="shared" si="51"/>
        <v>80</v>
      </c>
      <c r="N503" t="str">
        <f t="shared" si="52"/>
        <v>1480</v>
      </c>
    </row>
    <row r="504" spans="1:14" ht="15" x14ac:dyDescent="0.25">
      <c r="A504" s="154" t="s">
        <v>522</v>
      </c>
      <c r="B504" s="154" t="s">
        <v>2490</v>
      </c>
      <c r="C504" s="154" t="s">
        <v>2491</v>
      </c>
      <c r="D504" s="154" t="s">
        <v>1855</v>
      </c>
      <c r="E504" s="155">
        <v>0</v>
      </c>
      <c r="F504" s="155">
        <v>-881685.08</v>
      </c>
      <c r="G504" s="155">
        <v>-6523261683</v>
      </c>
      <c r="H504" s="155">
        <v>-6523261683</v>
      </c>
      <c r="I504" s="126" t="str">
        <f t="shared" si="47"/>
        <v>1</v>
      </c>
      <c r="J504" s="126" t="str">
        <f t="shared" si="48"/>
        <v>14</v>
      </c>
      <c r="K504" s="126" t="str">
        <f t="shared" si="49"/>
        <v>225</v>
      </c>
      <c r="L504" s="126" t="str">
        <f t="shared" si="50"/>
        <v>94</v>
      </c>
      <c r="M504" t="str">
        <f t="shared" si="51"/>
        <v>80</v>
      </c>
      <c r="N504" t="str">
        <f t="shared" si="52"/>
        <v>1480</v>
      </c>
    </row>
    <row r="505" spans="1:14" ht="15" x14ac:dyDescent="0.25">
      <c r="A505" s="154" t="s">
        <v>522</v>
      </c>
      <c r="B505" s="154" t="s">
        <v>2492</v>
      </c>
      <c r="C505" s="154" t="s">
        <v>2493</v>
      </c>
      <c r="D505" s="154" t="s">
        <v>1858</v>
      </c>
      <c r="E505" s="155">
        <v>0</v>
      </c>
      <c r="F505" s="155">
        <v>-8757891.6099999994</v>
      </c>
      <c r="G505" s="155">
        <v>-64796399602</v>
      </c>
      <c r="H505" s="155">
        <v>-64796399602</v>
      </c>
      <c r="I505" s="126" t="str">
        <f t="shared" si="47"/>
        <v>1</v>
      </c>
      <c r="J505" s="126" t="str">
        <f t="shared" si="48"/>
        <v>14</v>
      </c>
      <c r="K505" s="126" t="str">
        <f t="shared" si="49"/>
        <v>225</v>
      </c>
      <c r="L505" s="126" t="str">
        <f t="shared" si="50"/>
        <v>94</v>
      </c>
      <c r="M505" t="str">
        <f t="shared" si="51"/>
        <v>80</v>
      </c>
      <c r="N505" t="str">
        <f t="shared" si="52"/>
        <v>1480</v>
      </c>
    </row>
    <row r="506" spans="1:14" ht="15" x14ac:dyDescent="0.25">
      <c r="A506" s="154" t="s">
        <v>523</v>
      </c>
      <c r="B506" s="154" t="s">
        <v>2494</v>
      </c>
      <c r="C506" s="154" t="s">
        <v>2495</v>
      </c>
      <c r="D506" s="154" t="s">
        <v>1874</v>
      </c>
      <c r="E506" s="155">
        <v>-8703875</v>
      </c>
      <c r="F506" s="155">
        <v>0</v>
      </c>
      <c r="G506" s="155">
        <v>0</v>
      </c>
      <c r="H506" s="155">
        <v>-8703875</v>
      </c>
      <c r="I506" s="126" t="str">
        <f t="shared" si="47"/>
        <v>1</v>
      </c>
      <c r="J506" s="126" t="str">
        <f t="shared" si="48"/>
        <v>14</v>
      </c>
      <c r="K506" s="126" t="str">
        <f t="shared" si="49"/>
        <v>225</v>
      </c>
      <c r="L506" s="126" t="str">
        <f t="shared" si="50"/>
        <v>94</v>
      </c>
      <c r="M506" t="str">
        <f t="shared" si="51"/>
        <v>80</v>
      </c>
      <c r="N506" t="str">
        <f t="shared" si="52"/>
        <v>1480</v>
      </c>
    </row>
    <row r="507" spans="1:14" ht="15" x14ac:dyDescent="0.25">
      <c r="A507" s="154" t="s">
        <v>523</v>
      </c>
      <c r="B507" s="154" t="s">
        <v>2496</v>
      </c>
      <c r="C507" s="154" t="s">
        <v>2497</v>
      </c>
      <c r="D507" s="154" t="s">
        <v>1906</v>
      </c>
      <c r="E507" s="155">
        <v>-433379425</v>
      </c>
      <c r="F507" s="155">
        <v>0</v>
      </c>
      <c r="G507" s="155">
        <v>0</v>
      </c>
      <c r="H507" s="155">
        <v>-433379425</v>
      </c>
      <c r="I507" s="126" t="str">
        <f t="shared" si="47"/>
        <v>1</v>
      </c>
      <c r="J507" s="126" t="str">
        <f t="shared" si="48"/>
        <v>14</v>
      </c>
      <c r="K507" s="126" t="str">
        <f t="shared" si="49"/>
        <v>225</v>
      </c>
      <c r="L507" s="126" t="str">
        <f t="shared" si="50"/>
        <v>94</v>
      </c>
      <c r="M507" t="str">
        <f t="shared" si="51"/>
        <v>80</v>
      </c>
      <c r="N507" t="str">
        <f t="shared" si="52"/>
        <v>1480</v>
      </c>
    </row>
    <row r="508" spans="1:14" ht="15" x14ac:dyDescent="0.25">
      <c r="A508" s="154" t="s">
        <v>523</v>
      </c>
      <c r="B508" s="154" t="s">
        <v>2498</v>
      </c>
      <c r="C508" s="154" t="s">
        <v>2499</v>
      </c>
      <c r="D508" s="154" t="s">
        <v>1877</v>
      </c>
      <c r="E508" s="155">
        <v>-1367487848</v>
      </c>
      <c r="F508" s="155">
        <v>0</v>
      </c>
      <c r="G508" s="155">
        <v>0</v>
      </c>
      <c r="H508" s="155">
        <v>-1367487848</v>
      </c>
      <c r="I508" s="126" t="str">
        <f t="shared" si="47"/>
        <v>1</v>
      </c>
      <c r="J508" s="126" t="str">
        <f t="shared" si="48"/>
        <v>14</v>
      </c>
      <c r="K508" s="126" t="str">
        <f t="shared" si="49"/>
        <v>225</v>
      </c>
      <c r="L508" s="126" t="str">
        <f t="shared" si="50"/>
        <v>94</v>
      </c>
      <c r="M508" t="str">
        <f t="shared" si="51"/>
        <v>80</v>
      </c>
      <c r="N508" t="str">
        <f t="shared" si="52"/>
        <v>1480</v>
      </c>
    </row>
    <row r="509" spans="1:14" ht="15" x14ac:dyDescent="0.25">
      <c r="A509" s="154" t="s">
        <v>523</v>
      </c>
      <c r="B509" s="154" t="s">
        <v>2500</v>
      </c>
      <c r="C509" s="154" t="s">
        <v>2501</v>
      </c>
      <c r="D509" s="154" t="s">
        <v>1880</v>
      </c>
      <c r="E509" s="155">
        <v>-6045212349</v>
      </c>
      <c r="F509" s="155">
        <v>0</v>
      </c>
      <c r="G509" s="155">
        <v>0</v>
      </c>
      <c r="H509" s="155">
        <v>-6045212349</v>
      </c>
      <c r="I509" s="126" t="str">
        <f t="shared" si="47"/>
        <v>1</v>
      </c>
      <c r="J509" s="126" t="str">
        <f t="shared" si="48"/>
        <v>14</v>
      </c>
      <c r="K509" s="126" t="str">
        <f t="shared" si="49"/>
        <v>225</v>
      </c>
      <c r="L509" s="126" t="str">
        <f t="shared" si="50"/>
        <v>94</v>
      </c>
      <c r="M509" t="str">
        <f t="shared" si="51"/>
        <v>80</v>
      </c>
      <c r="N509" t="str">
        <f t="shared" si="52"/>
        <v>1480</v>
      </c>
    </row>
    <row r="510" spans="1:14" ht="15" x14ac:dyDescent="0.25">
      <c r="A510" s="154" t="s">
        <v>523</v>
      </c>
      <c r="B510" s="154" t="s">
        <v>2502</v>
      </c>
      <c r="C510" s="154" t="s">
        <v>2503</v>
      </c>
      <c r="D510" s="154" t="s">
        <v>1881</v>
      </c>
      <c r="E510" s="155">
        <v>-9014642896</v>
      </c>
      <c r="F510" s="155">
        <v>0</v>
      </c>
      <c r="G510" s="155">
        <v>0</v>
      </c>
      <c r="H510" s="155">
        <v>-9014642896</v>
      </c>
      <c r="I510" s="126" t="str">
        <f t="shared" si="47"/>
        <v>1</v>
      </c>
      <c r="J510" s="126" t="str">
        <f t="shared" si="48"/>
        <v>14</v>
      </c>
      <c r="K510" s="126" t="str">
        <f t="shared" si="49"/>
        <v>225</v>
      </c>
      <c r="L510" s="126" t="str">
        <f t="shared" si="50"/>
        <v>94</v>
      </c>
      <c r="M510" t="str">
        <f t="shared" si="51"/>
        <v>80</v>
      </c>
      <c r="N510" t="str">
        <f t="shared" si="52"/>
        <v>1480</v>
      </c>
    </row>
    <row r="511" spans="1:14" ht="15" x14ac:dyDescent="0.25">
      <c r="A511" s="154" t="s">
        <v>523</v>
      </c>
      <c r="B511" s="154" t="s">
        <v>2504</v>
      </c>
      <c r="C511" s="154" t="s">
        <v>2505</v>
      </c>
      <c r="D511" s="154" t="s">
        <v>2002</v>
      </c>
      <c r="E511" s="155">
        <v>-216013554879</v>
      </c>
      <c r="F511" s="155">
        <v>0</v>
      </c>
      <c r="G511" s="155">
        <v>0</v>
      </c>
      <c r="H511" s="155">
        <v>-216013554879</v>
      </c>
      <c r="I511" s="126" t="str">
        <f t="shared" si="47"/>
        <v>1</v>
      </c>
      <c r="J511" s="126" t="str">
        <f t="shared" si="48"/>
        <v>14</v>
      </c>
      <c r="K511" s="126" t="str">
        <f t="shared" si="49"/>
        <v>225</v>
      </c>
      <c r="L511" s="126" t="str">
        <f t="shared" si="50"/>
        <v>94</v>
      </c>
      <c r="M511" t="str">
        <f t="shared" si="51"/>
        <v>80</v>
      </c>
      <c r="N511" t="str">
        <f t="shared" si="52"/>
        <v>1480</v>
      </c>
    </row>
    <row r="512" spans="1:14" ht="15" x14ac:dyDescent="0.25">
      <c r="A512" s="154" t="s">
        <v>522</v>
      </c>
      <c r="B512" s="154" t="s">
        <v>4206</v>
      </c>
      <c r="C512" s="154" t="s">
        <v>4207</v>
      </c>
      <c r="D512" s="154" t="s">
        <v>4202</v>
      </c>
      <c r="E512" s="155">
        <v>0</v>
      </c>
      <c r="F512" s="155">
        <v>-19.45</v>
      </c>
      <c r="G512" s="155">
        <v>-143903</v>
      </c>
      <c r="H512" s="155">
        <v>-143903</v>
      </c>
      <c r="I512" s="126" t="str">
        <f t="shared" si="47"/>
        <v>1</v>
      </c>
      <c r="J512" s="126" t="str">
        <f t="shared" si="48"/>
        <v>14</v>
      </c>
      <c r="K512" s="126" t="str">
        <f t="shared" si="49"/>
        <v>225</v>
      </c>
      <c r="L512" s="126" t="str">
        <f t="shared" si="50"/>
        <v>94</v>
      </c>
      <c r="M512" t="str">
        <f t="shared" si="51"/>
        <v>80</v>
      </c>
      <c r="N512" t="str">
        <f t="shared" si="52"/>
        <v>1480</v>
      </c>
    </row>
    <row r="513" spans="1:14" ht="15" x14ac:dyDescent="0.25">
      <c r="A513" s="154" t="s">
        <v>522</v>
      </c>
      <c r="B513" s="154" t="s">
        <v>3416</v>
      </c>
      <c r="C513" s="154" t="s">
        <v>3415</v>
      </c>
      <c r="D513" s="154" t="s">
        <v>3378</v>
      </c>
      <c r="E513" s="155">
        <v>0</v>
      </c>
      <c r="F513" s="155">
        <v>-308.76</v>
      </c>
      <c r="G513" s="155">
        <v>-2284401</v>
      </c>
      <c r="H513" s="155">
        <v>-2284401</v>
      </c>
      <c r="I513" s="126" t="str">
        <f t="shared" si="47"/>
        <v>1</v>
      </c>
      <c r="J513" s="126" t="str">
        <f t="shared" si="48"/>
        <v>14</v>
      </c>
      <c r="K513" s="126" t="str">
        <f t="shared" si="49"/>
        <v>225</v>
      </c>
      <c r="L513" s="126" t="str">
        <f t="shared" si="50"/>
        <v>94</v>
      </c>
      <c r="M513" t="str">
        <f t="shared" si="51"/>
        <v>80</v>
      </c>
      <c r="N513" t="str">
        <f t="shared" si="52"/>
        <v>1480</v>
      </c>
    </row>
    <row r="514" spans="1:14" ht="15" x14ac:dyDescent="0.25">
      <c r="A514" s="154" t="s">
        <v>522</v>
      </c>
      <c r="B514" s="154" t="s">
        <v>3890</v>
      </c>
      <c r="C514" s="154" t="s">
        <v>3891</v>
      </c>
      <c r="D514" s="154" t="s">
        <v>3838</v>
      </c>
      <c r="E514" s="155">
        <v>0</v>
      </c>
      <c r="F514" s="155">
        <v>-514.76</v>
      </c>
      <c r="G514" s="155">
        <v>-3808519</v>
      </c>
      <c r="H514" s="155">
        <v>-3808519</v>
      </c>
      <c r="I514" s="126" t="str">
        <f t="shared" si="47"/>
        <v>1</v>
      </c>
      <c r="J514" s="126" t="str">
        <f t="shared" si="48"/>
        <v>14</v>
      </c>
      <c r="K514" s="126" t="str">
        <f t="shared" si="49"/>
        <v>225</v>
      </c>
      <c r="L514" s="126" t="str">
        <f t="shared" si="50"/>
        <v>94</v>
      </c>
      <c r="M514" t="str">
        <f t="shared" si="51"/>
        <v>80</v>
      </c>
      <c r="N514" t="str">
        <f t="shared" si="52"/>
        <v>1480</v>
      </c>
    </row>
    <row r="515" spans="1:14" ht="15" x14ac:dyDescent="0.25">
      <c r="A515" s="154" t="s">
        <v>522</v>
      </c>
      <c r="B515" s="154" t="s">
        <v>2506</v>
      </c>
      <c r="C515" s="154" t="s">
        <v>2507</v>
      </c>
      <c r="D515" s="154" t="s">
        <v>1884</v>
      </c>
      <c r="E515" s="155">
        <v>0</v>
      </c>
      <c r="F515" s="155">
        <v>-8477.2800000000007</v>
      </c>
      <c r="G515" s="155">
        <v>-62720258</v>
      </c>
      <c r="H515" s="155">
        <v>-62720258</v>
      </c>
      <c r="I515" s="126" t="str">
        <f t="shared" ref="I515:I578" si="53">+MID(C515,1,1)</f>
        <v>1</v>
      </c>
      <c r="J515" s="126" t="str">
        <f t="shared" ref="J515:J578" si="54">+MID(C515,1,2)</f>
        <v>14</v>
      </c>
      <c r="K515" s="126" t="str">
        <f t="shared" ref="K515:K578" si="55">+MID(C515,6,3)</f>
        <v>225</v>
      </c>
      <c r="L515" s="126" t="str">
        <f t="shared" ref="L515:L578" si="56">+MID(C515,9,2)</f>
        <v>94</v>
      </c>
      <c r="M515" t="str">
        <f t="shared" ref="M515:M578" si="57">+MID(C515,4,2)</f>
        <v>80</v>
      </c>
      <c r="N515" t="str">
        <f t="shared" ref="N515:N578" si="58">+_xlfn.CONCAT(J515,M515)</f>
        <v>1480</v>
      </c>
    </row>
    <row r="516" spans="1:14" ht="15" x14ac:dyDescent="0.25">
      <c r="A516" s="154" t="s">
        <v>522</v>
      </c>
      <c r="B516" s="154" t="s">
        <v>2508</v>
      </c>
      <c r="C516" s="154" t="s">
        <v>2509</v>
      </c>
      <c r="D516" s="154" t="s">
        <v>1885</v>
      </c>
      <c r="E516" s="155">
        <v>0</v>
      </c>
      <c r="F516" s="155">
        <v>-5313.61</v>
      </c>
      <c r="G516" s="155">
        <v>-39313434</v>
      </c>
      <c r="H516" s="155">
        <v>-39313434</v>
      </c>
      <c r="I516" s="126" t="str">
        <f t="shared" si="53"/>
        <v>1</v>
      </c>
      <c r="J516" s="126" t="str">
        <f t="shared" si="54"/>
        <v>14</v>
      </c>
      <c r="K516" s="126" t="str">
        <f t="shared" si="55"/>
        <v>225</v>
      </c>
      <c r="L516" s="126" t="str">
        <f t="shared" si="56"/>
        <v>94</v>
      </c>
      <c r="M516" t="str">
        <f t="shared" si="57"/>
        <v>80</v>
      </c>
      <c r="N516" t="str">
        <f t="shared" si="58"/>
        <v>1480</v>
      </c>
    </row>
    <row r="517" spans="1:14" ht="15" x14ac:dyDescent="0.25">
      <c r="A517" s="154" t="s">
        <v>522</v>
      </c>
      <c r="B517" s="154" t="s">
        <v>2510</v>
      </c>
      <c r="C517" s="154" t="s">
        <v>2511</v>
      </c>
      <c r="D517" s="154" t="s">
        <v>2355</v>
      </c>
      <c r="E517" s="155">
        <v>0</v>
      </c>
      <c r="F517" s="155">
        <v>-41420.019999999997</v>
      </c>
      <c r="G517" s="155">
        <v>-306451403</v>
      </c>
      <c r="H517" s="155">
        <v>-306451403</v>
      </c>
      <c r="I517" s="126" t="str">
        <f t="shared" si="53"/>
        <v>1</v>
      </c>
      <c r="J517" s="126" t="str">
        <f t="shared" si="54"/>
        <v>14</v>
      </c>
      <c r="K517" s="126" t="str">
        <f t="shared" si="55"/>
        <v>225</v>
      </c>
      <c r="L517" s="126" t="str">
        <f t="shared" si="56"/>
        <v>94</v>
      </c>
      <c r="M517" t="str">
        <f t="shared" si="57"/>
        <v>80</v>
      </c>
      <c r="N517" t="str">
        <f t="shared" si="58"/>
        <v>1480</v>
      </c>
    </row>
    <row r="518" spans="1:14" ht="15" x14ac:dyDescent="0.25">
      <c r="A518" s="154" t="s">
        <v>523</v>
      </c>
      <c r="B518" s="154" t="s">
        <v>2512</v>
      </c>
      <c r="C518" s="154" t="s">
        <v>2513</v>
      </c>
      <c r="D518" s="154" t="s">
        <v>1886</v>
      </c>
      <c r="E518" s="155">
        <v>-224579</v>
      </c>
      <c r="F518" s="155">
        <v>0</v>
      </c>
      <c r="G518" s="155">
        <v>0</v>
      </c>
      <c r="H518" s="155">
        <v>-224579</v>
      </c>
      <c r="I518" s="126" t="str">
        <f t="shared" si="53"/>
        <v>1</v>
      </c>
      <c r="J518" s="126" t="str">
        <f t="shared" si="54"/>
        <v>14</v>
      </c>
      <c r="K518" s="126" t="str">
        <f t="shared" si="55"/>
        <v>225</v>
      </c>
      <c r="L518" s="126" t="str">
        <f t="shared" si="56"/>
        <v>94</v>
      </c>
      <c r="M518" t="str">
        <f t="shared" si="57"/>
        <v>80</v>
      </c>
      <c r="N518" t="str">
        <f t="shared" si="58"/>
        <v>1480</v>
      </c>
    </row>
    <row r="519" spans="1:14" ht="15" x14ac:dyDescent="0.25">
      <c r="A519" s="154" t="s">
        <v>523</v>
      </c>
      <c r="B519" s="154" t="s">
        <v>2514</v>
      </c>
      <c r="C519" s="154" t="s">
        <v>2515</v>
      </c>
      <c r="D519" s="154" t="s">
        <v>1887</v>
      </c>
      <c r="E519" s="155">
        <v>-1516183</v>
      </c>
      <c r="F519" s="155">
        <v>0</v>
      </c>
      <c r="G519" s="155">
        <v>0</v>
      </c>
      <c r="H519" s="155">
        <v>-1516183</v>
      </c>
      <c r="I519" s="126" t="str">
        <f t="shared" si="53"/>
        <v>1</v>
      </c>
      <c r="J519" s="126" t="str">
        <f t="shared" si="54"/>
        <v>14</v>
      </c>
      <c r="K519" s="126" t="str">
        <f t="shared" si="55"/>
        <v>225</v>
      </c>
      <c r="L519" s="126" t="str">
        <f t="shared" si="56"/>
        <v>94</v>
      </c>
      <c r="M519" t="str">
        <f t="shared" si="57"/>
        <v>80</v>
      </c>
      <c r="N519" t="str">
        <f t="shared" si="58"/>
        <v>1480</v>
      </c>
    </row>
    <row r="520" spans="1:14" ht="15" x14ac:dyDescent="0.25">
      <c r="A520" s="154" t="s">
        <v>523</v>
      </c>
      <c r="B520" s="154" t="s">
        <v>2516</v>
      </c>
      <c r="C520" s="154" t="s">
        <v>2517</v>
      </c>
      <c r="D520" s="154" t="s">
        <v>1890</v>
      </c>
      <c r="E520" s="155">
        <v>-35513722</v>
      </c>
      <c r="F520" s="155">
        <v>0</v>
      </c>
      <c r="G520" s="155">
        <v>0</v>
      </c>
      <c r="H520" s="155">
        <v>-35513722</v>
      </c>
      <c r="I520" s="126" t="str">
        <f t="shared" si="53"/>
        <v>1</v>
      </c>
      <c r="J520" s="126" t="str">
        <f t="shared" si="54"/>
        <v>14</v>
      </c>
      <c r="K520" s="126" t="str">
        <f t="shared" si="55"/>
        <v>225</v>
      </c>
      <c r="L520" s="126" t="str">
        <f t="shared" si="56"/>
        <v>94</v>
      </c>
      <c r="M520" t="str">
        <f t="shared" si="57"/>
        <v>80</v>
      </c>
      <c r="N520" t="str">
        <f t="shared" si="58"/>
        <v>1480</v>
      </c>
    </row>
    <row r="521" spans="1:14" ht="15" x14ac:dyDescent="0.25">
      <c r="A521" s="154" t="s">
        <v>523</v>
      </c>
      <c r="B521" s="154" t="s">
        <v>2518</v>
      </c>
      <c r="C521" s="154" t="s">
        <v>2519</v>
      </c>
      <c r="D521" s="154" t="s">
        <v>1893</v>
      </c>
      <c r="E521" s="155">
        <v>-736292544</v>
      </c>
      <c r="F521" s="155">
        <v>0</v>
      </c>
      <c r="G521" s="155">
        <v>0</v>
      </c>
      <c r="H521" s="155">
        <v>-736292544</v>
      </c>
      <c r="I521" s="126" t="str">
        <f t="shared" si="53"/>
        <v>1</v>
      </c>
      <c r="J521" s="126" t="str">
        <f t="shared" si="54"/>
        <v>14</v>
      </c>
      <c r="K521" s="126" t="str">
        <f t="shared" si="55"/>
        <v>225</v>
      </c>
      <c r="L521" s="126" t="str">
        <f t="shared" si="56"/>
        <v>94</v>
      </c>
      <c r="M521" t="str">
        <f t="shared" si="57"/>
        <v>80</v>
      </c>
      <c r="N521" t="str">
        <f t="shared" si="58"/>
        <v>1480</v>
      </c>
    </row>
    <row r="522" spans="1:14" ht="15" x14ac:dyDescent="0.25">
      <c r="A522" s="154" t="s">
        <v>523</v>
      </c>
      <c r="B522" s="154" t="s">
        <v>2520</v>
      </c>
      <c r="C522" s="154" t="s">
        <v>2521</v>
      </c>
      <c r="D522" s="154" t="s">
        <v>1896</v>
      </c>
      <c r="E522" s="155">
        <v>-4498304923</v>
      </c>
      <c r="F522" s="155">
        <v>0</v>
      </c>
      <c r="G522" s="155">
        <v>0</v>
      </c>
      <c r="H522" s="155">
        <v>-4498304923</v>
      </c>
      <c r="I522" s="126" t="str">
        <f t="shared" si="53"/>
        <v>1</v>
      </c>
      <c r="J522" s="126" t="str">
        <f t="shared" si="54"/>
        <v>14</v>
      </c>
      <c r="K522" s="126" t="str">
        <f t="shared" si="55"/>
        <v>225</v>
      </c>
      <c r="L522" s="126" t="str">
        <f t="shared" si="56"/>
        <v>94</v>
      </c>
      <c r="M522" t="str">
        <f t="shared" si="57"/>
        <v>80</v>
      </c>
      <c r="N522" t="str">
        <f t="shared" si="58"/>
        <v>1480</v>
      </c>
    </row>
    <row r="523" spans="1:14" ht="15" x14ac:dyDescent="0.25">
      <c r="A523" s="154" t="s">
        <v>523</v>
      </c>
      <c r="B523" s="154" t="s">
        <v>2522</v>
      </c>
      <c r="C523" s="154" t="s">
        <v>2523</v>
      </c>
      <c r="D523" s="154" t="s">
        <v>1899</v>
      </c>
      <c r="E523" s="155">
        <v>-3187962485</v>
      </c>
      <c r="F523" s="155">
        <v>0</v>
      </c>
      <c r="G523" s="155">
        <v>0</v>
      </c>
      <c r="H523" s="155">
        <v>-3187962485</v>
      </c>
      <c r="I523" s="126" t="str">
        <f t="shared" si="53"/>
        <v>1</v>
      </c>
      <c r="J523" s="126" t="str">
        <f t="shared" si="54"/>
        <v>14</v>
      </c>
      <c r="K523" s="126" t="str">
        <f t="shared" si="55"/>
        <v>225</v>
      </c>
      <c r="L523" s="126" t="str">
        <f t="shared" si="56"/>
        <v>94</v>
      </c>
      <c r="M523" t="str">
        <f t="shared" si="57"/>
        <v>80</v>
      </c>
      <c r="N523" t="str">
        <f t="shared" si="58"/>
        <v>1480</v>
      </c>
    </row>
    <row r="524" spans="1:14" ht="15" x14ac:dyDescent="0.25">
      <c r="A524" s="154" t="s">
        <v>522</v>
      </c>
      <c r="B524" s="154" t="s">
        <v>3892</v>
      </c>
      <c r="C524" s="154" t="s">
        <v>3893</v>
      </c>
      <c r="D524" s="154" t="s">
        <v>3894</v>
      </c>
      <c r="E524" s="155">
        <v>0</v>
      </c>
      <c r="F524" s="155">
        <v>-5205.72</v>
      </c>
      <c r="G524" s="155">
        <v>-38515196</v>
      </c>
      <c r="H524" s="155">
        <v>-38515196</v>
      </c>
      <c r="I524" s="126" t="str">
        <f t="shared" si="53"/>
        <v>1</v>
      </c>
      <c r="J524" s="126" t="str">
        <f t="shared" si="54"/>
        <v>14</v>
      </c>
      <c r="K524" s="126" t="str">
        <f t="shared" si="55"/>
        <v>225</v>
      </c>
      <c r="L524" s="126" t="str">
        <f t="shared" si="56"/>
        <v>94</v>
      </c>
      <c r="M524" t="str">
        <f t="shared" si="57"/>
        <v>80</v>
      </c>
      <c r="N524" t="str">
        <f t="shared" si="58"/>
        <v>1480</v>
      </c>
    </row>
    <row r="525" spans="1:14" ht="15" x14ac:dyDescent="0.25">
      <c r="A525" s="154" t="s">
        <v>522</v>
      </c>
      <c r="B525" s="154" t="s">
        <v>3895</v>
      </c>
      <c r="C525" s="154" t="s">
        <v>3896</v>
      </c>
      <c r="D525" s="154" t="s">
        <v>3897</v>
      </c>
      <c r="E525" s="155">
        <v>0</v>
      </c>
      <c r="F525" s="155">
        <v>-8435.6200000000008</v>
      </c>
      <c r="G525" s="155">
        <v>-62412031</v>
      </c>
      <c r="H525" s="155">
        <v>-62412031</v>
      </c>
      <c r="I525" s="126" t="str">
        <f t="shared" si="53"/>
        <v>1</v>
      </c>
      <c r="J525" s="126" t="str">
        <f t="shared" si="54"/>
        <v>14</v>
      </c>
      <c r="K525" s="126" t="str">
        <f t="shared" si="55"/>
        <v>225</v>
      </c>
      <c r="L525" s="126" t="str">
        <f t="shared" si="56"/>
        <v>94</v>
      </c>
      <c r="M525" t="str">
        <f t="shared" si="57"/>
        <v>80</v>
      </c>
      <c r="N525" t="str">
        <f t="shared" si="58"/>
        <v>1480</v>
      </c>
    </row>
    <row r="526" spans="1:14" ht="15" x14ac:dyDescent="0.25">
      <c r="A526" s="154" t="s">
        <v>523</v>
      </c>
      <c r="B526" s="154" t="s">
        <v>3898</v>
      </c>
      <c r="C526" s="154" t="s">
        <v>3899</v>
      </c>
      <c r="D526" s="154" t="s">
        <v>3900</v>
      </c>
      <c r="E526" s="155">
        <v>-14915</v>
      </c>
      <c r="F526" s="155">
        <v>0</v>
      </c>
      <c r="G526" s="155">
        <v>0</v>
      </c>
      <c r="H526" s="155">
        <v>-14915</v>
      </c>
      <c r="I526" s="126" t="str">
        <f t="shared" si="53"/>
        <v>1</v>
      </c>
      <c r="J526" s="126" t="str">
        <f t="shared" si="54"/>
        <v>14</v>
      </c>
      <c r="K526" s="126" t="str">
        <f t="shared" si="55"/>
        <v>225</v>
      </c>
      <c r="L526" s="126" t="str">
        <f t="shared" si="56"/>
        <v>94</v>
      </c>
      <c r="M526" t="str">
        <f t="shared" si="57"/>
        <v>80</v>
      </c>
      <c r="N526" t="str">
        <f t="shared" si="58"/>
        <v>1480</v>
      </c>
    </row>
    <row r="527" spans="1:14" ht="15" x14ac:dyDescent="0.25">
      <c r="A527" s="154" t="s">
        <v>523</v>
      </c>
      <c r="B527" s="154" t="s">
        <v>3901</v>
      </c>
      <c r="C527" s="154" t="s">
        <v>3902</v>
      </c>
      <c r="D527" s="154" t="s">
        <v>3903</v>
      </c>
      <c r="E527" s="155">
        <v>-32460</v>
      </c>
      <c r="F527" s="155">
        <v>0</v>
      </c>
      <c r="G527" s="155">
        <v>0</v>
      </c>
      <c r="H527" s="155">
        <v>-32460</v>
      </c>
      <c r="I527" s="126" t="str">
        <f t="shared" si="53"/>
        <v>1</v>
      </c>
      <c r="J527" s="126" t="str">
        <f t="shared" si="54"/>
        <v>14</v>
      </c>
      <c r="K527" s="126" t="str">
        <f t="shared" si="55"/>
        <v>225</v>
      </c>
      <c r="L527" s="126" t="str">
        <f t="shared" si="56"/>
        <v>94</v>
      </c>
      <c r="M527" t="str">
        <f t="shared" si="57"/>
        <v>80</v>
      </c>
      <c r="N527" t="str">
        <f t="shared" si="58"/>
        <v>1480</v>
      </c>
    </row>
    <row r="528" spans="1:14" ht="15" x14ac:dyDescent="0.25">
      <c r="A528" s="154" t="s">
        <v>523</v>
      </c>
      <c r="B528" s="154" t="s">
        <v>3904</v>
      </c>
      <c r="C528" s="154" t="s">
        <v>3905</v>
      </c>
      <c r="D528" s="154" t="s">
        <v>3906</v>
      </c>
      <c r="E528" s="155">
        <v>-971868</v>
      </c>
      <c r="F528" s="155">
        <v>0</v>
      </c>
      <c r="G528" s="155">
        <v>0</v>
      </c>
      <c r="H528" s="155">
        <v>-971868</v>
      </c>
      <c r="I528" s="126" t="str">
        <f t="shared" si="53"/>
        <v>1</v>
      </c>
      <c r="J528" s="126" t="str">
        <f t="shared" si="54"/>
        <v>14</v>
      </c>
      <c r="K528" s="126" t="str">
        <f t="shared" si="55"/>
        <v>225</v>
      </c>
      <c r="L528" s="126" t="str">
        <f t="shared" si="56"/>
        <v>94</v>
      </c>
      <c r="M528" t="str">
        <f t="shared" si="57"/>
        <v>80</v>
      </c>
      <c r="N528" t="str">
        <f t="shared" si="58"/>
        <v>1480</v>
      </c>
    </row>
    <row r="529" spans="1:14" ht="15" x14ac:dyDescent="0.25">
      <c r="A529" s="154" t="s">
        <v>523</v>
      </c>
      <c r="B529" s="154" t="s">
        <v>2524</v>
      </c>
      <c r="C529" s="154" t="s">
        <v>2525</v>
      </c>
      <c r="D529" s="154" t="s">
        <v>2526</v>
      </c>
      <c r="E529" s="155">
        <v>-1532239</v>
      </c>
      <c r="F529" s="155">
        <v>0</v>
      </c>
      <c r="G529" s="155">
        <v>0</v>
      </c>
      <c r="H529" s="155">
        <v>-1532239</v>
      </c>
      <c r="I529" s="126" t="str">
        <f t="shared" si="53"/>
        <v>1</v>
      </c>
      <c r="J529" s="126" t="str">
        <f t="shared" si="54"/>
        <v>14</v>
      </c>
      <c r="K529" s="126" t="str">
        <f t="shared" si="55"/>
        <v>225</v>
      </c>
      <c r="L529" s="126" t="str">
        <f t="shared" si="56"/>
        <v>94</v>
      </c>
      <c r="M529" t="str">
        <f t="shared" si="57"/>
        <v>80</v>
      </c>
      <c r="N529" t="str">
        <f t="shared" si="58"/>
        <v>1480</v>
      </c>
    </row>
    <row r="530" spans="1:14" ht="15" x14ac:dyDescent="0.25">
      <c r="A530" s="154" t="s">
        <v>523</v>
      </c>
      <c r="B530" s="154" t="s">
        <v>2527</v>
      </c>
      <c r="C530" s="154" t="s">
        <v>2528</v>
      </c>
      <c r="D530" s="154" t="s">
        <v>2529</v>
      </c>
      <c r="E530" s="155">
        <v>-288686730</v>
      </c>
      <c r="F530" s="155">
        <v>0</v>
      </c>
      <c r="G530" s="155">
        <v>0</v>
      </c>
      <c r="H530" s="155">
        <v>-288686730</v>
      </c>
      <c r="I530" s="126" t="str">
        <f t="shared" si="53"/>
        <v>1</v>
      </c>
      <c r="J530" s="126" t="str">
        <f t="shared" si="54"/>
        <v>14</v>
      </c>
      <c r="K530" s="126" t="str">
        <f t="shared" si="55"/>
        <v>225</v>
      </c>
      <c r="L530" s="126" t="str">
        <f t="shared" si="56"/>
        <v>94</v>
      </c>
      <c r="M530" t="str">
        <f t="shared" si="57"/>
        <v>80</v>
      </c>
      <c r="N530" t="str">
        <f t="shared" si="58"/>
        <v>1480</v>
      </c>
    </row>
    <row r="531" spans="1:14" ht="15" x14ac:dyDescent="0.25">
      <c r="A531" s="154" t="s">
        <v>522</v>
      </c>
      <c r="B531" s="154" t="s">
        <v>2530</v>
      </c>
      <c r="C531" s="154" t="s">
        <v>2531</v>
      </c>
      <c r="D531" s="154" t="s">
        <v>2021</v>
      </c>
      <c r="E531" s="155">
        <v>0</v>
      </c>
      <c r="F531" s="155">
        <v>-83436.34</v>
      </c>
      <c r="G531" s="155">
        <v>-617314608</v>
      </c>
      <c r="H531" s="155">
        <v>-617314608</v>
      </c>
      <c r="I531" s="126" t="str">
        <f t="shared" si="53"/>
        <v>1</v>
      </c>
      <c r="J531" s="126" t="str">
        <f t="shared" si="54"/>
        <v>14</v>
      </c>
      <c r="K531" s="126" t="str">
        <f t="shared" si="55"/>
        <v>225</v>
      </c>
      <c r="L531" s="126" t="str">
        <f t="shared" si="56"/>
        <v>94</v>
      </c>
      <c r="M531" t="str">
        <f t="shared" si="57"/>
        <v>80</v>
      </c>
      <c r="N531" t="str">
        <f t="shared" si="58"/>
        <v>1480</v>
      </c>
    </row>
    <row r="532" spans="1:14" ht="15" x14ac:dyDescent="0.25">
      <c r="A532" s="154" t="s">
        <v>523</v>
      </c>
      <c r="B532" s="154" t="s">
        <v>2532</v>
      </c>
      <c r="C532" s="154" t="s">
        <v>2533</v>
      </c>
      <c r="D532" s="154" t="s">
        <v>2378</v>
      </c>
      <c r="E532" s="155">
        <v>-9226367</v>
      </c>
      <c r="F532" s="155">
        <v>0</v>
      </c>
      <c r="G532" s="155">
        <v>0</v>
      </c>
      <c r="H532" s="155">
        <v>-9226367</v>
      </c>
      <c r="I532" s="126" t="str">
        <f t="shared" si="53"/>
        <v>1</v>
      </c>
      <c r="J532" s="126" t="str">
        <f t="shared" si="54"/>
        <v>14</v>
      </c>
      <c r="K532" s="126" t="str">
        <f t="shared" si="55"/>
        <v>225</v>
      </c>
      <c r="L532" s="126" t="str">
        <f t="shared" si="56"/>
        <v>94</v>
      </c>
      <c r="M532" t="str">
        <f t="shared" si="57"/>
        <v>80</v>
      </c>
      <c r="N532" t="str">
        <f t="shared" si="58"/>
        <v>1480</v>
      </c>
    </row>
    <row r="533" spans="1:14" ht="15" x14ac:dyDescent="0.25">
      <c r="A533" s="154" t="s">
        <v>523</v>
      </c>
      <c r="B533" s="154" t="s">
        <v>4208</v>
      </c>
      <c r="C533" s="154" t="s">
        <v>4209</v>
      </c>
      <c r="D533" s="154" t="s">
        <v>2381</v>
      </c>
      <c r="E533" s="155">
        <v>-6558746</v>
      </c>
      <c r="F533" s="155">
        <v>0</v>
      </c>
      <c r="G533" s="155">
        <v>0</v>
      </c>
      <c r="H533" s="155">
        <v>-6558746</v>
      </c>
      <c r="I533" s="126" t="str">
        <f t="shared" si="53"/>
        <v>1</v>
      </c>
      <c r="J533" s="126" t="str">
        <f t="shared" si="54"/>
        <v>14</v>
      </c>
      <c r="K533" s="126" t="str">
        <f t="shared" si="55"/>
        <v>225</v>
      </c>
      <c r="L533" s="126" t="str">
        <f t="shared" si="56"/>
        <v>94</v>
      </c>
      <c r="M533" t="str">
        <f t="shared" si="57"/>
        <v>80</v>
      </c>
      <c r="N533" t="str">
        <f t="shared" si="58"/>
        <v>1480</v>
      </c>
    </row>
    <row r="534" spans="1:14" ht="15" x14ac:dyDescent="0.25">
      <c r="A534" s="154" t="s">
        <v>523</v>
      </c>
      <c r="B534" s="154" t="s">
        <v>2534</v>
      </c>
      <c r="C534" s="154" t="s">
        <v>2535</v>
      </c>
      <c r="D534" s="154" t="s">
        <v>2384</v>
      </c>
      <c r="E534" s="155">
        <v>-87511460</v>
      </c>
      <c r="F534" s="155">
        <v>0</v>
      </c>
      <c r="G534" s="155">
        <v>0</v>
      </c>
      <c r="H534" s="155">
        <v>-87511460</v>
      </c>
      <c r="I534" s="126" t="str">
        <f t="shared" si="53"/>
        <v>1</v>
      </c>
      <c r="J534" s="126" t="str">
        <f t="shared" si="54"/>
        <v>14</v>
      </c>
      <c r="K534" s="126" t="str">
        <f t="shared" si="55"/>
        <v>225</v>
      </c>
      <c r="L534" s="126" t="str">
        <f t="shared" si="56"/>
        <v>94</v>
      </c>
      <c r="M534" t="str">
        <f t="shared" si="57"/>
        <v>80</v>
      </c>
      <c r="N534" t="str">
        <f t="shared" si="58"/>
        <v>1480</v>
      </c>
    </row>
    <row r="535" spans="1:14" ht="15" x14ac:dyDescent="0.25">
      <c r="A535" s="154" t="s">
        <v>523</v>
      </c>
      <c r="B535" s="154" t="s">
        <v>3907</v>
      </c>
      <c r="C535" s="154" t="s">
        <v>3908</v>
      </c>
      <c r="D535" s="154" t="s">
        <v>3856</v>
      </c>
      <c r="E535" s="155">
        <v>-637254</v>
      </c>
      <c r="F535" s="155">
        <v>0</v>
      </c>
      <c r="G535" s="155">
        <v>0</v>
      </c>
      <c r="H535" s="155">
        <v>-637254</v>
      </c>
      <c r="I535" s="126" t="str">
        <f t="shared" si="53"/>
        <v>1</v>
      </c>
      <c r="J535" s="126" t="str">
        <f t="shared" si="54"/>
        <v>14</v>
      </c>
      <c r="K535" s="126" t="str">
        <f t="shared" si="55"/>
        <v>225</v>
      </c>
      <c r="L535" s="126" t="str">
        <f t="shared" si="56"/>
        <v>94</v>
      </c>
      <c r="M535" t="str">
        <f t="shared" si="57"/>
        <v>80</v>
      </c>
      <c r="N535" t="str">
        <f t="shared" si="58"/>
        <v>1480</v>
      </c>
    </row>
    <row r="536" spans="1:14" ht="15" x14ac:dyDescent="0.25">
      <c r="A536" s="154" t="s">
        <v>523</v>
      </c>
      <c r="B536" s="154" t="s">
        <v>3418</v>
      </c>
      <c r="C536" s="154" t="s">
        <v>3417</v>
      </c>
      <c r="D536" s="154" t="s">
        <v>3387</v>
      </c>
      <c r="E536" s="155">
        <v>-2532250</v>
      </c>
      <c r="F536" s="155">
        <v>0</v>
      </c>
      <c r="G536" s="155">
        <v>0</v>
      </c>
      <c r="H536" s="155">
        <v>-2532250</v>
      </c>
      <c r="I536" s="126" t="str">
        <f t="shared" si="53"/>
        <v>1</v>
      </c>
      <c r="J536" s="126" t="str">
        <f t="shared" si="54"/>
        <v>14</v>
      </c>
      <c r="K536" s="126" t="str">
        <f t="shared" si="55"/>
        <v>225</v>
      </c>
      <c r="L536" s="126" t="str">
        <f t="shared" si="56"/>
        <v>94</v>
      </c>
      <c r="M536" t="str">
        <f t="shared" si="57"/>
        <v>80</v>
      </c>
      <c r="N536" t="str">
        <f t="shared" si="58"/>
        <v>1480</v>
      </c>
    </row>
    <row r="537" spans="1:14" ht="15" x14ac:dyDescent="0.25">
      <c r="A537" s="154" t="s">
        <v>523</v>
      </c>
      <c r="B537" s="154" t="s">
        <v>2536</v>
      </c>
      <c r="C537" s="154" t="s">
        <v>2537</v>
      </c>
      <c r="D537" s="154" t="s">
        <v>2024</v>
      </c>
      <c r="E537" s="155">
        <v>-55612822267</v>
      </c>
      <c r="F537" s="155">
        <v>0</v>
      </c>
      <c r="G537" s="155">
        <v>0</v>
      </c>
      <c r="H537" s="155">
        <v>-55612822267</v>
      </c>
      <c r="I537" s="126" t="str">
        <f t="shared" si="53"/>
        <v>1</v>
      </c>
      <c r="J537" s="126" t="str">
        <f t="shared" si="54"/>
        <v>14</v>
      </c>
      <c r="K537" s="126" t="str">
        <f t="shared" si="55"/>
        <v>225</v>
      </c>
      <c r="L537" s="126" t="str">
        <f t="shared" si="56"/>
        <v>94</v>
      </c>
      <c r="M537" t="str">
        <f t="shared" si="57"/>
        <v>80</v>
      </c>
      <c r="N537" t="str">
        <f t="shared" si="58"/>
        <v>1480</v>
      </c>
    </row>
    <row r="538" spans="1:14" ht="15" x14ac:dyDescent="0.25">
      <c r="A538" s="154" t="s">
        <v>522</v>
      </c>
      <c r="B538" s="154" t="s">
        <v>2538</v>
      </c>
      <c r="C538" s="154" t="s">
        <v>2539</v>
      </c>
      <c r="D538" s="154" t="s">
        <v>2540</v>
      </c>
      <c r="E538" s="155">
        <v>0</v>
      </c>
      <c r="F538" s="155">
        <v>-29652.04</v>
      </c>
      <c r="G538" s="155">
        <v>-219384473</v>
      </c>
      <c r="H538" s="155">
        <v>-219384473</v>
      </c>
      <c r="I538" s="126" t="str">
        <f t="shared" si="53"/>
        <v>1</v>
      </c>
      <c r="J538" s="126" t="str">
        <f t="shared" si="54"/>
        <v>14</v>
      </c>
      <c r="K538" s="126" t="str">
        <f t="shared" si="55"/>
        <v>225</v>
      </c>
      <c r="L538" s="126" t="str">
        <f t="shared" si="56"/>
        <v>94</v>
      </c>
      <c r="M538" t="str">
        <f t="shared" si="57"/>
        <v>80</v>
      </c>
      <c r="N538" t="str">
        <f t="shared" si="58"/>
        <v>1480</v>
      </c>
    </row>
    <row r="539" spans="1:14" ht="15" x14ac:dyDescent="0.25">
      <c r="A539" s="154" t="s">
        <v>522</v>
      </c>
      <c r="B539" s="154" t="s">
        <v>2541</v>
      </c>
      <c r="C539" s="154" t="s">
        <v>2542</v>
      </c>
      <c r="D539" s="154" t="s">
        <v>2395</v>
      </c>
      <c r="E539" s="155">
        <v>0</v>
      </c>
      <c r="F539" s="155">
        <v>-119462.11</v>
      </c>
      <c r="G539" s="155">
        <v>-883855951</v>
      </c>
      <c r="H539" s="155">
        <v>-883855951</v>
      </c>
      <c r="I539" s="126" t="str">
        <f t="shared" si="53"/>
        <v>1</v>
      </c>
      <c r="J539" s="126" t="str">
        <f t="shared" si="54"/>
        <v>14</v>
      </c>
      <c r="K539" s="126" t="str">
        <f t="shared" si="55"/>
        <v>225</v>
      </c>
      <c r="L539" s="126" t="str">
        <f t="shared" si="56"/>
        <v>94</v>
      </c>
      <c r="M539" t="str">
        <f t="shared" si="57"/>
        <v>80</v>
      </c>
      <c r="N539" t="str">
        <f t="shared" si="58"/>
        <v>1480</v>
      </c>
    </row>
    <row r="540" spans="1:14" ht="15" x14ac:dyDescent="0.25">
      <c r="A540" s="154" t="s">
        <v>522</v>
      </c>
      <c r="B540" s="154" t="s">
        <v>2543</v>
      </c>
      <c r="C540" s="154" t="s">
        <v>2544</v>
      </c>
      <c r="D540" s="154" t="s">
        <v>2545</v>
      </c>
      <c r="E540" s="155">
        <v>0</v>
      </c>
      <c r="F540" s="155">
        <v>-29746.37</v>
      </c>
      <c r="G540" s="155">
        <v>-220082385</v>
      </c>
      <c r="H540" s="155">
        <v>-220082385</v>
      </c>
      <c r="I540" s="126" t="str">
        <f t="shared" si="53"/>
        <v>1</v>
      </c>
      <c r="J540" s="126" t="str">
        <f t="shared" si="54"/>
        <v>14</v>
      </c>
      <c r="K540" s="126" t="str">
        <f t="shared" si="55"/>
        <v>225</v>
      </c>
      <c r="L540" s="126" t="str">
        <f t="shared" si="56"/>
        <v>94</v>
      </c>
      <c r="M540" t="str">
        <f t="shared" si="57"/>
        <v>80</v>
      </c>
      <c r="N540" t="str">
        <f t="shared" si="58"/>
        <v>1480</v>
      </c>
    </row>
    <row r="541" spans="1:14" ht="15" x14ac:dyDescent="0.25">
      <c r="A541" s="154" t="s">
        <v>523</v>
      </c>
      <c r="B541" s="154" t="s">
        <v>2547</v>
      </c>
      <c r="C541" s="154" t="s">
        <v>2548</v>
      </c>
      <c r="D541" s="154" t="s">
        <v>2546</v>
      </c>
      <c r="E541" s="155">
        <v>-664358256</v>
      </c>
      <c r="F541" s="155">
        <v>0</v>
      </c>
      <c r="G541" s="155">
        <v>0</v>
      </c>
      <c r="H541" s="155">
        <v>-664358256</v>
      </c>
      <c r="I541" s="126" t="str">
        <f t="shared" si="53"/>
        <v>1</v>
      </c>
      <c r="J541" s="126" t="str">
        <f t="shared" si="54"/>
        <v>14</v>
      </c>
      <c r="K541" s="126" t="str">
        <f t="shared" si="55"/>
        <v>225</v>
      </c>
      <c r="L541" s="126" t="str">
        <f t="shared" si="56"/>
        <v>94</v>
      </c>
      <c r="M541" t="str">
        <f t="shared" si="57"/>
        <v>80</v>
      </c>
      <c r="N541" t="str">
        <f t="shared" si="58"/>
        <v>1480</v>
      </c>
    </row>
    <row r="542" spans="1:14" ht="15" x14ac:dyDescent="0.25">
      <c r="A542" s="154" t="s">
        <v>523</v>
      </c>
      <c r="B542" s="154" t="s">
        <v>2549</v>
      </c>
      <c r="C542" s="154" t="s">
        <v>2550</v>
      </c>
      <c r="D542" s="154" t="s">
        <v>2546</v>
      </c>
      <c r="E542" s="155">
        <v>-216707915</v>
      </c>
      <c r="F542" s="155">
        <v>0</v>
      </c>
      <c r="G542" s="155">
        <v>0</v>
      </c>
      <c r="H542" s="155">
        <v>-216707915</v>
      </c>
      <c r="I542" s="126" t="str">
        <f t="shared" si="53"/>
        <v>1</v>
      </c>
      <c r="J542" s="126" t="str">
        <f t="shared" si="54"/>
        <v>14</v>
      </c>
      <c r="K542" s="126" t="str">
        <f t="shared" si="55"/>
        <v>225</v>
      </c>
      <c r="L542" s="126" t="str">
        <f t="shared" si="56"/>
        <v>94</v>
      </c>
      <c r="M542" t="str">
        <f t="shared" si="57"/>
        <v>80</v>
      </c>
      <c r="N542" t="str">
        <f t="shared" si="58"/>
        <v>1480</v>
      </c>
    </row>
    <row r="543" spans="1:14" ht="15" x14ac:dyDescent="0.25">
      <c r="A543" s="154" t="s">
        <v>523</v>
      </c>
      <c r="B543" s="154" t="s">
        <v>2551</v>
      </c>
      <c r="C543" s="154" t="s">
        <v>2552</v>
      </c>
      <c r="D543" s="154" t="s">
        <v>2546</v>
      </c>
      <c r="E543" s="155">
        <v>-6819058911</v>
      </c>
      <c r="F543" s="155">
        <v>0</v>
      </c>
      <c r="G543" s="155">
        <v>0</v>
      </c>
      <c r="H543" s="155">
        <v>-6819058911</v>
      </c>
      <c r="I543" s="126" t="str">
        <f t="shared" si="53"/>
        <v>1</v>
      </c>
      <c r="J543" s="126" t="str">
        <f t="shared" si="54"/>
        <v>14</v>
      </c>
      <c r="K543" s="126" t="str">
        <f t="shared" si="55"/>
        <v>225</v>
      </c>
      <c r="L543" s="126" t="str">
        <f t="shared" si="56"/>
        <v>94</v>
      </c>
      <c r="M543" t="str">
        <f t="shared" si="57"/>
        <v>80</v>
      </c>
      <c r="N543" t="str">
        <f t="shared" si="58"/>
        <v>1480</v>
      </c>
    </row>
    <row r="544" spans="1:14" ht="15" x14ac:dyDescent="0.25">
      <c r="A544" s="154" t="s">
        <v>522</v>
      </c>
      <c r="B544" s="154" t="s">
        <v>2553</v>
      </c>
      <c r="C544" s="154" t="s">
        <v>2554</v>
      </c>
      <c r="D544" s="154" t="s">
        <v>2226</v>
      </c>
      <c r="E544" s="155">
        <v>0</v>
      </c>
      <c r="F544" s="155">
        <v>83.02</v>
      </c>
      <c r="G544" s="155">
        <v>614234</v>
      </c>
      <c r="H544" s="155">
        <v>614234</v>
      </c>
      <c r="I544" s="126" t="str">
        <f t="shared" si="53"/>
        <v>1</v>
      </c>
      <c r="J544" s="126" t="str">
        <f t="shared" si="54"/>
        <v>14</v>
      </c>
      <c r="K544" s="126" t="str">
        <f t="shared" si="55"/>
        <v>447</v>
      </c>
      <c r="L544" s="126" t="str">
        <f t="shared" si="56"/>
        <v>82</v>
      </c>
      <c r="M544" t="str">
        <f t="shared" si="57"/>
        <v>80</v>
      </c>
      <c r="N544" t="str">
        <f t="shared" si="58"/>
        <v>1480</v>
      </c>
    </row>
    <row r="545" spans="1:14" ht="15" x14ac:dyDescent="0.25">
      <c r="A545" s="154" t="s">
        <v>523</v>
      </c>
      <c r="B545" s="154" t="s">
        <v>3909</v>
      </c>
      <c r="C545" s="154" t="s">
        <v>3910</v>
      </c>
      <c r="D545" s="154" t="s">
        <v>2226</v>
      </c>
      <c r="E545" s="155">
        <v>82955</v>
      </c>
      <c r="F545" s="155">
        <v>0</v>
      </c>
      <c r="G545" s="155">
        <v>0</v>
      </c>
      <c r="H545" s="155">
        <v>82955</v>
      </c>
      <c r="I545" s="126" t="str">
        <f t="shared" si="53"/>
        <v>1</v>
      </c>
      <c r="J545" s="126" t="str">
        <f t="shared" si="54"/>
        <v>14</v>
      </c>
      <c r="K545" s="126" t="str">
        <f t="shared" si="55"/>
        <v>447</v>
      </c>
      <c r="L545" s="126" t="str">
        <f t="shared" si="56"/>
        <v>82</v>
      </c>
      <c r="M545" t="str">
        <f t="shared" si="57"/>
        <v>80</v>
      </c>
      <c r="N545" t="str">
        <f t="shared" si="58"/>
        <v>1480</v>
      </c>
    </row>
    <row r="546" spans="1:14" ht="15" x14ac:dyDescent="0.25">
      <c r="A546" s="154" t="s">
        <v>523</v>
      </c>
      <c r="B546" s="154" t="s">
        <v>2555</v>
      </c>
      <c r="C546" s="154" t="s">
        <v>2556</v>
      </c>
      <c r="D546" s="154" t="s">
        <v>2226</v>
      </c>
      <c r="E546" s="155">
        <v>119984650</v>
      </c>
      <c r="F546" s="155">
        <v>0</v>
      </c>
      <c r="G546" s="155">
        <v>0</v>
      </c>
      <c r="H546" s="155">
        <v>119984650</v>
      </c>
      <c r="I546" s="126" t="str">
        <f t="shared" si="53"/>
        <v>1</v>
      </c>
      <c r="J546" s="126" t="str">
        <f t="shared" si="54"/>
        <v>14</v>
      </c>
      <c r="K546" s="126" t="str">
        <f t="shared" si="55"/>
        <v>447</v>
      </c>
      <c r="L546" s="126" t="str">
        <f t="shared" si="56"/>
        <v>82</v>
      </c>
      <c r="M546" t="str">
        <f t="shared" si="57"/>
        <v>80</v>
      </c>
      <c r="N546" t="str">
        <f t="shared" si="58"/>
        <v>1480</v>
      </c>
    </row>
    <row r="547" spans="1:14" ht="15" x14ac:dyDescent="0.25">
      <c r="A547" s="154" t="s">
        <v>523</v>
      </c>
      <c r="B547" s="154" t="s">
        <v>2557</v>
      </c>
      <c r="C547" s="154" t="s">
        <v>2558</v>
      </c>
      <c r="D547" s="154" t="s">
        <v>2237</v>
      </c>
      <c r="E547" s="155">
        <v>101068740</v>
      </c>
      <c r="F547" s="155">
        <v>0</v>
      </c>
      <c r="G547" s="155">
        <v>0</v>
      </c>
      <c r="H547" s="155">
        <v>101068740</v>
      </c>
      <c r="I547" s="126" t="str">
        <f t="shared" si="53"/>
        <v>1</v>
      </c>
      <c r="J547" s="126" t="str">
        <f t="shared" si="54"/>
        <v>14</v>
      </c>
      <c r="K547" s="126" t="str">
        <f t="shared" si="55"/>
        <v>447</v>
      </c>
      <c r="L547" s="126" t="str">
        <f t="shared" si="56"/>
        <v>82</v>
      </c>
      <c r="M547" t="str">
        <f t="shared" si="57"/>
        <v>80</v>
      </c>
      <c r="N547" t="str">
        <f t="shared" si="58"/>
        <v>1480</v>
      </c>
    </row>
    <row r="548" spans="1:14" ht="15" x14ac:dyDescent="0.25">
      <c r="A548" s="154" t="s">
        <v>523</v>
      </c>
      <c r="B548" s="154" t="s">
        <v>2559</v>
      </c>
      <c r="C548" s="154" t="s">
        <v>2560</v>
      </c>
      <c r="D548" s="154" t="s">
        <v>600</v>
      </c>
      <c r="E548" s="155">
        <v>3623687</v>
      </c>
      <c r="F548" s="155">
        <v>0</v>
      </c>
      <c r="G548" s="155">
        <v>0</v>
      </c>
      <c r="H548" s="155">
        <v>3623687</v>
      </c>
      <c r="I548" s="126" t="str">
        <f t="shared" si="53"/>
        <v>1</v>
      </c>
      <c r="J548" s="126" t="str">
        <f t="shared" si="54"/>
        <v>14</v>
      </c>
      <c r="K548" s="126" t="str">
        <f t="shared" si="55"/>
        <v>447</v>
      </c>
      <c r="L548" s="126" t="str">
        <f t="shared" si="56"/>
        <v>82</v>
      </c>
      <c r="M548" t="str">
        <f t="shared" si="57"/>
        <v>80</v>
      </c>
      <c r="N548" t="str">
        <f t="shared" si="58"/>
        <v>1480</v>
      </c>
    </row>
    <row r="549" spans="1:14" ht="15" x14ac:dyDescent="0.25">
      <c r="A549" s="154" t="s">
        <v>522</v>
      </c>
      <c r="B549" s="154" t="s">
        <v>2561</v>
      </c>
      <c r="C549" s="154" t="s">
        <v>2562</v>
      </c>
      <c r="D549" s="154" t="s">
        <v>2226</v>
      </c>
      <c r="E549" s="155">
        <v>0</v>
      </c>
      <c r="F549" s="155">
        <v>-50.81</v>
      </c>
      <c r="G549" s="155">
        <v>-375924</v>
      </c>
      <c r="H549" s="155">
        <v>-375924</v>
      </c>
      <c r="I549" s="126" t="str">
        <f t="shared" si="53"/>
        <v>1</v>
      </c>
      <c r="J549" s="126" t="str">
        <f t="shared" si="54"/>
        <v>14</v>
      </c>
      <c r="K549" s="126" t="str">
        <f t="shared" si="55"/>
        <v>447</v>
      </c>
      <c r="L549" s="126" t="str">
        <f t="shared" si="56"/>
        <v>94</v>
      </c>
      <c r="M549" t="str">
        <f t="shared" si="57"/>
        <v>80</v>
      </c>
      <c r="N549" t="str">
        <f t="shared" si="58"/>
        <v>1480</v>
      </c>
    </row>
    <row r="550" spans="1:14" ht="15" x14ac:dyDescent="0.25">
      <c r="A550" s="154" t="s">
        <v>523</v>
      </c>
      <c r="B550" s="154" t="s">
        <v>2563</v>
      </c>
      <c r="C550" s="154" t="s">
        <v>2564</v>
      </c>
      <c r="D550" s="154" t="s">
        <v>2226</v>
      </c>
      <c r="E550" s="155">
        <v>-106352868</v>
      </c>
      <c r="F550" s="155">
        <v>0</v>
      </c>
      <c r="G550" s="155">
        <v>0</v>
      </c>
      <c r="H550" s="155">
        <v>-106352868</v>
      </c>
      <c r="I550" s="126" t="str">
        <f t="shared" si="53"/>
        <v>1</v>
      </c>
      <c r="J550" s="126" t="str">
        <f t="shared" si="54"/>
        <v>14</v>
      </c>
      <c r="K550" s="126" t="str">
        <f t="shared" si="55"/>
        <v>447</v>
      </c>
      <c r="L550" s="126" t="str">
        <f t="shared" si="56"/>
        <v>94</v>
      </c>
      <c r="M550" t="str">
        <f t="shared" si="57"/>
        <v>80</v>
      </c>
      <c r="N550" t="str">
        <f t="shared" si="58"/>
        <v>1480</v>
      </c>
    </row>
    <row r="551" spans="1:14" ht="15" x14ac:dyDescent="0.25">
      <c r="A551" s="154" t="s">
        <v>523</v>
      </c>
      <c r="B551" s="154" t="s">
        <v>2565</v>
      </c>
      <c r="C551" s="154" t="s">
        <v>2566</v>
      </c>
      <c r="D551" s="154" t="s">
        <v>2237</v>
      </c>
      <c r="E551" s="155">
        <v>-92052801</v>
      </c>
      <c r="F551" s="155">
        <v>0</v>
      </c>
      <c r="G551" s="155">
        <v>0</v>
      </c>
      <c r="H551" s="155">
        <v>-92052801</v>
      </c>
      <c r="I551" s="126" t="str">
        <f t="shared" si="53"/>
        <v>1</v>
      </c>
      <c r="J551" s="126" t="str">
        <f t="shared" si="54"/>
        <v>14</v>
      </c>
      <c r="K551" s="126" t="str">
        <f t="shared" si="55"/>
        <v>447</v>
      </c>
      <c r="L551" s="126" t="str">
        <f t="shared" si="56"/>
        <v>94</v>
      </c>
      <c r="M551" t="str">
        <f t="shared" si="57"/>
        <v>80</v>
      </c>
      <c r="N551" t="str">
        <f t="shared" si="58"/>
        <v>1480</v>
      </c>
    </row>
    <row r="552" spans="1:14" ht="15" x14ac:dyDescent="0.25">
      <c r="A552" s="154" t="s">
        <v>523</v>
      </c>
      <c r="B552" s="154" t="s">
        <v>2567</v>
      </c>
      <c r="C552" s="154" t="s">
        <v>2568</v>
      </c>
      <c r="D552" s="154" t="s">
        <v>601</v>
      </c>
      <c r="E552" s="155">
        <v>-1298848</v>
      </c>
      <c r="F552" s="155">
        <v>0</v>
      </c>
      <c r="G552" s="155">
        <v>0</v>
      </c>
      <c r="H552" s="155">
        <v>-1298848</v>
      </c>
      <c r="I552" s="126" t="str">
        <f t="shared" si="53"/>
        <v>1</v>
      </c>
      <c r="J552" s="126" t="str">
        <f t="shared" si="54"/>
        <v>14</v>
      </c>
      <c r="K552" s="126" t="str">
        <f t="shared" si="55"/>
        <v>447</v>
      </c>
      <c r="L552" s="126" t="str">
        <f t="shared" si="56"/>
        <v>94</v>
      </c>
      <c r="M552" t="str">
        <f t="shared" si="57"/>
        <v>80</v>
      </c>
      <c r="N552" t="str">
        <f t="shared" si="58"/>
        <v>1480</v>
      </c>
    </row>
    <row r="553" spans="1:14" ht="15" x14ac:dyDescent="0.25">
      <c r="A553" s="154" t="s">
        <v>523</v>
      </c>
      <c r="B553" s="154" t="s">
        <v>2569</v>
      </c>
      <c r="C553" s="154" t="s">
        <v>2570</v>
      </c>
      <c r="D553" s="154" t="s">
        <v>2226</v>
      </c>
      <c r="E553" s="155">
        <v>949053</v>
      </c>
      <c r="F553" s="155">
        <v>0</v>
      </c>
      <c r="G553" s="155">
        <v>0</v>
      </c>
      <c r="H553" s="155">
        <v>949053</v>
      </c>
      <c r="I553" s="126" t="str">
        <f t="shared" si="53"/>
        <v>1</v>
      </c>
      <c r="J553" s="126" t="str">
        <f t="shared" si="54"/>
        <v>14</v>
      </c>
      <c r="K553" s="126" t="str">
        <f t="shared" si="55"/>
        <v>451</v>
      </c>
      <c r="L553" s="126" t="str">
        <f t="shared" si="56"/>
        <v>82</v>
      </c>
      <c r="M553" t="str">
        <f t="shared" si="57"/>
        <v>80</v>
      </c>
      <c r="N553" t="str">
        <f t="shared" si="58"/>
        <v>1480</v>
      </c>
    </row>
    <row r="554" spans="1:14" ht="15" x14ac:dyDescent="0.25">
      <c r="A554" s="154" t="s">
        <v>523</v>
      </c>
      <c r="B554" s="154" t="s">
        <v>2571</v>
      </c>
      <c r="C554" s="154" t="s">
        <v>2572</v>
      </c>
      <c r="D554" s="154" t="s">
        <v>2226</v>
      </c>
      <c r="E554" s="155">
        <v>-843495</v>
      </c>
      <c r="F554" s="155">
        <v>0</v>
      </c>
      <c r="G554" s="155">
        <v>0</v>
      </c>
      <c r="H554" s="155">
        <v>-843495</v>
      </c>
      <c r="I554" s="126" t="str">
        <f t="shared" si="53"/>
        <v>1</v>
      </c>
      <c r="J554" s="126" t="str">
        <f t="shared" si="54"/>
        <v>14</v>
      </c>
      <c r="K554" s="126" t="str">
        <f t="shared" si="55"/>
        <v>451</v>
      </c>
      <c r="L554" s="126" t="str">
        <f t="shared" si="56"/>
        <v>94</v>
      </c>
      <c r="M554" t="str">
        <f t="shared" si="57"/>
        <v>80</v>
      </c>
      <c r="N554" t="str">
        <f t="shared" si="58"/>
        <v>1480</v>
      </c>
    </row>
    <row r="555" spans="1:14" ht="15" x14ac:dyDescent="0.25">
      <c r="A555" s="154" t="s">
        <v>522</v>
      </c>
      <c r="B555" s="154" t="s">
        <v>4210</v>
      </c>
      <c r="C555" s="154" t="s">
        <v>4211</v>
      </c>
      <c r="D555" s="154" t="s">
        <v>4212</v>
      </c>
      <c r="E555" s="155">
        <v>0</v>
      </c>
      <c r="F555" s="155">
        <v>-1625.65</v>
      </c>
      <c r="G555" s="155">
        <v>-12027583</v>
      </c>
      <c r="H555" s="155">
        <v>-12027583</v>
      </c>
      <c r="I555" s="126" t="str">
        <f t="shared" si="53"/>
        <v>1</v>
      </c>
      <c r="J555" s="126" t="str">
        <f t="shared" si="54"/>
        <v>14</v>
      </c>
      <c r="K555" s="126" t="str">
        <f t="shared" si="55"/>
        <v>231</v>
      </c>
      <c r="L555" s="126" t="str">
        <f t="shared" si="56"/>
        <v>92</v>
      </c>
      <c r="M555" t="str">
        <f t="shared" si="57"/>
        <v>90</v>
      </c>
      <c r="N555" t="str">
        <f t="shared" si="58"/>
        <v>1490</v>
      </c>
    </row>
    <row r="556" spans="1:14" ht="15" x14ac:dyDescent="0.25">
      <c r="A556" s="154" t="s">
        <v>522</v>
      </c>
      <c r="B556" s="154" t="s">
        <v>2573</v>
      </c>
      <c r="C556" s="154" t="s">
        <v>2574</v>
      </c>
      <c r="D556" s="154" t="s">
        <v>2575</v>
      </c>
      <c r="E556" s="155">
        <v>0</v>
      </c>
      <c r="F556" s="155">
        <v>-257.67</v>
      </c>
      <c r="G556" s="155">
        <v>-1906405</v>
      </c>
      <c r="H556" s="155">
        <v>-1906405</v>
      </c>
      <c r="I556" s="126" t="str">
        <f t="shared" si="53"/>
        <v>1</v>
      </c>
      <c r="J556" s="126" t="str">
        <f t="shared" si="54"/>
        <v>14</v>
      </c>
      <c r="K556" s="126" t="str">
        <f t="shared" si="55"/>
        <v>231</v>
      </c>
      <c r="L556" s="126" t="str">
        <f t="shared" si="56"/>
        <v>92</v>
      </c>
      <c r="M556" t="str">
        <f t="shared" si="57"/>
        <v>90</v>
      </c>
      <c r="N556" t="str">
        <f t="shared" si="58"/>
        <v>1490</v>
      </c>
    </row>
    <row r="557" spans="1:14" ht="15" x14ac:dyDescent="0.25">
      <c r="A557" s="154" t="s">
        <v>522</v>
      </c>
      <c r="B557" s="154" t="s">
        <v>2576</v>
      </c>
      <c r="C557" s="154" t="s">
        <v>2577</v>
      </c>
      <c r="D557" s="154" t="s">
        <v>2578</v>
      </c>
      <c r="E557" s="155">
        <v>0</v>
      </c>
      <c r="F557" s="155">
        <v>-5636.8</v>
      </c>
      <c r="G557" s="155">
        <v>-41704598</v>
      </c>
      <c r="H557" s="155">
        <v>-41704598</v>
      </c>
      <c r="I557" s="126" t="str">
        <f t="shared" si="53"/>
        <v>1</v>
      </c>
      <c r="J557" s="126" t="str">
        <f t="shared" si="54"/>
        <v>14</v>
      </c>
      <c r="K557" s="126" t="str">
        <f t="shared" si="55"/>
        <v>231</v>
      </c>
      <c r="L557" s="126" t="str">
        <f t="shared" si="56"/>
        <v>92</v>
      </c>
      <c r="M557" t="str">
        <f t="shared" si="57"/>
        <v>90</v>
      </c>
      <c r="N557" t="str">
        <f t="shared" si="58"/>
        <v>1490</v>
      </c>
    </row>
    <row r="558" spans="1:14" ht="15" x14ac:dyDescent="0.25">
      <c r="A558" s="154" t="s">
        <v>522</v>
      </c>
      <c r="B558" s="154" t="s">
        <v>2579</v>
      </c>
      <c r="C558" s="154" t="s">
        <v>2580</v>
      </c>
      <c r="D558" s="154" t="s">
        <v>2581</v>
      </c>
      <c r="E558" s="155">
        <v>0</v>
      </c>
      <c r="F558" s="155">
        <v>-2611.4499999999998</v>
      </c>
      <c r="G558" s="155">
        <v>-19321152</v>
      </c>
      <c r="H558" s="155">
        <v>-19321152</v>
      </c>
      <c r="I558" s="126" t="str">
        <f t="shared" si="53"/>
        <v>1</v>
      </c>
      <c r="J558" s="126" t="str">
        <f t="shared" si="54"/>
        <v>14</v>
      </c>
      <c r="K558" s="126" t="str">
        <f t="shared" si="55"/>
        <v>231</v>
      </c>
      <c r="L558" s="126" t="str">
        <f t="shared" si="56"/>
        <v>92</v>
      </c>
      <c r="M558" t="str">
        <f t="shared" si="57"/>
        <v>90</v>
      </c>
      <c r="N558" t="str">
        <f t="shared" si="58"/>
        <v>1490</v>
      </c>
    </row>
    <row r="559" spans="1:14" ht="15" x14ac:dyDescent="0.25">
      <c r="A559" s="154" t="s">
        <v>522</v>
      </c>
      <c r="B559" s="154" t="s">
        <v>2582</v>
      </c>
      <c r="C559" s="154" t="s">
        <v>2583</v>
      </c>
      <c r="D559" s="154" t="s">
        <v>2584</v>
      </c>
      <c r="E559" s="155">
        <v>0</v>
      </c>
      <c r="F559" s="155">
        <v>-11333.41</v>
      </c>
      <c r="G559" s="155">
        <v>-83851707</v>
      </c>
      <c r="H559" s="155">
        <v>-83851707</v>
      </c>
      <c r="I559" s="126" t="str">
        <f t="shared" si="53"/>
        <v>1</v>
      </c>
      <c r="J559" s="126" t="str">
        <f t="shared" si="54"/>
        <v>14</v>
      </c>
      <c r="K559" s="126" t="str">
        <f t="shared" si="55"/>
        <v>231</v>
      </c>
      <c r="L559" s="126" t="str">
        <f t="shared" si="56"/>
        <v>92</v>
      </c>
      <c r="M559" t="str">
        <f t="shared" si="57"/>
        <v>90</v>
      </c>
      <c r="N559" t="str">
        <f t="shared" si="58"/>
        <v>1490</v>
      </c>
    </row>
    <row r="560" spans="1:14" ht="15" x14ac:dyDescent="0.25">
      <c r="A560" s="154" t="s">
        <v>522</v>
      </c>
      <c r="B560" s="154" t="s">
        <v>1054</v>
      </c>
      <c r="C560" s="154" t="s">
        <v>1376</v>
      </c>
      <c r="D560" s="154" t="s">
        <v>2585</v>
      </c>
      <c r="E560" s="155">
        <v>0</v>
      </c>
      <c r="F560" s="155">
        <v>-15729.76</v>
      </c>
      <c r="G560" s="155">
        <v>-116378674</v>
      </c>
      <c r="H560" s="155">
        <v>-116378674</v>
      </c>
      <c r="I560" s="126" t="str">
        <f t="shared" si="53"/>
        <v>1</v>
      </c>
      <c r="J560" s="126" t="str">
        <f t="shared" si="54"/>
        <v>14</v>
      </c>
      <c r="K560" s="126" t="str">
        <f t="shared" si="55"/>
        <v>231</v>
      </c>
      <c r="L560" s="126" t="str">
        <f t="shared" si="56"/>
        <v>92</v>
      </c>
      <c r="M560" t="str">
        <f t="shared" si="57"/>
        <v>90</v>
      </c>
      <c r="N560" t="str">
        <f t="shared" si="58"/>
        <v>1490</v>
      </c>
    </row>
    <row r="561" spans="1:14" ht="15" x14ac:dyDescent="0.25">
      <c r="A561" s="154" t="s">
        <v>522</v>
      </c>
      <c r="B561" s="154" t="s">
        <v>2586</v>
      </c>
      <c r="C561" s="154" t="s">
        <v>2587</v>
      </c>
      <c r="D561" s="154" t="s">
        <v>2581</v>
      </c>
      <c r="E561" s="155">
        <v>0</v>
      </c>
      <c r="F561" s="155">
        <v>-306208.21999999997</v>
      </c>
      <c r="G561" s="155">
        <v>-2265521323</v>
      </c>
      <c r="H561" s="155">
        <v>-2265521323</v>
      </c>
      <c r="I561" s="126" t="str">
        <f t="shared" si="53"/>
        <v>1</v>
      </c>
      <c r="J561" s="126" t="str">
        <f t="shared" si="54"/>
        <v>14</v>
      </c>
      <c r="K561" s="126" t="str">
        <f t="shared" si="55"/>
        <v>231</v>
      </c>
      <c r="L561" s="126" t="str">
        <f t="shared" si="56"/>
        <v>92</v>
      </c>
      <c r="M561" t="str">
        <f t="shared" si="57"/>
        <v>90</v>
      </c>
      <c r="N561" t="str">
        <f t="shared" si="58"/>
        <v>1490</v>
      </c>
    </row>
    <row r="562" spans="1:14" ht="15" x14ac:dyDescent="0.25">
      <c r="A562" s="154" t="s">
        <v>523</v>
      </c>
      <c r="B562" s="154" t="s">
        <v>2588</v>
      </c>
      <c r="C562" s="154" t="s">
        <v>2589</v>
      </c>
      <c r="D562" s="154" t="s">
        <v>2590</v>
      </c>
      <c r="E562" s="155">
        <v>-32515710</v>
      </c>
      <c r="F562" s="155">
        <v>0</v>
      </c>
      <c r="G562" s="155">
        <v>0</v>
      </c>
      <c r="H562" s="155">
        <v>-32515710</v>
      </c>
      <c r="I562" s="126" t="str">
        <f t="shared" si="53"/>
        <v>1</v>
      </c>
      <c r="J562" s="126" t="str">
        <f t="shared" si="54"/>
        <v>14</v>
      </c>
      <c r="K562" s="126" t="str">
        <f t="shared" si="55"/>
        <v>231</v>
      </c>
      <c r="L562" s="126" t="str">
        <f t="shared" si="56"/>
        <v>92</v>
      </c>
      <c r="M562" t="str">
        <f t="shared" si="57"/>
        <v>90</v>
      </c>
      <c r="N562" t="str">
        <f t="shared" si="58"/>
        <v>1490</v>
      </c>
    </row>
    <row r="563" spans="1:14" ht="15" x14ac:dyDescent="0.25">
      <c r="A563" s="154" t="s">
        <v>523</v>
      </c>
      <c r="B563" s="154" t="s">
        <v>2591</v>
      </c>
      <c r="C563" s="154" t="s">
        <v>2592</v>
      </c>
      <c r="D563" s="154" t="s">
        <v>2593</v>
      </c>
      <c r="E563" s="155">
        <v>-9250909</v>
      </c>
      <c r="F563" s="155">
        <v>0</v>
      </c>
      <c r="G563" s="155">
        <v>0</v>
      </c>
      <c r="H563" s="155">
        <v>-9250909</v>
      </c>
      <c r="I563" s="126" t="str">
        <f t="shared" si="53"/>
        <v>1</v>
      </c>
      <c r="J563" s="126" t="str">
        <f t="shared" si="54"/>
        <v>14</v>
      </c>
      <c r="K563" s="126" t="str">
        <f t="shared" si="55"/>
        <v>231</v>
      </c>
      <c r="L563" s="126" t="str">
        <f t="shared" si="56"/>
        <v>92</v>
      </c>
      <c r="M563" t="str">
        <f t="shared" si="57"/>
        <v>90</v>
      </c>
      <c r="N563" t="str">
        <f t="shared" si="58"/>
        <v>1490</v>
      </c>
    </row>
    <row r="564" spans="1:14" ht="15" x14ac:dyDescent="0.25">
      <c r="A564" s="154" t="s">
        <v>523</v>
      </c>
      <c r="B564" s="154" t="s">
        <v>2594</v>
      </c>
      <c r="C564" s="154" t="s">
        <v>2595</v>
      </c>
      <c r="D564" s="154" t="s">
        <v>2596</v>
      </c>
      <c r="E564" s="155">
        <v>-86761148</v>
      </c>
      <c r="F564" s="155">
        <v>0</v>
      </c>
      <c r="G564" s="155">
        <v>0</v>
      </c>
      <c r="H564" s="155">
        <v>-86761148</v>
      </c>
      <c r="I564" s="126" t="str">
        <f t="shared" si="53"/>
        <v>1</v>
      </c>
      <c r="J564" s="126" t="str">
        <f t="shared" si="54"/>
        <v>14</v>
      </c>
      <c r="K564" s="126" t="str">
        <f t="shared" si="55"/>
        <v>231</v>
      </c>
      <c r="L564" s="126" t="str">
        <f t="shared" si="56"/>
        <v>92</v>
      </c>
      <c r="M564" t="str">
        <f t="shared" si="57"/>
        <v>90</v>
      </c>
      <c r="N564" t="str">
        <f t="shared" si="58"/>
        <v>1490</v>
      </c>
    </row>
    <row r="565" spans="1:14" ht="15" x14ac:dyDescent="0.25">
      <c r="A565" s="154" t="s">
        <v>523</v>
      </c>
      <c r="B565" s="154" t="s">
        <v>2597</v>
      </c>
      <c r="C565" s="154" t="s">
        <v>2598</v>
      </c>
      <c r="D565" s="154" t="s">
        <v>2599</v>
      </c>
      <c r="E565" s="155">
        <v>-412854341</v>
      </c>
      <c r="F565" s="155">
        <v>0</v>
      </c>
      <c r="G565" s="155">
        <v>0</v>
      </c>
      <c r="H565" s="155">
        <v>-412854341</v>
      </c>
      <c r="I565" s="126" t="str">
        <f t="shared" si="53"/>
        <v>1</v>
      </c>
      <c r="J565" s="126" t="str">
        <f t="shared" si="54"/>
        <v>14</v>
      </c>
      <c r="K565" s="126" t="str">
        <f t="shared" si="55"/>
        <v>231</v>
      </c>
      <c r="L565" s="126" t="str">
        <f t="shared" si="56"/>
        <v>92</v>
      </c>
      <c r="M565" t="str">
        <f t="shared" si="57"/>
        <v>90</v>
      </c>
      <c r="N565" t="str">
        <f t="shared" si="58"/>
        <v>1490</v>
      </c>
    </row>
    <row r="566" spans="1:14" ht="15" x14ac:dyDescent="0.25">
      <c r="A566" s="154" t="s">
        <v>523</v>
      </c>
      <c r="B566" s="154" t="s">
        <v>2600</v>
      </c>
      <c r="C566" s="154" t="s">
        <v>2601</v>
      </c>
      <c r="D566" s="154" t="s">
        <v>2602</v>
      </c>
      <c r="E566" s="155">
        <v>-401689629</v>
      </c>
      <c r="F566" s="155">
        <v>0</v>
      </c>
      <c r="G566" s="155">
        <v>0</v>
      </c>
      <c r="H566" s="155">
        <v>-401689629</v>
      </c>
      <c r="I566" s="126" t="str">
        <f t="shared" si="53"/>
        <v>1</v>
      </c>
      <c r="J566" s="126" t="str">
        <f t="shared" si="54"/>
        <v>14</v>
      </c>
      <c r="K566" s="126" t="str">
        <f t="shared" si="55"/>
        <v>231</v>
      </c>
      <c r="L566" s="126" t="str">
        <f t="shared" si="56"/>
        <v>92</v>
      </c>
      <c r="M566" t="str">
        <f t="shared" si="57"/>
        <v>90</v>
      </c>
      <c r="N566" t="str">
        <f t="shared" si="58"/>
        <v>1490</v>
      </c>
    </row>
    <row r="567" spans="1:14" ht="15" x14ac:dyDescent="0.25">
      <c r="A567" s="154" t="s">
        <v>523</v>
      </c>
      <c r="B567" s="154" t="s">
        <v>1055</v>
      </c>
      <c r="C567" s="154" t="s">
        <v>1377</v>
      </c>
      <c r="D567" s="154" t="s">
        <v>2603</v>
      </c>
      <c r="E567" s="155">
        <v>-1170433218</v>
      </c>
      <c r="F567" s="155">
        <v>0</v>
      </c>
      <c r="G567" s="155">
        <v>0</v>
      </c>
      <c r="H567" s="155">
        <v>-1170433218</v>
      </c>
      <c r="I567" s="126" t="str">
        <f t="shared" si="53"/>
        <v>1</v>
      </c>
      <c r="J567" s="126" t="str">
        <f t="shared" si="54"/>
        <v>14</v>
      </c>
      <c r="K567" s="126" t="str">
        <f t="shared" si="55"/>
        <v>231</v>
      </c>
      <c r="L567" s="126" t="str">
        <f t="shared" si="56"/>
        <v>92</v>
      </c>
      <c r="M567" t="str">
        <f t="shared" si="57"/>
        <v>90</v>
      </c>
      <c r="N567" t="str">
        <f t="shared" si="58"/>
        <v>1490</v>
      </c>
    </row>
    <row r="568" spans="1:14" ht="15" x14ac:dyDescent="0.25">
      <c r="A568" s="154" t="s">
        <v>523</v>
      </c>
      <c r="B568" s="154" t="s">
        <v>1056</v>
      </c>
      <c r="C568" s="154" t="s">
        <v>1378</v>
      </c>
      <c r="D568" s="154" t="s">
        <v>2604</v>
      </c>
      <c r="E568" s="155">
        <v>-4919528078</v>
      </c>
      <c r="F568" s="155">
        <v>0</v>
      </c>
      <c r="G568" s="155">
        <v>0</v>
      </c>
      <c r="H568" s="155">
        <v>-4919528078</v>
      </c>
      <c r="I568" s="126" t="str">
        <f t="shared" si="53"/>
        <v>1</v>
      </c>
      <c r="J568" s="126" t="str">
        <f t="shared" si="54"/>
        <v>14</v>
      </c>
      <c r="K568" s="126" t="str">
        <f t="shared" si="55"/>
        <v>231</v>
      </c>
      <c r="L568" s="126" t="str">
        <f t="shared" si="56"/>
        <v>92</v>
      </c>
      <c r="M568" t="str">
        <f t="shared" si="57"/>
        <v>90</v>
      </c>
      <c r="N568" t="str">
        <f t="shared" si="58"/>
        <v>1490</v>
      </c>
    </row>
    <row r="569" spans="1:14" ht="15" x14ac:dyDescent="0.25">
      <c r="A569" s="154" t="s">
        <v>523</v>
      </c>
      <c r="B569" s="154" t="s">
        <v>602</v>
      </c>
      <c r="C569" s="154" t="s">
        <v>1379</v>
      </c>
      <c r="D569" s="154" t="s">
        <v>603</v>
      </c>
      <c r="E569" s="155">
        <v>-114683624</v>
      </c>
      <c r="F569" s="155">
        <v>0</v>
      </c>
      <c r="G569" s="155">
        <v>0</v>
      </c>
      <c r="H569" s="155">
        <v>-114683624</v>
      </c>
      <c r="I569" s="126" t="str">
        <f t="shared" si="53"/>
        <v>1</v>
      </c>
      <c r="J569" s="126" t="str">
        <f t="shared" si="54"/>
        <v>14</v>
      </c>
      <c r="K569" s="126" t="str">
        <f t="shared" si="55"/>
        <v>231</v>
      </c>
      <c r="L569" s="126" t="str">
        <f t="shared" si="56"/>
        <v>92</v>
      </c>
      <c r="M569" t="str">
        <f t="shared" si="57"/>
        <v>90</v>
      </c>
      <c r="N569" t="str">
        <f t="shared" si="58"/>
        <v>1490</v>
      </c>
    </row>
    <row r="570" spans="1:14" ht="15" x14ac:dyDescent="0.25">
      <c r="A570" s="154" t="s">
        <v>522</v>
      </c>
      <c r="B570" s="154" t="s">
        <v>2605</v>
      </c>
      <c r="C570" s="154" t="s">
        <v>2606</v>
      </c>
      <c r="D570" s="154" t="s">
        <v>2607</v>
      </c>
      <c r="E570" s="155">
        <v>0</v>
      </c>
      <c r="F570" s="155">
        <v>-1788.92</v>
      </c>
      <c r="G570" s="155">
        <v>-13235557</v>
      </c>
      <c r="H570" s="155">
        <v>-13235557</v>
      </c>
      <c r="I570" s="126" t="str">
        <f t="shared" si="53"/>
        <v>1</v>
      </c>
      <c r="J570" s="126" t="str">
        <f t="shared" si="54"/>
        <v>14</v>
      </c>
      <c r="K570" s="126" t="str">
        <f t="shared" si="55"/>
        <v>231</v>
      </c>
      <c r="L570" s="126" t="str">
        <f t="shared" si="56"/>
        <v>92</v>
      </c>
      <c r="M570" t="str">
        <f t="shared" si="57"/>
        <v>90</v>
      </c>
      <c r="N570" t="str">
        <f t="shared" si="58"/>
        <v>1490</v>
      </c>
    </row>
    <row r="571" spans="1:14" ht="15" x14ac:dyDescent="0.25">
      <c r="A571" s="154" t="s">
        <v>523</v>
      </c>
      <c r="B571" s="154" t="s">
        <v>2608</v>
      </c>
      <c r="C571" s="154" t="s">
        <v>2609</v>
      </c>
      <c r="D571" s="154" t="s">
        <v>2607</v>
      </c>
      <c r="E571" s="155">
        <v>-83731</v>
      </c>
      <c r="F571" s="155">
        <v>0</v>
      </c>
      <c r="G571" s="155">
        <v>0</v>
      </c>
      <c r="H571" s="155">
        <v>-83731</v>
      </c>
      <c r="I571" s="126" t="str">
        <f t="shared" si="53"/>
        <v>1</v>
      </c>
      <c r="J571" s="126" t="str">
        <f t="shared" si="54"/>
        <v>14</v>
      </c>
      <c r="K571" s="126" t="str">
        <f t="shared" si="55"/>
        <v>231</v>
      </c>
      <c r="L571" s="126" t="str">
        <f t="shared" si="56"/>
        <v>92</v>
      </c>
      <c r="M571" t="str">
        <f t="shared" si="57"/>
        <v>90</v>
      </c>
      <c r="N571" t="str">
        <f t="shared" si="58"/>
        <v>1490</v>
      </c>
    </row>
    <row r="572" spans="1:14" ht="15" x14ac:dyDescent="0.25">
      <c r="A572" s="154" t="s">
        <v>523</v>
      </c>
      <c r="B572" s="154" t="s">
        <v>2610</v>
      </c>
      <c r="C572" s="154" t="s">
        <v>2611</v>
      </c>
      <c r="D572" s="154" t="s">
        <v>2607</v>
      </c>
      <c r="E572" s="155">
        <v>-153541954</v>
      </c>
      <c r="F572" s="155">
        <v>0</v>
      </c>
      <c r="G572" s="155">
        <v>0</v>
      </c>
      <c r="H572" s="155">
        <v>-153541954</v>
      </c>
      <c r="I572" s="126" t="str">
        <f t="shared" si="53"/>
        <v>1</v>
      </c>
      <c r="J572" s="126" t="str">
        <f t="shared" si="54"/>
        <v>14</v>
      </c>
      <c r="K572" s="126" t="str">
        <f t="shared" si="55"/>
        <v>231</v>
      </c>
      <c r="L572" s="126" t="str">
        <f t="shared" si="56"/>
        <v>92</v>
      </c>
      <c r="M572" t="str">
        <f t="shared" si="57"/>
        <v>90</v>
      </c>
      <c r="N572" t="str">
        <f t="shared" si="58"/>
        <v>1490</v>
      </c>
    </row>
    <row r="573" spans="1:14" ht="15" x14ac:dyDescent="0.25">
      <c r="A573" s="154" t="s">
        <v>523</v>
      </c>
      <c r="B573" s="154" t="s">
        <v>604</v>
      </c>
      <c r="C573" s="154" t="s">
        <v>1380</v>
      </c>
      <c r="D573" s="154" t="s">
        <v>605</v>
      </c>
      <c r="E573" s="155">
        <v>-14051995566</v>
      </c>
      <c r="F573" s="155">
        <v>0</v>
      </c>
      <c r="G573" s="155">
        <v>0</v>
      </c>
      <c r="H573" s="155">
        <v>-14051995566</v>
      </c>
      <c r="I573" s="126" t="str">
        <f t="shared" si="53"/>
        <v>1</v>
      </c>
      <c r="J573" s="126" t="str">
        <f t="shared" si="54"/>
        <v>14</v>
      </c>
      <c r="K573" s="126" t="str">
        <f t="shared" si="55"/>
        <v>231</v>
      </c>
      <c r="L573" s="126" t="str">
        <f t="shared" si="56"/>
        <v>94</v>
      </c>
      <c r="M573" t="str">
        <f t="shared" si="57"/>
        <v>90</v>
      </c>
      <c r="N573" t="str">
        <f t="shared" si="58"/>
        <v>1490</v>
      </c>
    </row>
    <row r="574" spans="1:14" ht="15" x14ac:dyDescent="0.25">
      <c r="A574" s="154" t="s">
        <v>523</v>
      </c>
      <c r="B574" s="154" t="s">
        <v>1057</v>
      </c>
      <c r="C574" s="154" t="s">
        <v>1381</v>
      </c>
      <c r="D574" s="154" t="s">
        <v>2612</v>
      </c>
      <c r="E574" s="155">
        <v>-7908324703</v>
      </c>
      <c r="F574" s="155">
        <v>0</v>
      </c>
      <c r="G574" s="155">
        <v>0</v>
      </c>
      <c r="H574" s="155">
        <v>-7908324703</v>
      </c>
      <c r="I574" s="126" t="str">
        <f t="shared" si="53"/>
        <v>1</v>
      </c>
      <c r="J574" s="126" t="str">
        <f t="shared" si="54"/>
        <v>14</v>
      </c>
      <c r="K574" s="126" t="str">
        <f t="shared" si="55"/>
        <v>231</v>
      </c>
      <c r="L574" s="126" t="str">
        <f t="shared" si="56"/>
        <v>94</v>
      </c>
      <c r="M574" t="str">
        <f t="shared" si="57"/>
        <v>90</v>
      </c>
      <c r="N574" t="str">
        <f t="shared" si="58"/>
        <v>1490</v>
      </c>
    </row>
    <row r="575" spans="1:14" ht="15" x14ac:dyDescent="0.25">
      <c r="A575" s="154" t="s">
        <v>522</v>
      </c>
      <c r="B575" s="154" t="s">
        <v>3911</v>
      </c>
      <c r="C575" s="154" t="s">
        <v>3912</v>
      </c>
      <c r="D575" s="154" t="s">
        <v>3913</v>
      </c>
      <c r="E575" s="155">
        <v>0</v>
      </c>
      <c r="F575" s="155">
        <v>8227273</v>
      </c>
      <c r="G575" s="155">
        <v>60870548836</v>
      </c>
      <c r="H575" s="155">
        <v>60870548836</v>
      </c>
      <c r="I575" s="126" t="str">
        <f t="shared" si="53"/>
        <v>1</v>
      </c>
      <c r="J575" s="126" t="str">
        <f t="shared" si="54"/>
        <v>15</v>
      </c>
      <c r="K575" s="126" t="str">
        <f t="shared" si="55"/>
        <v>241</v>
      </c>
      <c r="L575" s="126" t="str">
        <f t="shared" si="56"/>
        <v>02</v>
      </c>
      <c r="M575" t="str">
        <f t="shared" si="57"/>
        <v>10</v>
      </c>
      <c r="N575" t="str">
        <f t="shared" si="58"/>
        <v>1510</v>
      </c>
    </row>
    <row r="576" spans="1:14" ht="15" x14ac:dyDescent="0.25">
      <c r="A576" s="154" t="s">
        <v>523</v>
      </c>
      <c r="B576" s="154" t="s">
        <v>606</v>
      </c>
      <c r="C576" s="154" t="s">
        <v>1382</v>
      </c>
      <c r="D576" s="154" t="s">
        <v>607</v>
      </c>
      <c r="E576" s="155">
        <v>308705673141</v>
      </c>
      <c r="F576" s="155">
        <v>0</v>
      </c>
      <c r="G576" s="155">
        <v>0</v>
      </c>
      <c r="H576" s="155">
        <v>308705673141</v>
      </c>
      <c r="I576" s="126" t="str">
        <f t="shared" si="53"/>
        <v>1</v>
      </c>
      <c r="J576" s="126" t="str">
        <f t="shared" si="54"/>
        <v>15</v>
      </c>
      <c r="K576" s="126" t="str">
        <f t="shared" si="55"/>
        <v>241</v>
      </c>
      <c r="L576" s="126" t="str">
        <f t="shared" si="56"/>
        <v>02</v>
      </c>
      <c r="M576" t="str">
        <f t="shared" si="57"/>
        <v>10</v>
      </c>
      <c r="N576" t="str">
        <f t="shared" si="58"/>
        <v>1510</v>
      </c>
    </row>
    <row r="577" spans="1:14" ht="15" x14ac:dyDescent="0.25">
      <c r="A577" s="154" t="s">
        <v>523</v>
      </c>
      <c r="B577" s="154" t="s">
        <v>3914</v>
      </c>
      <c r="C577" s="154" t="s">
        <v>3915</v>
      </c>
      <c r="D577" s="154" t="s">
        <v>3916</v>
      </c>
      <c r="E577" s="155">
        <v>243811008</v>
      </c>
      <c r="F577" s="155">
        <v>0</v>
      </c>
      <c r="G577" s="155">
        <v>0</v>
      </c>
      <c r="H577" s="155">
        <v>243811008</v>
      </c>
      <c r="I577" s="126" t="str">
        <f t="shared" si="53"/>
        <v>1</v>
      </c>
      <c r="J577" s="126" t="str">
        <f t="shared" si="54"/>
        <v>15</v>
      </c>
      <c r="K577" s="126" t="str">
        <f t="shared" si="55"/>
        <v>243</v>
      </c>
      <c r="L577" s="126" t="str">
        <f t="shared" si="56"/>
        <v>01</v>
      </c>
      <c r="M577" t="str">
        <f t="shared" si="57"/>
        <v>10</v>
      </c>
      <c r="N577" t="str">
        <f t="shared" si="58"/>
        <v>1510</v>
      </c>
    </row>
    <row r="578" spans="1:14" ht="15" x14ac:dyDescent="0.25">
      <c r="A578" s="154" t="s">
        <v>523</v>
      </c>
      <c r="B578" s="154" t="s">
        <v>608</v>
      </c>
      <c r="C578" s="154" t="s">
        <v>1383</v>
      </c>
      <c r="D578" s="154" t="s">
        <v>609</v>
      </c>
      <c r="E578" s="155">
        <v>40899038766</v>
      </c>
      <c r="F578" s="155">
        <v>0</v>
      </c>
      <c r="G578" s="155">
        <v>0</v>
      </c>
      <c r="H578" s="155">
        <v>40899038766</v>
      </c>
      <c r="I578" s="126" t="str">
        <f t="shared" si="53"/>
        <v>1</v>
      </c>
      <c r="J578" s="126" t="str">
        <f t="shared" si="54"/>
        <v>15</v>
      </c>
      <c r="K578" s="126" t="str">
        <f t="shared" si="55"/>
        <v>243</v>
      </c>
      <c r="L578" s="126" t="str">
        <f t="shared" si="56"/>
        <v>01</v>
      </c>
      <c r="M578" t="str">
        <f t="shared" si="57"/>
        <v>10</v>
      </c>
      <c r="N578" t="str">
        <f t="shared" si="58"/>
        <v>1510</v>
      </c>
    </row>
    <row r="579" spans="1:14" ht="15" x14ac:dyDescent="0.25">
      <c r="A579" s="154" t="s">
        <v>523</v>
      </c>
      <c r="B579" s="154" t="s">
        <v>2613</v>
      </c>
      <c r="C579" s="154" t="s">
        <v>2614</v>
      </c>
      <c r="D579" s="154" t="s">
        <v>2615</v>
      </c>
      <c r="E579" s="155">
        <v>29180413839</v>
      </c>
      <c r="F579" s="155">
        <v>0</v>
      </c>
      <c r="G579" s="155">
        <v>0</v>
      </c>
      <c r="H579" s="155">
        <v>29180413839</v>
      </c>
      <c r="I579" s="126" t="str">
        <f t="shared" ref="I579:I642" si="59">+MID(C579,1,1)</f>
        <v>1</v>
      </c>
      <c r="J579" s="126" t="str">
        <f t="shared" ref="J579:J642" si="60">+MID(C579,1,2)</f>
        <v>15</v>
      </c>
      <c r="K579" s="126" t="str">
        <f t="shared" ref="K579:K642" si="61">+MID(C579,6,3)</f>
        <v>243</v>
      </c>
      <c r="L579" s="126" t="str">
        <f t="shared" ref="L579:L642" si="62">+MID(C579,9,2)</f>
        <v>01</v>
      </c>
      <c r="M579" t="str">
        <f t="shared" ref="M579:M642" si="63">+MID(C579,4,2)</f>
        <v>10</v>
      </c>
      <c r="N579" t="str">
        <f t="shared" ref="N579:N642" si="64">+_xlfn.CONCAT(J579,M579)</f>
        <v>1510</v>
      </c>
    </row>
    <row r="580" spans="1:14" ht="15" x14ac:dyDescent="0.25">
      <c r="A580" s="154" t="s">
        <v>523</v>
      </c>
      <c r="B580" s="154" t="s">
        <v>1190</v>
      </c>
      <c r="C580" s="154" t="s">
        <v>1384</v>
      </c>
      <c r="D580" s="154" t="s">
        <v>1207</v>
      </c>
      <c r="E580" s="155">
        <v>618994499</v>
      </c>
      <c r="F580" s="155">
        <v>0</v>
      </c>
      <c r="G580" s="155">
        <v>0</v>
      </c>
      <c r="H580" s="155">
        <v>618994499</v>
      </c>
      <c r="I580" s="126" t="str">
        <f t="shared" si="59"/>
        <v>1</v>
      </c>
      <c r="J580" s="126" t="str">
        <f t="shared" si="60"/>
        <v>15</v>
      </c>
      <c r="K580" s="126" t="str">
        <f t="shared" si="61"/>
        <v>243</v>
      </c>
      <c r="L580" s="126" t="str">
        <f t="shared" si="62"/>
        <v>01</v>
      </c>
      <c r="M580" t="str">
        <f t="shared" si="63"/>
        <v>10</v>
      </c>
      <c r="N580" t="str">
        <f t="shared" si="64"/>
        <v>1510</v>
      </c>
    </row>
    <row r="581" spans="1:14" ht="15" x14ac:dyDescent="0.25">
      <c r="A581" s="154" t="s">
        <v>523</v>
      </c>
      <c r="B581" s="154" t="s">
        <v>610</v>
      </c>
      <c r="C581" s="154" t="s">
        <v>1385</v>
      </c>
      <c r="D581" s="154" t="s">
        <v>611</v>
      </c>
      <c r="E581" s="155">
        <v>1233157382</v>
      </c>
      <c r="F581" s="155">
        <v>0</v>
      </c>
      <c r="G581" s="155">
        <v>0</v>
      </c>
      <c r="H581" s="155">
        <v>1233157382</v>
      </c>
      <c r="I581" s="126" t="str">
        <f t="shared" si="59"/>
        <v>1</v>
      </c>
      <c r="J581" s="126" t="str">
        <f t="shared" si="60"/>
        <v>15</v>
      </c>
      <c r="K581" s="126" t="str">
        <f t="shared" si="61"/>
        <v>245</v>
      </c>
      <c r="L581" s="126" t="str">
        <f t="shared" si="62"/>
        <v>04</v>
      </c>
      <c r="M581" t="str">
        <f t="shared" si="63"/>
        <v>10</v>
      </c>
      <c r="N581" t="str">
        <f t="shared" si="64"/>
        <v>1510</v>
      </c>
    </row>
    <row r="582" spans="1:14" ht="15" x14ac:dyDescent="0.25">
      <c r="A582" s="154" t="s">
        <v>523</v>
      </c>
      <c r="B582" s="154" t="s">
        <v>3917</v>
      </c>
      <c r="C582" s="154" t="s">
        <v>3918</v>
      </c>
      <c r="D582" s="154" t="s">
        <v>3919</v>
      </c>
      <c r="E582" s="155">
        <v>32486304</v>
      </c>
      <c r="F582" s="155">
        <v>0</v>
      </c>
      <c r="G582" s="155">
        <v>0</v>
      </c>
      <c r="H582" s="155">
        <v>32486304</v>
      </c>
      <c r="I582" s="126" t="str">
        <f t="shared" si="59"/>
        <v>1</v>
      </c>
      <c r="J582" s="126" t="str">
        <f t="shared" si="60"/>
        <v>15</v>
      </c>
      <c r="K582" s="126" t="str">
        <f t="shared" si="61"/>
        <v>247</v>
      </c>
      <c r="L582" s="126" t="str">
        <f t="shared" si="62"/>
        <v>02</v>
      </c>
      <c r="M582" t="str">
        <f t="shared" si="63"/>
        <v>10</v>
      </c>
      <c r="N582" t="str">
        <f t="shared" si="64"/>
        <v>1510</v>
      </c>
    </row>
    <row r="583" spans="1:14" ht="15" x14ac:dyDescent="0.25">
      <c r="A583" s="154" t="s">
        <v>523</v>
      </c>
      <c r="B583" s="154" t="s">
        <v>612</v>
      </c>
      <c r="C583" s="154" t="s">
        <v>1386</v>
      </c>
      <c r="D583" s="154" t="s">
        <v>613</v>
      </c>
      <c r="E583" s="155">
        <v>1952186005</v>
      </c>
      <c r="F583" s="155">
        <v>0</v>
      </c>
      <c r="G583" s="155">
        <v>0</v>
      </c>
      <c r="H583" s="155">
        <v>1952186005</v>
      </c>
      <c r="I583" s="126" t="str">
        <f t="shared" si="59"/>
        <v>1</v>
      </c>
      <c r="J583" s="126" t="str">
        <f t="shared" si="60"/>
        <v>15</v>
      </c>
      <c r="K583" s="126" t="str">
        <f t="shared" si="61"/>
        <v>247</v>
      </c>
      <c r="L583" s="126" t="str">
        <f t="shared" si="62"/>
        <v>02</v>
      </c>
      <c r="M583" t="str">
        <f t="shared" si="63"/>
        <v>10</v>
      </c>
      <c r="N583" t="str">
        <f t="shared" si="64"/>
        <v>1510</v>
      </c>
    </row>
    <row r="584" spans="1:14" ht="15" x14ac:dyDescent="0.25">
      <c r="A584" s="154" t="s">
        <v>523</v>
      </c>
      <c r="B584" s="154" t="s">
        <v>994</v>
      </c>
      <c r="C584" s="154" t="s">
        <v>1387</v>
      </c>
      <c r="D584" s="154" t="s">
        <v>995</v>
      </c>
      <c r="E584" s="155">
        <v>13028966525</v>
      </c>
      <c r="F584" s="155">
        <v>0</v>
      </c>
      <c r="G584" s="155">
        <v>0</v>
      </c>
      <c r="H584" s="155">
        <v>13028966525</v>
      </c>
      <c r="I584" s="126" t="str">
        <f t="shared" si="59"/>
        <v>1</v>
      </c>
      <c r="J584" s="126" t="str">
        <f t="shared" si="60"/>
        <v>15</v>
      </c>
      <c r="K584" s="126" t="str">
        <f t="shared" si="61"/>
        <v>247</v>
      </c>
      <c r="L584" s="126" t="str">
        <f t="shared" si="62"/>
        <v>02</v>
      </c>
      <c r="M584" t="str">
        <f t="shared" si="63"/>
        <v>10</v>
      </c>
      <c r="N584" t="str">
        <f t="shared" si="64"/>
        <v>1510</v>
      </c>
    </row>
    <row r="585" spans="1:14" ht="15" x14ac:dyDescent="0.25">
      <c r="A585" s="154" t="s">
        <v>523</v>
      </c>
      <c r="B585" s="154" t="s">
        <v>996</v>
      </c>
      <c r="C585" s="154" t="s">
        <v>1388</v>
      </c>
      <c r="D585" s="154" t="s">
        <v>997</v>
      </c>
      <c r="E585" s="155">
        <v>2552266088</v>
      </c>
      <c r="F585" s="155">
        <v>0</v>
      </c>
      <c r="G585" s="155">
        <v>0</v>
      </c>
      <c r="H585" s="155">
        <v>2552266088</v>
      </c>
      <c r="I585" s="126" t="str">
        <f t="shared" si="59"/>
        <v>1</v>
      </c>
      <c r="J585" s="126" t="str">
        <f t="shared" si="60"/>
        <v>15</v>
      </c>
      <c r="K585" s="126" t="str">
        <f t="shared" si="61"/>
        <v>247</v>
      </c>
      <c r="L585" s="126" t="str">
        <f t="shared" si="62"/>
        <v>02</v>
      </c>
      <c r="M585" t="str">
        <f t="shared" si="63"/>
        <v>10</v>
      </c>
      <c r="N585" t="str">
        <f t="shared" si="64"/>
        <v>1510</v>
      </c>
    </row>
    <row r="586" spans="1:14" ht="15" x14ac:dyDescent="0.25">
      <c r="A586" s="154" t="s">
        <v>523</v>
      </c>
      <c r="B586" s="154" t="s">
        <v>3624</v>
      </c>
      <c r="C586" s="154" t="s">
        <v>3625</v>
      </c>
      <c r="D586" s="154" t="s">
        <v>3626</v>
      </c>
      <c r="E586" s="155">
        <v>163061401</v>
      </c>
      <c r="F586" s="155">
        <v>0</v>
      </c>
      <c r="G586" s="155">
        <v>0</v>
      </c>
      <c r="H586" s="155">
        <v>163061401</v>
      </c>
      <c r="I586" s="126" t="str">
        <f t="shared" si="59"/>
        <v>1</v>
      </c>
      <c r="J586" s="126" t="str">
        <f t="shared" si="60"/>
        <v>15</v>
      </c>
      <c r="K586" s="126" t="str">
        <f t="shared" si="61"/>
        <v>247</v>
      </c>
      <c r="L586" s="126" t="str">
        <f t="shared" si="62"/>
        <v>02</v>
      </c>
      <c r="M586" t="str">
        <f t="shared" si="63"/>
        <v>10</v>
      </c>
      <c r="N586" t="str">
        <f t="shared" si="64"/>
        <v>1510</v>
      </c>
    </row>
    <row r="587" spans="1:14" ht="15" x14ac:dyDescent="0.25">
      <c r="A587" s="154" t="s">
        <v>523</v>
      </c>
      <c r="B587" s="154" t="s">
        <v>3920</v>
      </c>
      <c r="C587" s="154" t="s">
        <v>3921</v>
      </c>
      <c r="D587" s="154" t="s">
        <v>3922</v>
      </c>
      <c r="E587" s="155">
        <v>42705179</v>
      </c>
      <c r="F587" s="155">
        <v>0</v>
      </c>
      <c r="G587" s="155">
        <v>0</v>
      </c>
      <c r="H587" s="155">
        <v>42705179</v>
      </c>
      <c r="I587" s="126" t="str">
        <f t="shared" si="59"/>
        <v>1</v>
      </c>
      <c r="J587" s="126" t="str">
        <f t="shared" si="60"/>
        <v>15</v>
      </c>
      <c r="K587" s="126" t="str">
        <f t="shared" si="61"/>
        <v>249</v>
      </c>
      <c r="L587" s="126" t="str">
        <f t="shared" si="62"/>
        <v>01</v>
      </c>
      <c r="M587" t="str">
        <f t="shared" si="63"/>
        <v>10</v>
      </c>
      <c r="N587" t="str">
        <f t="shared" si="64"/>
        <v>1510</v>
      </c>
    </row>
    <row r="588" spans="1:14" ht="15" x14ac:dyDescent="0.25">
      <c r="A588" s="154" t="s">
        <v>522</v>
      </c>
      <c r="B588" s="154" t="s">
        <v>2616</v>
      </c>
      <c r="C588" s="154" t="s">
        <v>2617</v>
      </c>
      <c r="D588" s="154" t="s">
        <v>2618</v>
      </c>
      <c r="E588" s="155">
        <v>0</v>
      </c>
      <c r="F588" s="155">
        <v>8250</v>
      </c>
      <c r="G588" s="155">
        <v>61038698</v>
      </c>
      <c r="H588" s="155">
        <v>61038698</v>
      </c>
      <c r="I588" s="126" t="str">
        <f t="shared" si="59"/>
        <v>1</v>
      </c>
      <c r="J588" s="126" t="str">
        <f t="shared" si="60"/>
        <v>15</v>
      </c>
      <c r="K588" s="126" t="str">
        <f t="shared" si="61"/>
        <v>251</v>
      </c>
      <c r="L588" s="126" t="str">
        <f t="shared" si="62"/>
        <v>02</v>
      </c>
      <c r="M588" t="str">
        <f t="shared" si="63"/>
        <v>10</v>
      </c>
      <c r="N588" t="str">
        <f t="shared" si="64"/>
        <v>1510</v>
      </c>
    </row>
    <row r="589" spans="1:14" ht="15" x14ac:dyDescent="0.25">
      <c r="A589" s="154" t="s">
        <v>523</v>
      </c>
      <c r="B589" s="154" t="s">
        <v>1058</v>
      </c>
      <c r="C589" s="154" t="s">
        <v>1389</v>
      </c>
      <c r="D589" s="154" t="s">
        <v>1294</v>
      </c>
      <c r="E589" s="155">
        <v>6349203070</v>
      </c>
      <c r="F589" s="155">
        <v>0</v>
      </c>
      <c r="G589" s="155">
        <v>0</v>
      </c>
      <c r="H589" s="155">
        <v>6349203070</v>
      </c>
      <c r="I589" s="126" t="str">
        <f t="shared" si="59"/>
        <v>1</v>
      </c>
      <c r="J589" s="126" t="str">
        <f t="shared" si="60"/>
        <v>15</v>
      </c>
      <c r="K589" s="126" t="str">
        <f t="shared" si="61"/>
        <v>251</v>
      </c>
      <c r="L589" s="126" t="str">
        <f t="shared" si="62"/>
        <v>02</v>
      </c>
      <c r="M589" t="str">
        <f t="shared" si="63"/>
        <v>10</v>
      </c>
      <c r="N589" t="str">
        <f t="shared" si="64"/>
        <v>1510</v>
      </c>
    </row>
    <row r="590" spans="1:14" ht="15" x14ac:dyDescent="0.25">
      <c r="A590" s="154" t="s">
        <v>523</v>
      </c>
      <c r="B590" s="154" t="s">
        <v>1303</v>
      </c>
      <c r="C590" s="154" t="s">
        <v>1390</v>
      </c>
      <c r="D590" s="154" t="s">
        <v>1304</v>
      </c>
      <c r="E590" s="155">
        <v>-293919137</v>
      </c>
      <c r="F590" s="155">
        <v>0</v>
      </c>
      <c r="G590" s="155">
        <v>0</v>
      </c>
      <c r="H590" s="155">
        <v>-293919137</v>
      </c>
      <c r="I590" s="126" t="str">
        <f t="shared" si="59"/>
        <v>1</v>
      </c>
      <c r="J590" s="126" t="str">
        <f t="shared" si="60"/>
        <v>15</v>
      </c>
      <c r="K590" s="126" t="str">
        <f t="shared" si="61"/>
        <v>251</v>
      </c>
      <c r="L590" s="126" t="str">
        <f t="shared" si="62"/>
        <v>94</v>
      </c>
      <c r="M590" t="str">
        <f t="shared" si="63"/>
        <v>10</v>
      </c>
      <c r="N590" t="str">
        <f t="shared" si="64"/>
        <v>1510</v>
      </c>
    </row>
    <row r="591" spans="1:14" ht="15" x14ac:dyDescent="0.25">
      <c r="A591" s="154" t="s">
        <v>523</v>
      </c>
      <c r="B591" s="154" t="s">
        <v>3420</v>
      </c>
      <c r="C591" s="154" t="s">
        <v>3419</v>
      </c>
      <c r="D591" s="154" t="s">
        <v>3421</v>
      </c>
      <c r="E591" s="155">
        <v>1030000</v>
      </c>
      <c r="F591" s="155">
        <v>0</v>
      </c>
      <c r="G591" s="155">
        <v>0</v>
      </c>
      <c r="H591" s="155">
        <v>1030000</v>
      </c>
      <c r="I591" s="126" t="str">
        <f t="shared" si="59"/>
        <v>1</v>
      </c>
      <c r="J591" s="126" t="str">
        <f t="shared" si="60"/>
        <v>15</v>
      </c>
      <c r="K591" s="126" t="str">
        <f t="shared" si="61"/>
        <v>253</v>
      </c>
      <c r="L591" s="126" t="str">
        <f t="shared" si="62"/>
        <v>02</v>
      </c>
      <c r="M591" t="str">
        <f t="shared" si="63"/>
        <v>10</v>
      </c>
      <c r="N591" t="str">
        <f t="shared" si="64"/>
        <v>1510</v>
      </c>
    </row>
    <row r="592" spans="1:14" ht="15" x14ac:dyDescent="0.25">
      <c r="A592" s="154" t="s">
        <v>523</v>
      </c>
      <c r="B592" s="154" t="s">
        <v>3423</v>
      </c>
      <c r="C592" s="154" t="s">
        <v>3422</v>
      </c>
      <c r="D592" s="154" t="s">
        <v>3424</v>
      </c>
      <c r="E592" s="155">
        <v>1135305</v>
      </c>
      <c r="F592" s="155">
        <v>0</v>
      </c>
      <c r="G592" s="155">
        <v>0</v>
      </c>
      <c r="H592" s="155">
        <v>1135305</v>
      </c>
      <c r="I592" s="126" t="str">
        <f t="shared" si="59"/>
        <v>1</v>
      </c>
      <c r="J592" s="126" t="str">
        <f t="shared" si="60"/>
        <v>15</v>
      </c>
      <c r="K592" s="126" t="str">
        <f t="shared" si="61"/>
        <v>253</v>
      </c>
      <c r="L592" s="126" t="str">
        <f t="shared" si="62"/>
        <v>02</v>
      </c>
      <c r="M592" t="str">
        <f t="shared" si="63"/>
        <v>10</v>
      </c>
      <c r="N592" t="str">
        <f t="shared" si="64"/>
        <v>1510</v>
      </c>
    </row>
    <row r="593" spans="1:14" ht="15" x14ac:dyDescent="0.25">
      <c r="A593" s="154" t="s">
        <v>523</v>
      </c>
      <c r="B593" s="154" t="s">
        <v>1147</v>
      </c>
      <c r="C593" s="154" t="s">
        <v>1391</v>
      </c>
      <c r="D593" s="154" t="s">
        <v>1148</v>
      </c>
      <c r="E593" s="155">
        <v>591224731</v>
      </c>
      <c r="F593" s="155">
        <v>0</v>
      </c>
      <c r="G593" s="155">
        <v>0</v>
      </c>
      <c r="H593" s="155">
        <v>591224731</v>
      </c>
      <c r="I593" s="126" t="str">
        <f t="shared" si="59"/>
        <v>1</v>
      </c>
      <c r="J593" s="126" t="str">
        <f t="shared" si="60"/>
        <v>15</v>
      </c>
      <c r="K593" s="126" t="str">
        <f t="shared" si="61"/>
        <v>257</v>
      </c>
      <c r="L593" s="126" t="str">
        <f t="shared" si="62"/>
        <v>02</v>
      </c>
      <c r="M593" t="str">
        <f t="shared" si="63"/>
        <v>10</v>
      </c>
      <c r="N593" t="str">
        <f t="shared" si="64"/>
        <v>1510</v>
      </c>
    </row>
    <row r="594" spans="1:14" ht="15" x14ac:dyDescent="0.25">
      <c r="A594" s="154" t="s">
        <v>523</v>
      </c>
      <c r="B594" s="154" t="s">
        <v>4213</v>
      </c>
      <c r="C594" s="154" t="s">
        <v>4214</v>
      </c>
      <c r="D594" s="154" t="s">
        <v>4215</v>
      </c>
      <c r="E594" s="155">
        <v>22000000</v>
      </c>
      <c r="F594" s="155">
        <v>0</v>
      </c>
      <c r="G594" s="155">
        <v>0</v>
      </c>
      <c r="H594" s="155">
        <v>22000000</v>
      </c>
      <c r="I594" s="126" t="str">
        <f t="shared" si="59"/>
        <v>1</v>
      </c>
      <c r="J594" s="126" t="str">
        <f t="shared" si="60"/>
        <v>15</v>
      </c>
      <c r="K594" s="126" t="str">
        <f t="shared" si="61"/>
        <v>257</v>
      </c>
      <c r="L594" s="126" t="str">
        <f t="shared" si="62"/>
        <v>02</v>
      </c>
      <c r="M594" t="str">
        <f t="shared" si="63"/>
        <v>10</v>
      </c>
      <c r="N594" t="str">
        <f t="shared" si="64"/>
        <v>1510</v>
      </c>
    </row>
    <row r="595" spans="1:14" ht="15" x14ac:dyDescent="0.25">
      <c r="A595" s="154" t="s">
        <v>522</v>
      </c>
      <c r="B595" s="154" t="s">
        <v>3426</v>
      </c>
      <c r="C595" s="154" t="s">
        <v>3425</v>
      </c>
      <c r="D595" s="154" t="s">
        <v>3427</v>
      </c>
      <c r="E595" s="155">
        <v>0</v>
      </c>
      <c r="F595" s="155">
        <v>575969.85</v>
      </c>
      <c r="G595" s="155">
        <v>4261387811</v>
      </c>
      <c r="H595" s="155">
        <v>4261387811</v>
      </c>
      <c r="I595" s="126" t="str">
        <f t="shared" si="59"/>
        <v>1</v>
      </c>
      <c r="J595" s="126" t="str">
        <f t="shared" si="60"/>
        <v>15</v>
      </c>
      <c r="K595" s="126" t="str">
        <f t="shared" si="61"/>
        <v>257</v>
      </c>
      <c r="L595" s="126" t="str">
        <f t="shared" si="62"/>
        <v>02</v>
      </c>
      <c r="M595" t="str">
        <f t="shared" si="63"/>
        <v>10</v>
      </c>
      <c r="N595" t="str">
        <f t="shared" si="64"/>
        <v>1510</v>
      </c>
    </row>
    <row r="596" spans="1:14" ht="15" x14ac:dyDescent="0.25">
      <c r="A596" s="154" t="s">
        <v>523</v>
      </c>
      <c r="B596" s="154" t="s">
        <v>3429</v>
      </c>
      <c r="C596" s="154" t="s">
        <v>3428</v>
      </c>
      <c r="D596" s="154" t="s">
        <v>3427</v>
      </c>
      <c r="E596" s="155">
        <v>4752474322</v>
      </c>
      <c r="F596" s="155">
        <v>0</v>
      </c>
      <c r="G596" s="155">
        <v>0</v>
      </c>
      <c r="H596" s="155">
        <v>4752474322</v>
      </c>
      <c r="I596" s="126" t="str">
        <f t="shared" si="59"/>
        <v>1</v>
      </c>
      <c r="J596" s="126" t="str">
        <f t="shared" si="60"/>
        <v>15</v>
      </c>
      <c r="K596" s="126" t="str">
        <f t="shared" si="61"/>
        <v>257</v>
      </c>
      <c r="L596" s="126" t="str">
        <f t="shared" si="62"/>
        <v>02</v>
      </c>
      <c r="M596" t="str">
        <f t="shared" si="63"/>
        <v>10</v>
      </c>
      <c r="N596" t="str">
        <f t="shared" si="64"/>
        <v>1510</v>
      </c>
    </row>
    <row r="597" spans="1:14" ht="15" x14ac:dyDescent="0.25">
      <c r="A597" s="154" t="s">
        <v>523</v>
      </c>
      <c r="B597" s="154" t="s">
        <v>3431</v>
      </c>
      <c r="C597" s="154" t="s">
        <v>3430</v>
      </c>
      <c r="D597" s="154" t="s">
        <v>3432</v>
      </c>
      <c r="E597" s="155">
        <v>1569637</v>
      </c>
      <c r="F597" s="155">
        <v>0</v>
      </c>
      <c r="G597" s="155">
        <v>0</v>
      </c>
      <c r="H597" s="155">
        <v>1569637</v>
      </c>
      <c r="I597" s="126" t="str">
        <f t="shared" si="59"/>
        <v>1</v>
      </c>
      <c r="J597" s="126" t="str">
        <f t="shared" si="60"/>
        <v>15</v>
      </c>
      <c r="K597" s="126" t="str">
        <f t="shared" si="61"/>
        <v>257</v>
      </c>
      <c r="L597" s="126" t="str">
        <f t="shared" si="62"/>
        <v>02</v>
      </c>
      <c r="M597" t="str">
        <f t="shared" si="63"/>
        <v>10</v>
      </c>
      <c r="N597" t="str">
        <f t="shared" si="64"/>
        <v>1510</v>
      </c>
    </row>
    <row r="598" spans="1:14" ht="15" x14ac:dyDescent="0.25">
      <c r="A598" s="154" t="s">
        <v>523</v>
      </c>
      <c r="B598" s="154" t="s">
        <v>1392</v>
      </c>
      <c r="C598" s="154" t="s">
        <v>1393</v>
      </c>
      <c r="D598" s="154" t="s">
        <v>1394</v>
      </c>
      <c r="E598" s="155">
        <v>438278808</v>
      </c>
      <c r="F598" s="155">
        <v>0</v>
      </c>
      <c r="G598" s="155">
        <v>0</v>
      </c>
      <c r="H598" s="155">
        <v>438278808</v>
      </c>
      <c r="I598" s="126" t="str">
        <f t="shared" si="59"/>
        <v>1</v>
      </c>
      <c r="J598" s="126" t="str">
        <f t="shared" si="60"/>
        <v>15</v>
      </c>
      <c r="K598" s="126" t="str">
        <f t="shared" si="61"/>
        <v>257</v>
      </c>
      <c r="L598" s="126" t="str">
        <f t="shared" si="62"/>
        <v>02</v>
      </c>
      <c r="M598" t="str">
        <f t="shared" si="63"/>
        <v>10</v>
      </c>
      <c r="N598" t="str">
        <f t="shared" si="64"/>
        <v>1510</v>
      </c>
    </row>
    <row r="599" spans="1:14" ht="15" x14ac:dyDescent="0.25">
      <c r="A599" s="154" t="s">
        <v>523</v>
      </c>
      <c r="B599" s="154" t="s">
        <v>614</v>
      </c>
      <c r="C599" s="154" t="s">
        <v>1395</v>
      </c>
      <c r="D599" s="154" t="s">
        <v>615</v>
      </c>
      <c r="E599" s="155">
        <v>7310492</v>
      </c>
      <c r="F599" s="155">
        <v>0</v>
      </c>
      <c r="G599" s="155">
        <v>0</v>
      </c>
      <c r="H599" s="155">
        <v>7310492</v>
      </c>
      <c r="I599" s="126" t="str">
        <f t="shared" si="59"/>
        <v>1</v>
      </c>
      <c r="J599" s="126" t="str">
        <f t="shared" si="60"/>
        <v>15</v>
      </c>
      <c r="K599" s="126" t="str">
        <f t="shared" si="61"/>
        <v>257</v>
      </c>
      <c r="L599" s="126" t="str">
        <f t="shared" si="62"/>
        <v>02</v>
      </c>
      <c r="M599" t="str">
        <f t="shared" si="63"/>
        <v>10</v>
      </c>
      <c r="N599" t="str">
        <f t="shared" si="64"/>
        <v>1510</v>
      </c>
    </row>
    <row r="600" spans="1:14" ht="15" x14ac:dyDescent="0.25">
      <c r="A600" s="154" t="s">
        <v>523</v>
      </c>
      <c r="B600" s="154" t="s">
        <v>616</v>
      </c>
      <c r="C600" s="154" t="s">
        <v>1396</v>
      </c>
      <c r="D600" s="154" t="s">
        <v>617</v>
      </c>
      <c r="E600" s="155">
        <v>396873184</v>
      </c>
      <c r="F600" s="155">
        <v>0</v>
      </c>
      <c r="G600" s="155">
        <v>0</v>
      </c>
      <c r="H600" s="155">
        <v>396873184</v>
      </c>
      <c r="I600" s="126" t="str">
        <f t="shared" si="59"/>
        <v>1</v>
      </c>
      <c r="J600" s="126" t="str">
        <f t="shared" si="60"/>
        <v>15</v>
      </c>
      <c r="K600" s="126" t="str">
        <f t="shared" si="61"/>
        <v>257</v>
      </c>
      <c r="L600" s="126" t="str">
        <f t="shared" si="62"/>
        <v>02</v>
      </c>
      <c r="M600" t="str">
        <f t="shared" si="63"/>
        <v>10</v>
      </c>
      <c r="N600" t="str">
        <f t="shared" si="64"/>
        <v>1510</v>
      </c>
    </row>
    <row r="601" spans="1:14" ht="15" x14ac:dyDescent="0.25">
      <c r="A601" s="154" t="s">
        <v>523</v>
      </c>
      <c r="B601" s="154" t="s">
        <v>4216</v>
      </c>
      <c r="C601" s="154" t="s">
        <v>4217</v>
      </c>
      <c r="D601" s="154" t="s">
        <v>4218</v>
      </c>
      <c r="E601" s="155">
        <v>2334038</v>
      </c>
      <c r="F601" s="155">
        <v>0</v>
      </c>
      <c r="G601" s="155">
        <v>0</v>
      </c>
      <c r="H601" s="155">
        <v>2334038</v>
      </c>
      <c r="I601" s="126" t="str">
        <f t="shared" si="59"/>
        <v>1</v>
      </c>
      <c r="J601" s="126" t="str">
        <f t="shared" si="60"/>
        <v>15</v>
      </c>
      <c r="K601" s="126" t="str">
        <f t="shared" si="61"/>
        <v>257</v>
      </c>
      <c r="L601" s="126" t="str">
        <f t="shared" si="62"/>
        <v>02</v>
      </c>
      <c r="M601" t="str">
        <f t="shared" si="63"/>
        <v>10</v>
      </c>
      <c r="N601" t="str">
        <f t="shared" si="64"/>
        <v>1510</v>
      </c>
    </row>
    <row r="602" spans="1:14" ht="15" x14ac:dyDescent="0.25">
      <c r="A602" s="154" t="s">
        <v>523</v>
      </c>
      <c r="B602" s="154" t="s">
        <v>3923</v>
      </c>
      <c r="C602" s="154" t="s">
        <v>3924</v>
      </c>
      <c r="D602" s="154" t="s">
        <v>3925</v>
      </c>
      <c r="E602" s="155">
        <v>890732</v>
      </c>
      <c r="F602" s="155">
        <v>0</v>
      </c>
      <c r="G602" s="155">
        <v>0</v>
      </c>
      <c r="H602" s="155">
        <v>890732</v>
      </c>
      <c r="I602" s="126" t="str">
        <f t="shared" si="59"/>
        <v>1</v>
      </c>
      <c r="J602" s="126" t="str">
        <f t="shared" si="60"/>
        <v>15</v>
      </c>
      <c r="K602" s="126" t="str">
        <f t="shared" si="61"/>
        <v>257</v>
      </c>
      <c r="L602" s="126" t="str">
        <f t="shared" si="62"/>
        <v>02</v>
      </c>
      <c r="M602" t="str">
        <f t="shared" si="63"/>
        <v>10</v>
      </c>
      <c r="N602" t="str">
        <f t="shared" si="64"/>
        <v>1510</v>
      </c>
    </row>
    <row r="603" spans="1:14" ht="15" x14ac:dyDescent="0.25">
      <c r="A603" s="154" t="s">
        <v>523</v>
      </c>
      <c r="B603" s="154" t="s">
        <v>619</v>
      </c>
      <c r="C603" s="154" t="s">
        <v>1397</v>
      </c>
      <c r="D603" s="154" t="s">
        <v>618</v>
      </c>
      <c r="E603" s="155">
        <v>77506485</v>
      </c>
      <c r="F603" s="155">
        <v>0</v>
      </c>
      <c r="G603" s="155">
        <v>0</v>
      </c>
      <c r="H603" s="155">
        <v>77506485</v>
      </c>
      <c r="I603" s="126" t="str">
        <f t="shared" si="59"/>
        <v>1</v>
      </c>
      <c r="J603" s="126" t="str">
        <f t="shared" si="60"/>
        <v>15</v>
      </c>
      <c r="K603" s="126" t="str">
        <f t="shared" si="61"/>
        <v>257</v>
      </c>
      <c r="L603" s="126" t="str">
        <f t="shared" si="62"/>
        <v>02</v>
      </c>
      <c r="M603" t="str">
        <f t="shared" si="63"/>
        <v>10</v>
      </c>
      <c r="N603" t="str">
        <f t="shared" si="64"/>
        <v>1510</v>
      </c>
    </row>
    <row r="604" spans="1:14" ht="15" x14ac:dyDescent="0.25">
      <c r="A604" s="154" t="s">
        <v>523</v>
      </c>
      <c r="B604" s="154" t="s">
        <v>621</v>
      </c>
      <c r="C604" s="154" t="s">
        <v>1398</v>
      </c>
      <c r="D604" s="154" t="s">
        <v>620</v>
      </c>
      <c r="E604" s="155">
        <v>2578234930</v>
      </c>
      <c r="F604" s="155">
        <v>0</v>
      </c>
      <c r="G604" s="155">
        <v>0</v>
      </c>
      <c r="H604" s="155">
        <v>2578234930</v>
      </c>
      <c r="I604" s="126" t="str">
        <f t="shared" si="59"/>
        <v>1</v>
      </c>
      <c r="J604" s="126" t="str">
        <f t="shared" si="60"/>
        <v>15</v>
      </c>
      <c r="K604" s="126" t="str">
        <f t="shared" si="61"/>
        <v>257</v>
      </c>
      <c r="L604" s="126" t="str">
        <f t="shared" si="62"/>
        <v>02</v>
      </c>
      <c r="M604" t="str">
        <f t="shared" si="63"/>
        <v>10</v>
      </c>
      <c r="N604" t="str">
        <f t="shared" si="64"/>
        <v>1510</v>
      </c>
    </row>
    <row r="605" spans="1:14" ht="15" x14ac:dyDescent="0.25">
      <c r="A605" s="154" t="s">
        <v>522</v>
      </c>
      <c r="B605" s="154" t="s">
        <v>3926</v>
      </c>
      <c r="C605" s="154" t="s">
        <v>3927</v>
      </c>
      <c r="D605" s="154" t="s">
        <v>3433</v>
      </c>
      <c r="E605" s="155">
        <v>0</v>
      </c>
      <c r="F605" s="155">
        <v>7293</v>
      </c>
      <c r="G605" s="155">
        <v>53958209</v>
      </c>
      <c r="H605" s="155">
        <v>53958209</v>
      </c>
      <c r="I605" s="126" t="str">
        <f t="shared" si="59"/>
        <v>1</v>
      </c>
      <c r="J605" s="126" t="str">
        <f t="shared" si="60"/>
        <v>15</v>
      </c>
      <c r="K605" s="126" t="str">
        <f t="shared" si="61"/>
        <v>257</v>
      </c>
      <c r="L605" s="126" t="str">
        <f t="shared" si="62"/>
        <v>02</v>
      </c>
      <c r="M605" t="str">
        <f t="shared" si="63"/>
        <v>10</v>
      </c>
      <c r="N605" t="str">
        <f t="shared" si="64"/>
        <v>1510</v>
      </c>
    </row>
    <row r="606" spans="1:14" ht="15" x14ac:dyDescent="0.25">
      <c r="A606" s="154" t="s">
        <v>523</v>
      </c>
      <c r="B606" s="154" t="s">
        <v>3435</v>
      </c>
      <c r="C606" s="154" t="s">
        <v>3434</v>
      </c>
      <c r="D606" s="154" t="s">
        <v>3433</v>
      </c>
      <c r="E606" s="155">
        <v>124204344</v>
      </c>
      <c r="F606" s="155">
        <v>0</v>
      </c>
      <c r="G606" s="155">
        <v>0</v>
      </c>
      <c r="H606" s="155">
        <v>124204344</v>
      </c>
      <c r="I606" s="126" t="str">
        <f t="shared" si="59"/>
        <v>1</v>
      </c>
      <c r="J606" s="126" t="str">
        <f t="shared" si="60"/>
        <v>15</v>
      </c>
      <c r="K606" s="126" t="str">
        <f t="shared" si="61"/>
        <v>257</v>
      </c>
      <c r="L606" s="126" t="str">
        <f t="shared" si="62"/>
        <v>02</v>
      </c>
      <c r="M606" t="str">
        <f t="shared" si="63"/>
        <v>10</v>
      </c>
      <c r="N606" t="str">
        <f t="shared" si="64"/>
        <v>1510</v>
      </c>
    </row>
    <row r="607" spans="1:14" ht="15" x14ac:dyDescent="0.25">
      <c r="A607" s="154" t="s">
        <v>523</v>
      </c>
      <c r="B607" s="154" t="s">
        <v>623</v>
      </c>
      <c r="C607" s="154" t="s">
        <v>1399</v>
      </c>
      <c r="D607" s="154" t="s">
        <v>622</v>
      </c>
      <c r="E607" s="155">
        <v>108725921300</v>
      </c>
      <c r="F607" s="155">
        <v>0</v>
      </c>
      <c r="G607" s="155">
        <v>0</v>
      </c>
      <c r="H607" s="155">
        <v>108725921300</v>
      </c>
      <c r="I607" s="126" t="str">
        <f t="shared" si="59"/>
        <v>1</v>
      </c>
      <c r="J607" s="126" t="str">
        <f t="shared" si="60"/>
        <v>15</v>
      </c>
      <c r="K607" s="126" t="str">
        <f t="shared" si="61"/>
        <v>257</v>
      </c>
      <c r="L607" s="126" t="str">
        <f t="shared" si="62"/>
        <v>02</v>
      </c>
      <c r="M607" t="str">
        <f t="shared" si="63"/>
        <v>10</v>
      </c>
      <c r="N607" t="str">
        <f t="shared" si="64"/>
        <v>1510</v>
      </c>
    </row>
    <row r="608" spans="1:14" ht="15" x14ac:dyDescent="0.25">
      <c r="A608" s="154" t="s">
        <v>523</v>
      </c>
      <c r="B608" s="154" t="s">
        <v>1729</v>
      </c>
      <c r="C608" s="154" t="s">
        <v>1730</v>
      </c>
      <c r="D608" s="154" t="s">
        <v>1149</v>
      </c>
      <c r="E608" s="155">
        <v>275674416</v>
      </c>
      <c r="F608" s="155">
        <v>0</v>
      </c>
      <c r="G608" s="155">
        <v>0</v>
      </c>
      <c r="H608" s="155">
        <v>275674416</v>
      </c>
      <c r="I608" s="126" t="str">
        <f t="shared" si="59"/>
        <v>1</v>
      </c>
      <c r="J608" s="126" t="str">
        <f t="shared" si="60"/>
        <v>15</v>
      </c>
      <c r="K608" s="126" t="str">
        <f t="shared" si="61"/>
        <v>257</v>
      </c>
      <c r="L608" s="126" t="str">
        <f t="shared" si="62"/>
        <v>02</v>
      </c>
      <c r="M608" t="str">
        <f t="shared" si="63"/>
        <v>10</v>
      </c>
      <c r="N608" t="str">
        <f t="shared" si="64"/>
        <v>1510</v>
      </c>
    </row>
    <row r="609" spans="1:14" ht="15" x14ac:dyDescent="0.25">
      <c r="A609" s="154" t="s">
        <v>523</v>
      </c>
      <c r="B609" s="154" t="s">
        <v>3928</v>
      </c>
      <c r="C609" s="154" t="s">
        <v>3929</v>
      </c>
      <c r="D609" s="154" t="s">
        <v>3930</v>
      </c>
      <c r="E609" s="155">
        <v>2442477</v>
      </c>
      <c r="F609" s="155">
        <v>0</v>
      </c>
      <c r="G609" s="155">
        <v>0</v>
      </c>
      <c r="H609" s="155">
        <v>2442477</v>
      </c>
      <c r="I609" s="126" t="str">
        <f t="shared" si="59"/>
        <v>1</v>
      </c>
      <c r="J609" s="126" t="str">
        <f t="shared" si="60"/>
        <v>15</v>
      </c>
      <c r="K609" s="126" t="str">
        <f t="shared" si="61"/>
        <v>257</v>
      </c>
      <c r="L609" s="126" t="str">
        <f t="shared" si="62"/>
        <v>02</v>
      </c>
      <c r="M609" t="str">
        <f t="shared" si="63"/>
        <v>10</v>
      </c>
      <c r="N609" t="str">
        <f t="shared" si="64"/>
        <v>1510</v>
      </c>
    </row>
    <row r="610" spans="1:14" ht="15" x14ac:dyDescent="0.25">
      <c r="A610" s="154" t="s">
        <v>523</v>
      </c>
      <c r="B610" s="154" t="s">
        <v>4219</v>
      </c>
      <c r="C610" s="154" t="s">
        <v>4220</v>
      </c>
      <c r="D610" s="154" t="s">
        <v>4221</v>
      </c>
      <c r="E610" s="155">
        <v>487163585</v>
      </c>
      <c r="F610" s="155">
        <v>0</v>
      </c>
      <c r="G610" s="155">
        <v>0</v>
      </c>
      <c r="H610" s="155">
        <v>487163585</v>
      </c>
      <c r="I610" s="126" t="str">
        <f t="shared" si="59"/>
        <v>1</v>
      </c>
      <c r="J610" s="126" t="str">
        <f t="shared" si="60"/>
        <v>15</v>
      </c>
      <c r="K610" s="126" t="str">
        <f t="shared" si="61"/>
        <v>257</v>
      </c>
      <c r="L610" s="126" t="str">
        <f t="shared" si="62"/>
        <v>02</v>
      </c>
      <c r="M610" t="str">
        <f t="shared" si="63"/>
        <v>10</v>
      </c>
      <c r="N610" t="str">
        <f t="shared" si="64"/>
        <v>1510</v>
      </c>
    </row>
    <row r="611" spans="1:14" ht="15" x14ac:dyDescent="0.25">
      <c r="A611" s="154" t="s">
        <v>523</v>
      </c>
      <c r="B611" s="154" t="s">
        <v>3438</v>
      </c>
      <c r="C611" s="154" t="s">
        <v>3437</v>
      </c>
      <c r="D611" s="154" t="s">
        <v>3436</v>
      </c>
      <c r="E611" s="155">
        <v>284036473</v>
      </c>
      <c r="F611" s="155">
        <v>0</v>
      </c>
      <c r="G611" s="155">
        <v>0</v>
      </c>
      <c r="H611" s="155">
        <v>284036473</v>
      </c>
      <c r="I611" s="126" t="str">
        <f t="shared" si="59"/>
        <v>1</v>
      </c>
      <c r="J611" s="126" t="str">
        <f t="shared" si="60"/>
        <v>15</v>
      </c>
      <c r="K611" s="126" t="str">
        <f t="shared" si="61"/>
        <v>257</v>
      </c>
      <c r="L611" s="126" t="str">
        <f t="shared" si="62"/>
        <v>02</v>
      </c>
      <c r="M611" t="str">
        <f t="shared" si="63"/>
        <v>10</v>
      </c>
      <c r="N611" t="str">
        <f t="shared" si="64"/>
        <v>1510</v>
      </c>
    </row>
    <row r="612" spans="1:14" ht="15" x14ac:dyDescent="0.25">
      <c r="A612" s="154" t="s">
        <v>523</v>
      </c>
      <c r="B612" s="154" t="s">
        <v>998</v>
      </c>
      <c r="C612" s="154" t="s">
        <v>1400</v>
      </c>
      <c r="D612" s="154" t="s">
        <v>999</v>
      </c>
      <c r="E612" s="155">
        <v>2686782552</v>
      </c>
      <c r="F612" s="155">
        <v>0</v>
      </c>
      <c r="G612" s="155">
        <v>0</v>
      </c>
      <c r="H612" s="155">
        <v>2686782552</v>
      </c>
      <c r="I612" s="126" t="str">
        <f t="shared" si="59"/>
        <v>1</v>
      </c>
      <c r="J612" s="126" t="str">
        <f t="shared" si="60"/>
        <v>15</v>
      </c>
      <c r="K612" s="126" t="str">
        <f t="shared" si="61"/>
        <v>257</v>
      </c>
      <c r="L612" s="126" t="str">
        <f t="shared" si="62"/>
        <v>02</v>
      </c>
      <c r="M612" t="str">
        <f t="shared" si="63"/>
        <v>10</v>
      </c>
      <c r="N612" t="str">
        <f t="shared" si="64"/>
        <v>1510</v>
      </c>
    </row>
    <row r="613" spans="1:14" ht="15" x14ac:dyDescent="0.25">
      <c r="A613" s="154" t="s">
        <v>523</v>
      </c>
      <c r="B613" s="154" t="s">
        <v>3931</v>
      </c>
      <c r="C613" s="154" t="s">
        <v>3932</v>
      </c>
      <c r="D613" s="154" t="s">
        <v>3933</v>
      </c>
      <c r="E613" s="155">
        <v>21000000</v>
      </c>
      <c r="F613" s="155">
        <v>0</v>
      </c>
      <c r="G613" s="155">
        <v>0</v>
      </c>
      <c r="H613" s="155">
        <v>21000000</v>
      </c>
      <c r="I613" s="126" t="str">
        <f t="shared" si="59"/>
        <v>1</v>
      </c>
      <c r="J613" s="126" t="str">
        <f t="shared" si="60"/>
        <v>15</v>
      </c>
      <c r="K613" s="126" t="str">
        <f t="shared" si="61"/>
        <v>257</v>
      </c>
      <c r="L613" s="126" t="str">
        <f t="shared" si="62"/>
        <v>02</v>
      </c>
      <c r="M613" t="str">
        <f t="shared" si="63"/>
        <v>10</v>
      </c>
      <c r="N613" t="str">
        <f t="shared" si="64"/>
        <v>1510</v>
      </c>
    </row>
    <row r="614" spans="1:14" ht="15" x14ac:dyDescent="0.25">
      <c r="A614" s="154" t="s">
        <v>522</v>
      </c>
      <c r="B614" s="154" t="s">
        <v>3934</v>
      </c>
      <c r="C614" s="154" t="s">
        <v>3935</v>
      </c>
      <c r="D614" s="154" t="s">
        <v>3936</v>
      </c>
      <c r="E614" s="155">
        <v>0</v>
      </c>
      <c r="F614" s="155">
        <v>1125</v>
      </c>
      <c r="G614" s="155">
        <v>8323459</v>
      </c>
      <c r="H614" s="155">
        <v>8323459</v>
      </c>
      <c r="I614" s="126" t="str">
        <f t="shared" si="59"/>
        <v>1</v>
      </c>
      <c r="J614" s="126" t="str">
        <f t="shared" si="60"/>
        <v>15</v>
      </c>
      <c r="K614" s="126" t="str">
        <f t="shared" si="61"/>
        <v>257</v>
      </c>
      <c r="L614" s="126" t="str">
        <f t="shared" si="62"/>
        <v>02</v>
      </c>
      <c r="M614" t="str">
        <f t="shared" si="63"/>
        <v>10</v>
      </c>
      <c r="N614" t="str">
        <f t="shared" si="64"/>
        <v>1510</v>
      </c>
    </row>
    <row r="615" spans="1:14" ht="15" x14ac:dyDescent="0.25">
      <c r="A615" s="154" t="s">
        <v>523</v>
      </c>
      <c r="B615" s="154" t="s">
        <v>3937</v>
      </c>
      <c r="C615" s="154" t="s">
        <v>3938</v>
      </c>
      <c r="D615" s="154" t="s">
        <v>1761</v>
      </c>
      <c r="E615" s="155">
        <v>1018055900</v>
      </c>
      <c r="F615" s="155">
        <v>0</v>
      </c>
      <c r="G615" s="155">
        <v>0</v>
      </c>
      <c r="H615" s="155">
        <v>1018055900</v>
      </c>
      <c r="I615" s="126" t="str">
        <f t="shared" si="59"/>
        <v>1</v>
      </c>
      <c r="J615" s="126" t="str">
        <f t="shared" si="60"/>
        <v>15</v>
      </c>
      <c r="K615" s="126" t="str">
        <f t="shared" si="61"/>
        <v>257</v>
      </c>
      <c r="L615" s="126" t="str">
        <f t="shared" si="62"/>
        <v>02</v>
      </c>
      <c r="M615" t="str">
        <f t="shared" si="63"/>
        <v>10</v>
      </c>
      <c r="N615" t="str">
        <f t="shared" si="64"/>
        <v>1510</v>
      </c>
    </row>
    <row r="616" spans="1:14" ht="15" x14ac:dyDescent="0.25">
      <c r="A616" s="154" t="s">
        <v>523</v>
      </c>
      <c r="B616" s="154" t="s">
        <v>624</v>
      </c>
      <c r="C616" s="154" t="s">
        <v>1401</v>
      </c>
      <c r="D616" s="154" t="s">
        <v>625</v>
      </c>
      <c r="E616" s="155">
        <v>505000</v>
      </c>
      <c r="F616" s="155">
        <v>0</v>
      </c>
      <c r="G616" s="155">
        <v>0</v>
      </c>
      <c r="H616" s="155">
        <v>505000</v>
      </c>
      <c r="I616" s="126" t="str">
        <f t="shared" si="59"/>
        <v>1</v>
      </c>
      <c r="J616" s="126" t="str">
        <f t="shared" si="60"/>
        <v>15</v>
      </c>
      <c r="K616" s="126" t="str">
        <f t="shared" si="61"/>
        <v>257</v>
      </c>
      <c r="L616" s="126" t="str">
        <f t="shared" si="62"/>
        <v>02</v>
      </c>
      <c r="M616" t="str">
        <f t="shared" si="63"/>
        <v>10</v>
      </c>
      <c r="N616" t="str">
        <f t="shared" si="64"/>
        <v>1510</v>
      </c>
    </row>
    <row r="617" spans="1:14" ht="15" x14ac:dyDescent="0.25">
      <c r="A617" s="154" t="s">
        <v>523</v>
      </c>
      <c r="B617" s="154" t="s">
        <v>1731</v>
      </c>
      <c r="C617" s="154" t="s">
        <v>1732</v>
      </c>
      <c r="D617" s="154" t="s">
        <v>1733</v>
      </c>
      <c r="E617" s="155">
        <v>38369781</v>
      </c>
      <c r="F617" s="155">
        <v>0</v>
      </c>
      <c r="G617" s="155">
        <v>0</v>
      </c>
      <c r="H617" s="155">
        <v>38369781</v>
      </c>
      <c r="I617" s="126" t="str">
        <f t="shared" si="59"/>
        <v>1</v>
      </c>
      <c r="J617" s="126" t="str">
        <f t="shared" si="60"/>
        <v>15</v>
      </c>
      <c r="K617" s="126" t="str">
        <f t="shared" si="61"/>
        <v>257</v>
      </c>
      <c r="L617" s="126" t="str">
        <f t="shared" si="62"/>
        <v>02</v>
      </c>
      <c r="M617" t="str">
        <f t="shared" si="63"/>
        <v>10</v>
      </c>
      <c r="N617" t="str">
        <f t="shared" si="64"/>
        <v>1510</v>
      </c>
    </row>
    <row r="618" spans="1:14" ht="15" x14ac:dyDescent="0.25">
      <c r="A618" s="154" t="s">
        <v>523</v>
      </c>
      <c r="B618" s="154" t="s">
        <v>3440</v>
      </c>
      <c r="C618" s="154" t="s">
        <v>3439</v>
      </c>
      <c r="D618" s="154" t="s">
        <v>3441</v>
      </c>
      <c r="E618" s="155">
        <v>76820000</v>
      </c>
      <c r="F618" s="155">
        <v>0</v>
      </c>
      <c r="G618" s="155">
        <v>0</v>
      </c>
      <c r="H618" s="155">
        <v>76820000</v>
      </c>
      <c r="I618" s="126" t="str">
        <f t="shared" si="59"/>
        <v>1</v>
      </c>
      <c r="J618" s="126" t="str">
        <f t="shared" si="60"/>
        <v>15</v>
      </c>
      <c r="K618" s="126" t="str">
        <f t="shared" si="61"/>
        <v>257</v>
      </c>
      <c r="L618" s="126" t="str">
        <f t="shared" si="62"/>
        <v>02</v>
      </c>
      <c r="M618" t="str">
        <f t="shared" si="63"/>
        <v>10</v>
      </c>
      <c r="N618" t="str">
        <f t="shared" si="64"/>
        <v>1510</v>
      </c>
    </row>
    <row r="619" spans="1:14" ht="15" x14ac:dyDescent="0.25">
      <c r="A619" s="154" t="s">
        <v>523</v>
      </c>
      <c r="B619" s="154" t="s">
        <v>4222</v>
      </c>
      <c r="C619" s="154" t="s">
        <v>4223</v>
      </c>
      <c r="D619" s="154" t="s">
        <v>4224</v>
      </c>
      <c r="E619" s="155">
        <v>45410000</v>
      </c>
      <c r="F619" s="155">
        <v>0</v>
      </c>
      <c r="G619" s="155">
        <v>0</v>
      </c>
      <c r="H619" s="155">
        <v>45410000</v>
      </c>
      <c r="I619" s="126" t="str">
        <f t="shared" si="59"/>
        <v>1</v>
      </c>
      <c r="J619" s="126" t="str">
        <f t="shared" si="60"/>
        <v>15</v>
      </c>
      <c r="K619" s="126" t="str">
        <f t="shared" si="61"/>
        <v>257</v>
      </c>
      <c r="L619" s="126" t="str">
        <f t="shared" si="62"/>
        <v>02</v>
      </c>
      <c r="M619" t="str">
        <f t="shared" si="63"/>
        <v>10</v>
      </c>
      <c r="N619" t="str">
        <f t="shared" si="64"/>
        <v>1510</v>
      </c>
    </row>
    <row r="620" spans="1:14" ht="15" x14ac:dyDescent="0.25">
      <c r="A620" s="154" t="s">
        <v>522</v>
      </c>
      <c r="B620" s="154" t="s">
        <v>2619</v>
      </c>
      <c r="C620" s="154" t="s">
        <v>2620</v>
      </c>
      <c r="D620" s="154" t="s">
        <v>626</v>
      </c>
      <c r="E620" s="155">
        <v>0</v>
      </c>
      <c r="F620" s="155">
        <v>100</v>
      </c>
      <c r="G620" s="155">
        <v>739863</v>
      </c>
      <c r="H620" s="155">
        <v>739863</v>
      </c>
      <c r="I620" s="126" t="str">
        <f t="shared" si="59"/>
        <v>1</v>
      </c>
      <c r="J620" s="126" t="str">
        <f t="shared" si="60"/>
        <v>15</v>
      </c>
      <c r="K620" s="126" t="str">
        <f t="shared" si="61"/>
        <v>257</v>
      </c>
      <c r="L620" s="126" t="str">
        <f t="shared" si="62"/>
        <v>02</v>
      </c>
      <c r="M620" t="str">
        <f t="shared" si="63"/>
        <v>10</v>
      </c>
      <c r="N620" t="str">
        <f t="shared" si="64"/>
        <v>1510</v>
      </c>
    </row>
    <row r="621" spans="1:14" ht="15" x14ac:dyDescent="0.25">
      <c r="A621" s="154" t="s">
        <v>523</v>
      </c>
      <c r="B621" s="154" t="s">
        <v>4225</v>
      </c>
      <c r="C621" s="154" t="s">
        <v>4226</v>
      </c>
      <c r="D621" s="154" t="s">
        <v>626</v>
      </c>
      <c r="E621" s="155">
        <v>157</v>
      </c>
      <c r="F621" s="155">
        <v>0</v>
      </c>
      <c r="G621" s="155">
        <v>0</v>
      </c>
      <c r="H621" s="155">
        <v>157</v>
      </c>
      <c r="I621" s="126" t="str">
        <f t="shared" si="59"/>
        <v>1</v>
      </c>
      <c r="J621" s="126" t="str">
        <f t="shared" si="60"/>
        <v>15</v>
      </c>
      <c r="K621" s="126" t="str">
        <f t="shared" si="61"/>
        <v>257</v>
      </c>
      <c r="L621" s="126" t="str">
        <f t="shared" si="62"/>
        <v>02</v>
      </c>
      <c r="M621" t="str">
        <f t="shared" si="63"/>
        <v>10</v>
      </c>
      <c r="N621" t="str">
        <f t="shared" si="64"/>
        <v>1510</v>
      </c>
    </row>
    <row r="622" spans="1:14" ht="15" x14ac:dyDescent="0.25">
      <c r="A622" s="154" t="s">
        <v>522</v>
      </c>
      <c r="B622" s="154" t="s">
        <v>1402</v>
      </c>
      <c r="C622" s="154" t="s">
        <v>1403</v>
      </c>
      <c r="D622" s="154" t="s">
        <v>1404</v>
      </c>
      <c r="E622" s="155">
        <v>0</v>
      </c>
      <c r="F622" s="155">
        <v>10206.56</v>
      </c>
      <c r="G622" s="155">
        <v>75514561</v>
      </c>
      <c r="H622" s="155">
        <v>75514561</v>
      </c>
      <c r="I622" s="126" t="str">
        <f t="shared" si="59"/>
        <v>1</v>
      </c>
      <c r="J622" s="126" t="str">
        <f t="shared" si="60"/>
        <v>15</v>
      </c>
      <c r="K622" s="126" t="str">
        <f t="shared" si="61"/>
        <v>257</v>
      </c>
      <c r="L622" s="126" t="str">
        <f t="shared" si="62"/>
        <v>02</v>
      </c>
      <c r="M622" t="str">
        <f t="shared" si="63"/>
        <v>10</v>
      </c>
      <c r="N622" t="str">
        <f t="shared" si="64"/>
        <v>1510</v>
      </c>
    </row>
    <row r="623" spans="1:14" ht="15" x14ac:dyDescent="0.25">
      <c r="A623" s="154" t="s">
        <v>523</v>
      </c>
      <c r="B623" s="154" t="s">
        <v>627</v>
      </c>
      <c r="C623" s="154" t="s">
        <v>1405</v>
      </c>
      <c r="D623" s="154" t="s">
        <v>628</v>
      </c>
      <c r="E623" s="155">
        <v>519985808</v>
      </c>
      <c r="F623" s="155">
        <v>0</v>
      </c>
      <c r="G623" s="155">
        <v>0</v>
      </c>
      <c r="H623" s="155">
        <v>519985808</v>
      </c>
      <c r="I623" s="126" t="str">
        <f t="shared" si="59"/>
        <v>1</v>
      </c>
      <c r="J623" s="126" t="str">
        <f t="shared" si="60"/>
        <v>15</v>
      </c>
      <c r="K623" s="126" t="str">
        <f t="shared" si="61"/>
        <v>257</v>
      </c>
      <c r="L623" s="126" t="str">
        <f t="shared" si="62"/>
        <v>02</v>
      </c>
      <c r="M623" t="str">
        <f t="shared" si="63"/>
        <v>10</v>
      </c>
      <c r="N623" t="str">
        <f t="shared" si="64"/>
        <v>1510</v>
      </c>
    </row>
    <row r="624" spans="1:14" ht="15" x14ac:dyDescent="0.25">
      <c r="A624" s="154" t="s">
        <v>522</v>
      </c>
      <c r="B624" s="154" t="s">
        <v>3939</v>
      </c>
      <c r="C624" s="154" t="s">
        <v>3940</v>
      </c>
      <c r="D624" s="154" t="s">
        <v>3941</v>
      </c>
      <c r="E624" s="155">
        <v>0</v>
      </c>
      <c r="F624" s="155">
        <v>6375701.2999999998</v>
      </c>
      <c r="G624" s="155">
        <v>47171454909</v>
      </c>
      <c r="H624" s="155">
        <v>47171454909</v>
      </c>
      <c r="I624" s="126" t="str">
        <f t="shared" si="59"/>
        <v>1</v>
      </c>
      <c r="J624" s="126" t="str">
        <f t="shared" si="60"/>
        <v>15</v>
      </c>
      <c r="K624" s="126" t="str">
        <f t="shared" si="61"/>
        <v>257</v>
      </c>
      <c r="L624" s="126" t="str">
        <f t="shared" si="62"/>
        <v>02</v>
      </c>
      <c r="M624" t="str">
        <f t="shared" si="63"/>
        <v>10</v>
      </c>
      <c r="N624" t="str">
        <f t="shared" si="64"/>
        <v>1510</v>
      </c>
    </row>
    <row r="625" spans="1:14" ht="15" x14ac:dyDescent="0.25">
      <c r="A625" s="154" t="s">
        <v>523</v>
      </c>
      <c r="B625" s="154" t="s">
        <v>1000</v>
      </c>
      <c r="C625" s="154" t="s">
        <v>1406</v>
      </c>
      <c r="D625" s="154" t="s">
        <v>1001</v>
      </c>
      <c r="E625" s="155">
        <v>2712811</v>
      </c>
      <c r="F625" s="155">
        <v>0</v>
      </c>
      <c r="G625" s="155">
        <v>0</v>
      </c>
      <c r="H625" s="155">
        <v>2712811</v>
      </c>
      <c r="I625" s="126" t="str">
        <f t="shared" si="59"/>
        <v>1</v>
      </c>
      <c r="J625" s="126" t="str">
        <f t="shared" si="60"/>
        <v>15</v>
      </c>
      <c r="K625" s="126" t="str">
        <f t="shared" si="61"/>
        <v>257</v>
      </c>
      <c r="L625" s="126" t="str">
        <f t="shared" si="62"/>
        <v>02</v>
      </c>
      <c r="M625" t="str">
        <f t="shared" si="63"/>
        <v>10</v>
      </c>
      <c r="N625" t="str">
        <f t="shared" si="64"/>
        <v>1510</v>
      </c>
    </row>
    <row r="626" spans="1:14" ht="15" x14ac:dyDescent="0.25">
      <c r="A626" s="154" t="s">
        <v>523</v>
      </c>
      <c r="B626" s="154" t="s">
        <v>1762</v>
      </c>
      <c r="C626" s="154" t="s">
        <v>1763</v>
      </c>
      <c r="D626" s="154" t="s">
        <v>1764</v>
      </c>
      <c r="E626" s="155">
        <v>16975240323</v>
      </c>
      <c r="F626" s="155">
        <v>0</v>
      </c>
      <c r="G626" s="155">
        <v>0</v>
      </c>
      <c r="H626" s="155">
        <v>16975240323</v>
      </c>
      <c r="I626" s="126" t="str">
        <f t="shared" si="59"/>
        <v>1</v>
      </c>
      <c r="J626" s="126" t="str">
        <f t="shared" si="60"/>
        <v>15</v>
      </c>
      <c r="K626" s="126" t="str">
        <f t="shared" si="61"/>
        <v>257</v>
      </c>
      <c r="L626" s="126" t="str">
        <f t="shared" si="62"/>
        <v>02</v>
      </c>
      <c r="M626" t="str">
        <f t="shared" si="63"/>
        <v>10</v>
      </c>
      <c r="N626" t="str">
        <f t="shared" si="64"/>
        <v>1510</v>
      </c>
    </row>
    <row r="627" spans="1:14" ht="15" x14ac:dyDescent="0.25">
      <c r="A627" s="154" t="s">
        <v>523</v>
      </c>
      <c r="B627" s="154" t="s">
        <v>1765</v>
      </c>
      <c r="C627" s="154" t="s">
        <v>1766</v>
      </c>
      <c r="D627" s="154" t="s">
        <v>1767</v>
      </c>
      <c r="E627" s="155">
        <v>242647087</v>
      </c>
      <c r="F627" s="155">
        <v>0</v>
      </c>
      <c r="G627" s="155">
        <v>0</v>
      </c>
      <c r="H627" s="155">
        <v>242647087</v>
      </c>
      <c r="I627" s="126" t="str">
        <f t="shared" si="59"/>
        <v>1</v>
      </c>
      <c r="J627" s="126" t="str">
        <f t="shared" si="60"/>
        <v>15</v>
      </c>
      <c r="K627" s="126" t="str">
        <f t="shared" si="61"/>
        <v>257</v>
      </c>
      <c r="L627" s="126" t="str">
        <f t="shared" si="62"/>
        <v>02</v>
      </c>
      <c r="M627" t="str">
        <f t="shared" si="63"/>
        <v>10</v>
      </c>
      <c r="N627" t="str">
        <f t="shared" si="64"/>
        <v>1510</v>
      </c>
    </row>
    <row r="628" spans="1:14" ht="15" x14ac:dyDescent="0.25">
      <c r="A628" s="154" t="s">
        <v>523</v>
      </c>
      <c r="B628" s="154" t="s">
        <v>3942</v>
      </c>
      <c r="C628" s="154" t="s">
        <v>3943</v>
      </c>
      <c r="D628" s="154" t="s">
        <v>3944</v>
      </c>
      <c r="E628" s="155">
        <v>-47095838053</v>
      </c>
      <c r="F628" s="155">
        <v>0</v>
      </c>
      <c r="G628" s="155">
        <v>0</v>
      </c>
      <c r="H628" s="155">
        <v>-47095838053</v>
      </c>
      <c r="I628" s="126" t="str">
        <f t="shared" si="59"/>
        <v>1</v>
      </c>
      <c r="J628" s="126" t="str">
        <f t="shared" si="60"/>
        <v>15</v>
      </c>
      <c r="K628" s="126" t="str">
        <f t="shared" si="61"/>
        <v>257</v>
      </c>
      <c r="L628" s="126" t="str">
        <f t="shared" si="62"/>
        <v>02</v>
      </c>
      <c r="M628" t="str">
        <f t="shared" si="63"/>
        <v>10</v>
      </c>
      <c r="N628" t="str">
        <f t="shared" si="64"/>
        <v>1510</v>
      </c>
    </row>
    <row r="629" spans="1:14" ht="15" x14ac:dyDescent="0.25">
      <c r="A629" s="154" t="s">
        <v>523</v>
      </c>
      <c r="B629" s="154" t="s">
        <v>1768</v>
      </c>
      <c r="C629" s="154" t="s">
        <v>1769</v>
      </c>
      <c r="D629" s="154" t="s">
        <v>1296</v>
      </c>
      <c r="E629" s="155">
        <v>47345810</v>
      </c>
      <c r="F629" s="155">
        <v>0</v>
      </c>
      <c r="G629" s="155">
        <v>0</v>
      </c>
      <c r="H629" s="155">
        <v>47345810</v>
      </c>
      <c r="I629" s="126" t="str">
        <f t="shared" si="59"/>
        <v>1</v>
      </c>
      <c r="J629" s="126" t="str">
        <f t="shared" si="60"/>
        <v>15</v>
      </c>
      <c r="K629" s="126" t="str">
        <f t="shared" si="61"/>
        <v>257</v>
      </c>
      <c r="L629" s="126" t="str">
        <f t="shared" si="62"/>
        <v>02</v>
      </c>
      <c r="M629" t="str">
        <f t="shared" si="63"/>
        <v>10</v>
      </c>
      <c r="N629" t="str">
        <f t="shared" si="64"/>
        <v>1510</v>
      </c>
    </row>
    <row r="630" spans="1:14" ht="15" x14ac:dyDescent="0.25">
      <c r="A630" s="154" t="s">
        <v>523</v>
      </c>
      <c r="B630" s="154" t="s">
        <v>4227</v>
      </c>
      <c r="C630" s="154" t="s">
        <v>4228</v>
      </c>
      <c r="D630" s="154" t="s">
        <v>706</v>
      </c>
      <c r="E630" s="155">
        <v>214865409</v>
      </c>
      <c r="F630" s="155">
        <v>0</v>
      </c>
      <c r="G630" s="155">
        <v>0</v>
      </c>
      <c r="H630" s="155">
        <v>214865409</v>
      </c>
      <c r="I630" s="126" t="str">
        <f t="shared" si="59"/>
        <v>1</v>
      </c>
      <c r="J630" s="126" t="str">
        <f t="shared" si="60"/>
        <v>15</v>
      </c>
      <c r="K630" s="126" t="str">
        <f t="shared" si="61"/>
        <v>257</v>
      </c>
      <c r="L630" s="126" t="str">
        <f t="shared" si="62"/>
        <v>02</v>
      </c>
      <c r="M630" t="str">
        <f t="shared" si="63"/>
        <v>10</v>
      </c>
      <c r="N630" t="str">
        <f t="shared" si="64"/>
        <v>1510</v>
      </c>
    </row>
    <row r="631" spans="1:14" ht="15" x14ac:dyDescent="0.25">
      <c r="A631" s="154" t="s">
        <v>523</v>
      </c>
      <c r="B631" s="154" t="s">
        <v>3945</v>
      </c>
      <c r="C631" s="154" t="s">
        <v>3946</v>
      </c>
      <c r="D631" s="154" t="s">
        <v>3947</v>
      </c>
      <c r="E631" s="155">
        <v>800459621</v>
      </c>
      <c r="F631" s="155">
        <v>0</v>
      </c>
      <c r="G631" s="155">
        <v>0</v>
      </c>
      <c r="H631" s="155">
        <v>800459621</v>
      </c>
      <c r="I631" s="126" t="str">
        <f t="shared" si="59"/>
        <v>1</v>
      </c>
      <c r="J631" s="126" t="str">
        <f t="shared" si="60"/>
        <v>15</v>
      </c>
      <c r="K631" s="126" t="str">
        <f t="shared" si="61"/>
        <v>257</v>
      </c>
      <c r="L631" s="126" t="str">
        <f t="shared" si="62"/>
        <v>02</v>
      </c>
      <c r="M631" t="str">
        <f t="shared" si="63"/>
        <v>10</v>
      </c>
      <c r="N631" t="str">
        <f t="shared" si="64"/>
        <v>1510</v>
      </c>
    </row>
    <row r="632" spans="1:14" ht="15" x14ac:dyDescent="0.25">
      <c r="A632" s="154" t="s">
        <v>522</v>
      </c>
      <c r="B632" s="154" t="s">
        <v>1229</v>
      </c>
      <c r="C632" s="154" t="s">
        <v>1407</v>
      </c>
      <c r="D632" s="154" t="s">
        <v>1230</v>
      </c>
      <c r="E632" s="155">
        <v>0</v>
      </c>
      <c r="F632" s="155">
        <v>163409.07</v>
      </c>
      <c r="G632" s="155">
        <v>1209003248</v>
      </c>
      <c r="H632" s="155">
        <v>1209003248</v>
      </c>
      <c r="I632" s="126" t="str">
        <f t="shared" si="59"/>
        <v>1</v>
      </c>
      <c r="J632" s="126" t="str">
        <f t="shared" si="60"/>
        <v>15</v>
      </c>
      <c r="K632" s="126" t="str">
        <f t="shared" si="61"/>
        <v>257</v>
      </c>
      <c r="L632" s="126" t="str">
        <f t="shared" si="62"/>
        <v>02</v>
      </c>
      <c r="M632" t="str">
        <f t="shared" si="63"/>
        <v>10</v>
      </c>
      <c r="N632" t="str">
        <f t="shared" si="64"/>
        <v>1510</v>
      </c>
    </row>
    <row r="633" spans="1:14" ht="15" x14ac:dyDescent="0.25">
      <c r="A633" s="154" t="s">
        <v>523</v>
      </c>
      <c r="B633" s="154" t="s">
        <v>1408</v>
      </c>
      <c r="C633" s="154" t="s">
        <v>1409</v>
      </c>
      <c r="D633" s="154" t="s">
        <v>1410</v>
      </c>
      <c r="E633" s="155">
        <v>270810000</v>
      </c>
      <c r="F633" s="155">
        <v>0</v>
      </c>
      <c r="G633" s="155">
        <v>0</v>
      </c>
      <c r="H633" s="155">
        <v>270810000</v>
      </c>
      <c r="I633" s="126" t="str">
        <f t="shared" si="59"/>
        <v>1</v>
      </c>
      <c r="J633" s="126" t="str">
        <f t="shared" si="60"/>
        <v>15</v>
      </c>
      <c r="K633" s="126" t="str">
        <f t="shared" si="61"/>
        <v>257</v>
      </c>
      <c r="L633" s="126" t="str">
        <f t="shared" si="62"/>
        <v>02</v>
      </c>
      <c r="M633" t="str">
        <f t="shared" si="63"/>
        <v>10</v>
      </c>
      <c r="N633" t="str">
        <f t="shared" si="64"/>
        <v>1510</v>
      </c>
    </row>
    <row r="634" spans="1:14" ht="15" x14ac:dyDescent="0.25">
      <c r="A634" s="154" t="s">
        <v>522</v>
      </c>
      <c r="B634" s="154" t="s">
        <v>1191</v>
      </c>
      <c r="C634" s="154" t="s">
        <v>1411</v>
      </c>
      <c r="D634" s="154" t="s">
        <v>1208</v>
      </c>
      <c r="E634" s="155">
        <v>0</v>
      </c>
      <c r="F634" s="155">
        <v>26740.83</v>
      </c>
      <c r="G634" s="155">
        <v>197845507</v>
      </c>
      <c r="H634" s="155">
        <v>197845507</v>
      </c>
      <c r="I634" s="126" t="str">
        <f t="shared" si="59"/>
        <v>1</v>
      </c>
      <c r="J634" s="126" t="str">
        <f t="shared" si="60"/>
        <v>15</v>
      </c>
      <c r="K634" s="126" t="str">
        <f t="shared" si="61"/>
        <v>257</v>
      </c>
      <c r="L634" s="126" t="str">
        <f t="shared" si="62"/>
        <v>02</v>
      </c>
      <c r="M634" t="str">
        <f t="shared" si="63"/>
        <v>10</v>
      </c>
      <c r="N634" t="str">
        <f t="shared" si="64"/>
        <v>1510</v>
      </c>
    </row>
    <row r="635" spans="1:14" ht="15" x14ac:dyDescent="0.25">
      <c r="A635" s="154" t="s">
        <v>523</v>
      </c>
      <c r="B635" s="154" t="s">
        <v>1150</v>
      </c>
      <c r="C635" s="154" t="s">
        <v>1412</v>
      </c>
      <c r="D635" s="154" t="s">
        <v>1151</v>
      </c>
      <c r="E635" s="155">
        <v>5385886374</v>
      </c>
      <c r="F635" s="155">
        <v>0</v>
      </c>
      <c r="G635" s="155">
        <v>0</v>
      </c>
      <c r="H635" s="155">
        <v>5385886374</v>
      </c>
      <c r="I635" s="126" t="str">
        <f t="shared" si="59"/>
        <v>1</v>
      </c>
      <c r="J635" s="126" t="str">
        <f t="shared" si="60"/>
        <v>15</v>
      </c>
      <c r="K635" s="126" t="str">
        <f t="shared" si="61"/>
        <v>257</v>
      </c>
      <c r="L635" s="126" t="str">
        <f t="shared" si="62"/>
        <v>02</v>
      </c>
      <c r="M635" t="str">
        <f t="shared" si="63"/>
        <v>10</v>
      </c>
      <c r="N635" t="str">
        <f t="shared" si="64"/>
        <v>1510</v>
      </c>
    </row>
    <row r="636" spans="1:14" ht="15" x14ac:dyDescent="0.25">
      <c r="A636" s="154" t="s">
        <v>522</v>
      </c>
      <c r="B636" s="154" t="s">
        <v>3443</v>
      </c>
      <c r="C636" s="154" t="s">
        <v>3442</v>
      </c>
      <c r="D636" s="154" t="s">
        <v>3444</v>
      </c>
      <c r="E636" s="155">
        <v>0</v>
      </c>
      <c r="F636" s="155">
        <v>18661</v>
      </c>
      <c r="G636" s="155">
        <v>138065834</v>
      </c>
      <c r="H636" s="155">
        <v>138065834</v>
      </c>
      <c r="I636" s="126" t="str">
        <f t="shared" si="59"/>
        <v>1</v>
      </c>
      <c r="J636" s="126" t="str">
        <f t="shared" si="60"/>
        <v>15</v>
      </c>
      <c r="K636" s="126" t="str">
        <f t="shared" si="61"/>
        <v>257</v>
      </c>
      <c r="L636" s="126" t="str">
        <f t="shared" si="62"/>
        <v>02</v>
      </c>
      <c r="M636" t="str">
        <f t="shared" si="63"/>
        <v>10</v>
      </c>
      <c r="N636" t="str">
        <f t="shared" si="64"/>
        <v>1510</v>
      </c>
    </row>
    <row r="637" spans="1:14" ht="15" x14ac:dyDescent="0.25">
      <c r="A637" s="154" t="s">
        <v>523</v>
      </c>
      <c r="B637" s="154" t="s">
        <v>3948</v>
      </c>
      <c r="C637" s="154" t="s">
        <v>3949</v>
      </c>
      <c r="D637" s="154" t="s">
        <v>3950</v>
      </c>
      <c r="E637" s="155">
        <v>1879443287</v>
      </c>
      <c r="F637" s="155">
        <v>0</v>
      </c>
      <c r="G637" s="155">
        <v>0</v>
      </c>
      <c r="H637" s="155">
        <v>1879443287</v>
      </c>
      <c r="I637" s="126" t="str">
        <f t="shared" si="59"/>
        <v>1</v>
      </c>
      <c r="J637" s="126" t="str">
        <f t="shared" si="60"/>
        <v>15</v>
      </c>
      <c r="K637" s="126" t="str">
        <f t="shared" si="61"/>
        <v>257</v>
      </c>
      <c r="L637" s="126" t="str">
        <f t="shared" si="62"/>
        <v>02</v>
      </c>
      <c r="M637" t="str">
        <f t="shared" si="63"/>
        <v>10</v>
      </c>
      <c r="N637" t="str">
        <f t="shared" si="64"/>
        <v>1510</v>
      </c>
    </row>
    <row r="638" spans="1:14" ht="15" x14ac:dyDescent="0.25">
      <c r="A638" s="154" t="s">
        <v>523</v>
      </c>
      <c r="B638" s="154" t="s">
        <v>1305</v>
      </c>
      <c r="C638" s="154" t="s">
        <v>1413</v>
      </c>
      <c r="D638" s="154" t="s">
        <v>1306</v>
      </c>
      <c r="E638" s="155">
        <v>2845122730</v>
      </c>
      <c r="F638" s="155">
        <v>0</v>
      </c>
      <c r="G638" s="155">
        <v>0</v>
      </c>
      <c r="H638" s="155">
        <v>2845122730</v>
      </c>
      <c r="I638" s="126" t="str">
        <f t="shared" si="59"/>
        <v>1</v>
      </c>
      <c r="J638" s="126" t="str">
        <f t="shared" si="60"/>
        <v>15</v>
      </c>
      <c r="K638" s="126" t="str">
        <f t="shared" si="61"/>
        <v>257</v>
      </c>
      <c r="L638" s="126" t="str">
        <f t="shared" si="62"/>
        <v>02</v>
      </c>
      <c r="M638" t="str">
        <f t="shared" si="63"/>
        <v>10</v>
      </c>
      <c r="N638" t="str">
        <f t="shared" si="64"/>
        <v>1510</v>
      </c>
    </row>
    <row r="639" spans="1:14" ht="15" x14ac:dyDescent="0.25">
      <c r="A639" s="154" t="s">
        <v>523</v>
      </c>
      <c r="B639" s="154" t="s">
        <v>1799</v>
      </c>
      <c r="C639" s="154" t="s">
        <v>1806</v>
      </c>
      <c r="D639" s="154" t="s">
        <v>1813</v>
      </c>
      <c r="E639" s="155">
        <v>1082399837</v>
      </c>
      <c r="F639" s="155">
        <v>0</v>
      </c>
      <c r="G639" s="155">
        <v>0</v>
      </c>
      <c r="H639" s="155">
        <v>1082399837</v>
      </c>
      <c r="I639" s="126" t="str">
        <f t="shared" si="59"/>
        <v>1</v>
      </c>
      <c r="J639" s="126" t="str">
        <f t="shared" si="60"/>
        <v>15</v>
      </c>
      <c r="K639" s="126" t="str">
        <f t="shared" si="61"/>
        <v>257</v>
      </c>
      <c r="L639" s="126" t="str">
        <f t="shared" si="62"/>
        <v>02</v>
      </c>
      <c r="M639" t="str">
        <f t="shared" si="63"/>
        <v>10</v>
      </c>
      <c r="N639" t="str">
        <f t="shared" si="64"/>
        <v>1510</v>
      </c>
    </row>
    <row r="640" spans="1:14" ht="15" x14ac:dyDescent="0.25">
      <c r="A640" s="154" t="s">
        <v>522</v>
      </c>
      <c r="B640" s="154" t="s">
        <v>4229</v>
      </c>
      <c r="C640" s="154" t="s">
        <v>4230</v>
      </c>
      <c r="D640" s="154" t="s">
        <v>4231</v>
      </c>
      <c r="E640" s="155">
        <v>0</v>
      </c>
      <c r="F640" s="155">
        <v>0</v>
      </c>
      <c r="G640" s="155">
        <v>461169</v>
      </c>
      <c r="H640" s="155">
        <v>461169</v>
      </c>
      <c r="I640" s="126" t="str">
        <f t="shared" si="59"/>
        <v>1</v>
      </c>
      <c r="J640" s="126" t="str">
        <f t="shared" si="60"/>
        <v>15</v>
      </c>
      <c r="K640" s="126" t="str">
        <f t="shared" si="61"/>
        <v>257</v>
      </c>
      <c r="L640" s="126" t="str">
        <f t="shared" si="62"/>
        <v>02</v>
      </c>
      <c r="M640" t="str">
        <f t="shared" si="63"/>
        <v>10</v>
      </c>
      <c r="N640" t="str">
        <f t="shared" si="64"/>
        <v>1510</v>
      </c>
    </row>
    <row r="641" spans="1:14" ht="15" x14ac:dyDescent="0.25">
      <c r="A641" s="154" t="s">
        <v>523</v>
      </c>
      <c r="B641" s="154" t="s">
        <v>4232</v>
      </c>
      <c r="C641" s="154" t="s">
        <v>4233</v>
      </c>
      <c r="D641" s="154" t="s">
        <v>4234</v>
      </c>
      <c r="E641" s="155">
        <v>172287277</v>
      </c>
      <c r="F641" s="155">
        <v>0</v>
      </c>
      <c r="G641" s="155">
        <v>0</v>
      </c>
      <c r="H641" s="155">
        <v>172287277</v>
      </c>
      <c r="I641" s="126" t="str">
        <f t="shared" si="59"/>
        <v>1</v>
      </c>
      <c r="J641" s="126" t="str">
        <f t="shared" si="60"/>
        <v>15</v>
      </c>
      <c r="K641" s="126" t="str">
        <f t="shared" si="61"/>
        <v>257</v>
      </c>
      <c r="L641" s="126" t="str">
        <f t="shared" si="62"/>
        <v>02</v>
      </c>
      <c r="M641" t="str">
        <f t="shared" si="63"/>
        <v>10</v>
      </c>
      <c r="N641" t="str">
        <f t="shared" si="64"/>
        <v>1510</v>
      </c>
    </row>
    <row r="642" spans="1:14" ht="15" x14ac:dyDescent="0.25">
      <c r="A642" s="154" t="s">
        <v>523</v>
      </c>
      <c r="B642" s="154" t="s">
        <v>1800</v>
      </c>
      <c r="C642" s="154" t="s">
        <v>1807</v>
      </c>
      <c r="D642" s="154" t="s">
        <v>1814</v>
      </c>
      <c r="E642" s="155">
        <v>184029479</v>
      </c>
      <c r="F642" s="155">
        <v>0</v>
      </c>
      <c r="G642" s="155">
        <v>0</v>
      </c>
      <c r="H642" s="155">
        <v>184029479</v>
      </c>
      <c r="I642" s="126" t="str">
        <f t="shared" si="59"/>
        <v>1</v>
      </c>
      <c r="J642" s="126" t="str">
        <f t="shared" si="60"/>
        <v>15</v>
      </c>
      <c r="K642" s="126" t="str">
        <f t="shared" si="61"/>
        <v>257</v>
      </c>
      <c r="L642" s="126" t="str">
        <f t="shared" si="62"/>
        <v>02</v>
      </c>
      <c r="M642" t="str">
        <f t="shared" si="63"/>
        <v>10</v>
      </c>
      <c r="N642" t="str">
        <f t="shared" si="64"/>
        <v>1510</v>
      </c>
    </row>
    <row r="643" spans="1:14" ht="15" x14ac:dyDescent="0.25">
      <c r="A643" s="154" t="s">
        <v>523</v>
      </c>
      <c r="B643" s="154" t="s">
        <v>3447</v>
      </c>
      <c r="C643" s="154" t="s">
        <v>3446</v>
      </c>
      <c r="D643" s="154" t="s">
        <v>3448</v>
      </c>
      <c r="E643" s="155">
        <v>73538236168</v>
      </c>
      <c r="F643" s="155">
        <v>0</v>
      </c>
      <c r="G643" s="155">
        <v>0</v>
      </c>
      <c r="H643" s="155">
        <v>73538236168</v>
      </c>
      <c r="I643" s="126" t="str">
        <f t="shared" ref="I643:I706" si="65">+MID(C643,1,1)</f>
        <v>1</v>
      </c>
      <c r="J643" s="126" t="str">
        <f t="shared" ref="J643:J706" si="66">+MID(C643,1,2)</f>
        <v>15</v>
      </c>
      <c r="K643" s="126" t="str">
        <f t="shared" ref="K643:K706" si="67">+MID(C643,6,3)</f>
        <v>257</v>
      </c>
      <c r="L643" s="126" t="str">
        <f t="shared" ref="L643:L706" si="68">+MID(C643,9,2)</f>
        <v>02</v>
      </c>
      <c r="M643" t="str">
        <f t="shared" ref="M643:M706" si="69">+MID(C643,4,2)</f>
        <v>10</v>
      </c>
      <c r="N643" t="str">
        <f t="shared" ref="N643:N706" si="70">+_xlfn.CONCAT(J643,M643)</f>
        <v>1510</v>
      </c>
    </row>
    <row r="644" spans="1:14" ht="15" x14ac:dyDescent="0.25">
      <c r="A644" s="154" t="s">
        <v>523</v>
      </c>
      <c r="B644" s="154" t="s">
        <v>4235</v>
      </c>
      <c r="C644" s="154" t="s">
        <v>4236</v>
      </c>
      <c r="D644" s="154" t="s">
        <v>4237</v>
      </c>
      <c r="E644" s="155">
        <v>23763385</v>
      </c>
      <c r="F644" s="155">
        <v>0</v>
      </c>
      <c r="G644" s="155">
        <v>0</v>
      </c>
      <c r="H644" s="155">
        <v>23763385</v>
      </c>
      <c r="I644" s="126" t="str">
        <f t="shared" si="65"/>
        <v>1</v>
      </c>
      <c r="J644" s="126" t="str">
        <f t="shared" si="66"/>
        <v>15</v>
      </c>
      <c r="K644" s="126" t="str">
        <f t="shared" si="67"/>
        <v>257</v>
      </c>
      <c r="L644" s="126" t="str">
        <f t="shared" si="68"/>
        <v>02</v>
      </c>
      <c r="M644" t="str">
        <f t="shared" si="69"/>
        <v>10</v>
      </c>
      <c r="N644" t="str">
        <f t="shared" si="70"/>
        <v>1510</v>
      </c>
    </row>
    <row r="645" spans="1:14" ht="15" x14ac:dyDescent="0.25">
      <c r="A645" s="154" t="s">
        <v>523</v>
      </c>
      <c r="B645" s="154" t="s">
        <v>4238</v>
      </c>
      <c r="C645" s="154" t="s">
        <v>4239</v>
      </c>
      <c r="D645" s="154" t="s">
        <v>3449</v>
      </c>
      <c r="E645" s="155">
        <v>5403529664</v>
      </c>
      <c r="F645" s="155">
        <v>0</v>
      </c>
      <c r="G645" s="155">
        <v>0</v>
      </c>
      <c r="H645" s="155">
        <v>5403529664</v>
      </c>
      <c r="I645" s="126" t="str">
        <f t="shared" si="65"/>
        <v>1</v>
      </c>
      <c r="J645" s="126" t="str">
        <f t="shared" si="66"/>
        <v>15</v>
      </c>
      <c r="K645" s="126" t="str">
        <f t="shared" si="67"/>
        <v>257</v>
      </c>
      <c r="L645" s="126" t="str">
        <f t="shared" si="68"/>
        <v>02</v>
      </c>
      <c r="M645" t="str">
        <f t="shared" si="69"/>
        <v>10</v>
      </c>
      <c r="N645" t="str">
        <f t="shared" si="70"/>
        <v>1510</v>
      </c>
    </row>
    <row r="646" spans="1:14" ht="15" x14ac:dyDescent="0.25">
      <c r="A646" s="154" t="s">
        <v>522</v>
      </c>
      <c r="B646" s="154" t="s">
        <v>4240</v>
      </c>
      <c r="C646" s="154" t="s">
        <v>4241</v>
      </c>
      <c r="D646" s="154" t="s">
        <v>4242</v>
      </c>
      <c r="E646" s="155">
        <v>0</v>
      </c>
      <c r="F646" s="155">
        <v>51984</v>
      </c>
      <c r="G646" s="155">
        <v>384610382</v>
      </c>
      <c r="H646" s="155">
        <v>384610382</v>
      </c>
      <c r="I646" s="126" t="str">
        <f t="shared" si="65"/>
        <v>1</v>
      </c>
      <c r="J646" s="126" t="str">
        <f t="shared" si="66"/>
        <v>15</v>
      </c>
      <c r="K646" s="126" t="str">
        <f t="shared" si="67"/>
        <v>257</v>
      </c>
      <c r="L646" s="126" t="str">
        <f t="shared" si="68"/>
        <v>02</v>
      </c>
      <c r="M646" t="str">
        <f t="shared" si="69"/>
        <v>10</v>
      </c>
      <c r="N646" t="str">
        <f t="shared" si="70"/>
        <v>1510</v>
      </c>
    </row>
    <row r="647" spans="1:14" ht="15" x14ac:dyDescent="0.25">
      <c r="A647" s="154" t="s">
        <v>522</v>
      </c>
      <c r="B647" s="154" t="s">
        <v>3951</v>
      </c>
      <c r="C647" s="154" t="s">
        <v>3952</v>
      </c>
      <c r="D647" s="154" t="s">
        <v>3953</v>
      </c>
      <c r="E647" s="155">
        <v>0</v>
      </c>
      <c r="F647" s="155">
        <v>335.13</v>
      </c>
      <c r="G647" s="155">
        <v>2479503</v>
      </c>
      <c r="H647" s="155">
        <v>2479503</v>
      </c>
      <c r="I647" s="126" t="str">
        <f t="shared" si="65"/>
        <v>1</v>
      </c>
      <c r="J647" s="126" t="str">
        <f t="shared" si="66"/>
        <v>15</v>
      </c>
      <c r="K647" s="126" t="str">
        <f t="shared" si="67"/>
        <v>257</v>
      </c>
      <c r="L647" s="126" t="str">
        <f t="shared" si="68"/>
        <v>02</v>
      </c>
      <c r="M647" t="str">
        <f t="shared" si="69"/>
        <v>10</v>
      </c>
      <c r="N647" t="str">
        <f t="shared" si="70"/>
        <v>1510</v>
      </c>
    </row>
    <row r="648" spans="1:14" ht="15" x14ac:dyDescent="0.25">
      <c r="A648" s="154" t="s">
        <v>523</v>
      </c>
      <c r="B648" s="154" t="s">
        <v>3954</v>
      </c>
      <c r="C648" s="154" t="s">
        <v>3955</v>
      </c>
      <c r="D648" s="154" t="s">
        <v>3956</v>
      </c>
      <c r="E648" s="155">
        <v>-146385434</v>
      </c>
      <c r="F648" s="155">
        <v>0</v>
      </c>
      <c r="G648" s="155">
        <v>0</v>
      </c>
      <c r="H648" s="155">
        <v>-146385434</v>
      </c>
      <c r="I648" s="126" t="str">
        <f t="shared" si="65"/>
        <v>1</v>
      </c>
      <c r="J648" s="126" t="str">
        <f t="shared" si="66"/>
        <v>15</v>
      </c>
      <c r="K648" s="126" t="str">
        <f t="shared" si="67"/>
        <v>263</v>
      </c>
      <c r="L648" s="126" t="str">
        <f t="shared" si="68"/>
        <v>92</v>
      </c>
      <c r="M648" t="str">
        <f t="shared" si="69"/>
        <v>90</v>
      </c>
      <c r="N648" t="str">
        <f t="shared" si="70"/>
        <v>1590</v>
      </c>
    </row>
    <row r="649" spans="1:14" ht="15" x14ac:dyDescent="0.25">
      <c r="A649" s="154" t="s">
        <v>523</v>
      </c>
      <c r="B649" s="154" t="s">
        <v>1108</v>
      </c>
      <c r="C649" s="154" t="s">
        <v>1414</v>
      </c>
      <c r="D649" s="154" t="s">
        <v>1109</v>
      </c>
      <c r="E649" s="155">
        <v>-76103219</v>
      </c>
      <c r="F649" s="155">
        <v>0</v>
      </c>
      <c r="G649" s="155">
        <v>0</v>
      </c>
      <c r="H649" s="155">
        <v>-76103219</v>
      </c>
      <c r="I649" s="126" t="str">
        <f t="shared" si="65"/>
        <v>1</v>
      </c>
      <c r="J649" s="126" t="str">
        <f t="shared" si="66"/>
        <v>15</v>
      </c>
      <c r="K649" s="126" t="str">
        <f t="shared" si="67"/>
        <v>263</v>
      </c>
      <c r="L649" s="126" t="str">
        <f t="shared" si="68"/>
        <v>92</v>
      </c>
      <c r="M649" t="str">
        <f t="shared" si="69"/>
        <v>90</v>
      </c>
      <c r="N649" t="str">
        <f t="shared" si="70"/>
        <v>1590</v>
      </c>
    </row>
    <row r="650" spans="1:14" ht="15" x14ac:dyDescent="0.25">
      <c r="A650" s="154" t="s">
        <v>523</v>
      </c>
      <c r="B650" s="154" t="s">
        <v>3957</v>
      </c>
      <c r="C650" s="154" t="s">
        <v>3958</v>
      </c>
      <c r="D650" s="154" t="s">
        <v>1002</v>
      </c>
      <c r="E650" s="155">
        <v>5482587249</v>
      </c>
      <c r="F650" s="155">
        <v>0</v>
      </c>
      <c r="G650" s="155">
        <v>0</v>
      </c>
      <c r="H650" s="155">
        <v>5482587249</v>
      </c>
      <c r="I650" s="126" t="str">
        <f t="shared" si="65"/>
        <v>1</v>
      </c>
      <c r="J650" s="126" t="str">
        <f t="shared" si="66"/>
        <v>16</v>
      </c>
      <c r="K650" s="126" t="str">
        <f t="shared" si="67"/>
        <v>265</v>
      </c>
      <c r="L650" s="126" t="str">
        <f t="shared" si="68"/>
        <v>02</v>
      </c>
      <c r="M650" t="str">
        <f t="shared" si="69"/>
        <v>10</v>
      </c>
      <c r="N650" t="str">
        <f t="shared" si="70"/>
        <v>1610</v>
      </c>
    </row>
    <row r="651" spans="1:14" ht="15" x14ac:dyDescent="0.25">
      <c r="A651" s="154" t="s">
        <v>523</v>
      </c>
      <c r="B651" s="154" t="s">
        <v>2621</v>
      </c>
      <c r="C651" s="154" t="s">
        <v>2622</v>
      </c>
      <c r="D651" s="154" t="s">
        <v>2623</v>
      </c>
      <c r="E651" s="155">
        <v>39679737</v>
      </c>
      <c r="F651" s="155">
        <v>0</v>
      </c>
      <c r="G651" s="155">
        <v>0</v>
      </c>
      <c r="H651" s="155">
        <v>39679737</v>
      </c>
      <c r="I651" s="126" t="str">
        <f t="shared" si="65"/>
        <v>1</v>
      </c>
      <c r="J651" s="126" t="str">
        <f t="shared" si="66"/>
        <v>16</v>
      </c>
      <c r="K651" s="126" t="str">
        <f t="shared" si="67"/>
        <v>265</v>
      </c>
      <c r="L651" s="126" t="str">
        <f t="shared" si="68"/>
        <v>02</v>
      </c>
      <c r="M651" t="str">
        <f t="shared" si="69"/>
        <v>10</v>
      </c>
      <c r="N651" t="str">
        <f t="shared" si="70"/>
        <v>1610</v>
      </c>
    </row>
    <row r="652" spans="1:14" ht="15" x14ac:dyDescent="0.25">
      <c r="A652" s="154" t="s">
        <v>522</v>
      </c>
      <c r="B652" s="154" t="s">
        <v>3959</v>
      </c>
      <c r="C652" s="154" t="s">
        <v>3960</v>
      </c>
      <c r="D652" s="154" t="s">
        <v>2624</v>
      </c>
      <c r="E652" s="155">
        <v>0</v>
      </c>
      <c r="F652" s="155">
        <v>67413.23</v>
      </c>
      <c r="G652" s="155">
        <v>498765546</v>
      </c>
      <c r="H652" s="155">
        <v>498765546</v>
      </c>
      <c r="I652" s="126" t="str">
        <f t="shared" si="65"/>
        <v>1</v>
      </c>
      <c r="J652" s="126" t="str">
        <f t="shared" si="66"/>
        <v>16</v>
      </c>
      <c r="K652" s="126" t="str">
        <f t="shared" si="67"/>
        <v>265</v>
      </c>
      <c r="L652" s="126" t="str">
        <f t="shared" si="68"/>
        <v>02</v>
      </c>
      <c r="M652" t="str">
        <f t="shared" si="69"/>
        <v>10</v>
      </c>
      <c r="N652" t="str">
        <f t="shared" si="70"/>
        <v>1610</v>
      </c>
    </row>
    <row r="653" spans="1:14" ht="15" x14ac:dyDescent="0.25">
      <c r="A653" s="154" t="s">
        <v>523</v>
      </c>
      <c r="B653" s="154" t="s">
        <v>2625</v>
      </c>
      <c r="C653" s="154" t="s">
        <v>2626</v>
      </c>
      <c r="D653" s="154" t="s">
        <v>2627</v>
      </c>
      <c r="E653" s="155">
        <v>1265662560</v>
      </c>
      <c r="F653" s="155">
        <v>0</v>
      </c>
      <c r="G653" s="155">
        <v>0</v>
      </c>
      <c r="H653" s="155">
        <v>1265662560</v>
      </c>
      <c r="I653" s="126" t="str">
        <f t="shared" si="65"/>
        <v>1</v>
      </c>
      <c r="J653" s="126" t="str">
        <f t="shared" si="66"/>
        <v>16</v>
      </c>
      <c r="K653" s="126" t="str">
        <f t="shared" si="67"/>
        <v>265</v>
      </c>
      <c r="L653" s="126" t="str">
        <f t="shared" si="68"/>
        <v>02</v>
      </c>
      <c r="M653" t="str">
        <f t="shared" si="69"/>
        <v>10</v>
      </c>
      <c r="N653" t="str">
        <f t="shared" si="70"/>
        <v>1610</v>
      </c>
    </row>
    <row r="654" spans="1:14" ht="15" x14ac:dyDescent="0.25">
      <c r="A654" s="154" t="s">
        <v>523</v>
      </c>
      <c r="B654" s="154" t="s">
        <v>2628</v>
      </c>
      <c r="C654" s="154" t="s">
        <v>2629</v>
      </c>
      <c r="D654" s="154" t="s">
        <v>2630</v>
      </c>
      <c r="E654" s="155">
        <v>3808280564</v>
      </c>
      <c r="F654" s="155">
        <v>0</v>
      </c>
      <c r="G654" s="155">
        <v>0</v>
      </c>
      <c r="H654" s="155">
        <v>3808280564</v>
      </c>
      <c r="I654" s="126" t="str">
        <f t="shared" si="65"/>
        <v>1</v>
      </c>
      <c r="J654" s="126" t="str">
        <f t="shared" si="66"/>
        <v>16</v>
      </c>
      <c r="K654" s="126" t="str">
        <f t="shared" si="67"/>
        <v>265</v>
      </c>
      <c r="L654" s="126" t="str">
        <f t="shared" si="68"/>
        <v>02</v>
      </c>
      <c r="M654" t="str">
        <f t="shared" si="69"/>
        <v>10</v>
      </c>
      <c r="N654" t="str">
        <f t="shared" si="70"/>
        <v>1610</v>
      </c>
    </row>
    <row r="655" spans="1:14" ht="15" x14ac:dyDescent="0.25">
      <c r="A655" s="154" t="s">
        <v>523</v>
      </c>
      <c r="B655" s="154" t="s">
        <v>4243</v>
      </c>
      <c r="C655" s="154" t="s">
        <v>4244</v>
      </c>
      <c r="D655" s="154" t="s">
        <v>4245</v>
      </c>
      <c r="E655" s="155">
        <v>70901004</v>
      </c>
      <c r="F655" s="155">
        <v>0</v>
      </c>
      <c r="G655" s="155">
        <v>0</v>
      </c>
      <c r="H655" s="155">
        <v>70901004</v>
      </c>
      <c r="I655" s="126" t="str">
        <f t="shared" si="65"/>
        <v>1</v>
      </c>
      <c r="J655" s="126" t="str">
        <f t="shared" si="66"/>
        <v>16</v>
      </c>
      <c r="K655" s="126" t="str">
        <f t="shared" si="67"/>
        <v>265</v>
      </c>
      <c r="L655" s="126" t="str">
        <f t="shared" si="68"/>
        <v>02</v>
      </c>
      <c r="M655" t="str">
        <f t="shared" si="69"/>
        <v>10</v>
      </c>
      <c r="N655" t="str">
        <f t="shared" si="70"/>
        <v>1610</v>
      </c>
    </row>
    <row r="656" spans="1:14" ht="15" x14ac:dyDescent="0.25">
      <c r="A656" s="154" t="s">
        <v>523</v>
      </c>
      <c r="B656" s="154" t="s">
        <v>4246</v>
      </c>
      <c r="C656" s="154" t="s">
        <v>4247</v>
      </c>
      <c r="D656" s="154" t="s">
        <v>2631</v>
      </c>
      <c r="E656" s="155">
        <v>456022962</v>
      </c>
      <c r="F656" s="155">
        <v>0</v>
      </c>
      <c r="G656" s="155">
        <v>0</v>
      </c>
      <c r="H656" s="155">
        <v>456022962</v>
      </c>
      <c r="I656" s="126" t="str">
        <f t="shared" si="65"/>
        <v>1</v>
      </c>
      <c r="J656" s="126" t="str">
        <f t="shared" si="66"/>
        <v>16</v>
      </c>
      <c r="K656" s="126" t="str">
        <f t="shared" si="67"/>
        <v>265</v>
      </c>
      <c r="L656" s="126" t="str">
        <f t="shared" si="68"/>
        <v>02</v>
      </c>
      <c r="M656" t="str">
        <f t="shared" si="69"/>
        <v>10</v>
      </c>
      <c r="N656" t="str">
        <f t="shared" si="70"/>
        <v>1610</v>
      </c>
    </row>
    <row r="657" spans="1:14" ht="15" x14ac:dyDescent="0.25">
      <c r="A657" s="154" t="s">
        <v>523</v>
      </c>
      <c r="B657" s="154" t="s">
        <v>2632</v>
      </c>
      <c r="C657" s="154" t="s">
        <v>2633</v>
      </c>
      <c r="D657" s="154" t="s">
        <v>2634</v>
      </c>
      <c r="E657" s="155">
        <v>2152569930</v>
      </c>
      <c r="F657" s="155">
        <v>0</v>
      </c>
      <c r="G657" s="155">
        <v>0</v>
      </c>
      <c r="H657" s="155">
        <v>2152569930</v>
      </c>
      <c r="I657" s="126" t="str">
        <f t="shared" si="65"/>
        <v>1</v>
      </c>
      <c r="J657" s="126" t="str">
        <f t="shared" si="66"/>
        <v>16</v>
      </c>
      <c r="K657" s="126" t="str">
        <f t="shared" si="67"/>
        <v>265</v>
      </c>
      <c r="L657" s="126" t="str">
        <f t="shared" si="68"/>
        <v>04</v>
      </c>
      <c r="M657" t="str">
        <f t="shared" si="69"/>
        <v>10</v>
      </c>
      <c r="N657" t="str">
        <f t="shared" si="70"/>
        <v>1610</v>
      </c>
    </row>
    <row r="658" spans="1:14" ht="15" x14ac:dyDescent="0.25">
      <c r="A658" s="154" t="s">
        <v>523</v>
      </c>
      <c r="B658" s="154" t="s">
        <v>4248</v>
      </c>
      <c r="C658" s="154" t="s">
        <v>4249</v>
      </c>
      <c r="D658" s="154" t="s">
        <v>1295</v>
      </c>
      <c r="E658" s="155">
        <v>13880145</v>
      </c>
      <c r="F658" s="155">
        <v>0</v>
      </c>
      <c r="G658" s="155">
        <v>0</v>
      </c>
      <c r="H658" s="155">
        <v>13880145</v>
      </c>
      <c r="I658" s="126" t="str">
        <f t="shared" si="65"/>
        <v>1</v>
      </c>
      <c r="J658" s="126" t="str">
        <f t="shared" si="66"/>
        <v>16</v>
      </c>
      <c r="K658" s="126" t="str">
        <f t="shared" si="67"/>
        <v>265</v>
      </c>
      <c r="L658" s="126" t="str">
        <f t="shared" si="68"/>
        <v>05</v>
      </c>
      <c r="M658" t="str">
        <f t="shared" si="69"/>
        <v>10</v>
      </c>
      <c r="N658" t="str">
        <f t="shared" si="70"/>
        <v>1610</v>
      </c>
    </row>
    <row r="659" spans="1:14" ht="15" x14ac:dyDescent="0.25">
      <c r="A659" s="154" t="s">
        <v>522</v>
      </c>
      <c r="B659" s="154" t="s">
        <v>2635</v>
      </c>
      <c r="C659" s="154" t="s">
        <v>2636</v>
      </c>
      <c r="D659" s="154" t="s">
        <v>2637</v>
      </c>
      <c r="E659" s="155">
        <v>0</v>
      </c>
      <c r="F659" s="155">
        <v>8024</v>
      </c>
      <c r="G659" s="155">
        <v>59366607</v>
      </c>
      <c r="H659" s="155">
        <v>59366607</v>
      </c>
      <c r="I659" s="126" t="str">
        <f t="shared" si="65"/>
        <v>1</v>
      </c>
      <c r="J659" s="126" t="str">
        <f t="shared" si="66"/>
        <v>16</v>
      </c>
      <c r="K659" s="126" t="str">
        <f t="shared" si="67"/>
        <v>265</v>
      </c>
      <c r="L659" s="126" t="str">
        <f t="shared" si="68"/>
        <v>05</v>
      </c>
      <c r="M659" t="str">
        <f t="shared" si="69"/>
        <v>10</v>
      </c>
      <c r="N659" t="str">
        <f t="shared" si="70"/>
        <v>1610</v>
      </c>
    </row>
    <row r="660" spans="1:14" ht="15" x14ac:dyDescent="0.25">
      <c r="A660" s="154" t="s">
        <v>523</v>
      </c>
      <c r="B660" s="154" t="s">
        <v>2638</v>
      </c>
      <c r="C660" s="154" t="s">
        <v>2639</v>
      </c>
      <c r="D660" s="154" t="s">
        <v>2637</v>
      </c>
      <c r="E660" s="155">
        <v>101275586</v>
      </c>
      <c r="F660" s="155">
        <v>0</v>
      </c>
      <c r="G660" s="155">
        <v>0</v>
      </c>
      <c r="H660" s="155">
        <v>101275586</v>
      </c>
      <c r="I660" s="126" t="str">
        <f t="shared" si="65"/>
        <v>1</v>
      </c>
      <c r="J660" s="126" t="str">
        <f t="shared" si="66"/>
        <v>16</v>
      </c>
      <c r="K660" s="126" t="str">
        <f t="shared" si="67"/>
        <v>265</v>
      </c>
      <c r="L660" s="126" t="str">
        <f t="shared" si="68"/>
        <v>05</v>
      </c>
      <c r="M660" t="str">
        <f t="shared" si="69"/>
        <v>10</v>
      </c>
      <c r="N660" t="str">
        <f t="shared" si="70"/>
        <v>1610</v>
      </c>
    </row>
    <row r="661" spans="1:14" ht="15" x14ac:dyDescent="0.25">
      <c r="A661" s="154" t="s">
        <v>523</v>
      </c>
      <c r="B661" s="154" t="s">
        <v>1003</v>
      </c>
      <c r="C661" s="154" t="s">
        <v>1415</v>
      </c>
      <c r="D661" s="154" t="s">
        <v>1002</v>
      </c>
      <c r="E661" s="155">
        <v>2197714023</v>
      </c>
      <c r="F661" s="155">
        <v>0</v>
      </c>
      <c r="G661" s="155">
        <v>0</v>
      </c>
      <c r="H661" s="155">
        <v>2197714023</v>
      </c>
      <c r="I661" s="126" t="str">
        <f t="shared" si="65"/>
        <v>1</v>
      </c>
      <c r="J661" s="126" t="str">
        <f t="shared" si="66"/>
        <v>16</v>
      </c>
      <c r="K661" s="126" t="str">
        <f t="shared" si="67"/>
        <v>269</v>
      </c>
      <c r="L661" s="126" t="str">
        <f t="shared" si="68"/>
        <v>02</v>
      </c>
      <c r="M661" t="str">
        <f t="shared" si="69"/>
        <v>10</v>
      </c>
      <c r="N661" t="str">
        <f t="shared" si="70"/>
        <v>1610</v>
      </c>
    </row>
    <row r="662" spans="1:14" ht="15" x14ac:dyDescent="0.25">
      <c r="A662" s="154" t="s">
        <v>523</v>
      </c>
      <c r="B662" s="154" t="s">
        <v>3451</v>
      </c>
      <c r="C662" s="154" t="s">
        <v>3450</v>
      </c>
      <c r="D662" s="154" t="s">
        <v>3452</v>
      </c>
      <c r="E662" s="155">
        <v>1123791</v>
      </c>
      <c r="F662" s="155">
        <v>0</v>
      </c>
      <c r="G662" s="155">
        <v>0</v>
      </c>
      <c r="H662" s="155">
        <v>1123791</v>
      </c>
      <c r="I662" s="126" t="str">
        <f t="shared" si="65"/>
        <v>1</v>
      </c>
      <c r="J662" s="126" t="str">
        <f t="shared" si="66"/>
        <v>16</v>
      </c>
      <c r="K662" s="126" t="str">
        <f t="shared" si="67"/>
        <v>269</v>
      </c>
      <c r="L662" s="126" t="str">
        <f t="shared" si="68"/>
        <v>02</v>
      </c>
      <c r="M662" t="str">
        <f t="shared" si="69"/>
        <v>10</v>
      </c>
      <c r="N662" t="str">
        <f t="shared" si="70"/>
        <v>1610</v>
      </c>
    </row>
    <row r="663" spans="1:14" ht="15" x14ac:dyDescent="0.25">
      <c r="A663" s="154" t="s">
        <v>523</v>
      </c>
      <c r="B663" s="154" t="s">
        <v>2641</v>
      </c>
      <c r="C663" s="154" t="s">
        <v>2642</v>
      </c>
      <c r="D663" s="154" t="s">
        <v>2623</v>
      </c>
      <c r="E663" s="155">
        <v>188373501</v>
      </c>
      <c r="F663" s="155">
        <v>0</v>
      </c>
      <c r="G663" s="155">
        <v>0</v>
      </c>
      <c r="H663" s="155">
        <v>188373501</v>
      </c>
      <c r="I663" s="126" t="str">
        <f t="shared" si="65"/>
        <v>1</v>
      </c>
      <c r="J663" s="126" t="str">
        <f t="shared" si="66"/>
        <v>16</v>
      </c>
      <c r="K663" s="126" t="str">
        <f t="shared" si="67"/>
        <v>269</v>
      </c>
      <c r="L663" s="126" t="str">
        <f t="shared" si="68"/>
        <v>02</v>
      </c>
      <c r="M663" t="str">
        <f t="shared" si="69"/>
        <v>10</v>
      </c>
      <c r="N663" t="str">
        <f t="shared" si="70"/>
        <v>1610</v>
      </c>
    </row>
    <row r="664" spans="1:14" ht="15" x14ac:dyDescent="0.25">
      <c r="A664" s="154" t="s">
        <v>523</v>
      </c>
      <c r="B664" s="154" t="s">
        <v>2643</v>
      </c>
      <c r="C664" s="154" t="s">
        <v>2644</v>
      </c>
      <c r="D664" s="154" t="s">
        <v>2627</v>
      </c>
      <c r="E664" s="155">
        <v>1343257003</v>
      </c>
      <c r="F664" s="155">
        <v>0</v>
      </c>
      <c r="G664" s="155">
        <v>0</v>
      </c>
      <c r="H664" s="155">
        <v>1343257003</v>
      </c>
      <c r="I664" s="126" t="str">
        <f t="shared" si="65"/>
        <v>1</v>
      </c>
      <c r="J664" s="126" t="str">
        <f t="shared" si="66"/>
        <v>16</v>
      </c>
      <c r="K664" s="126" t="str">
        <f t="shared" si="67"/>
        <v>269</v>
      </c>
      <c r="L664" s="126" t="str">
        <f t="shared" si="68"/>
        <v>02</v>
      </c>
      <c r="M664" t="str">
        <f t="shared" si="69"/>
        <v>10</v>
      </c>
      <c r="N664" t="str">
        <f t="shared" si="70"/>
        <v>1610</v>
      </c>
    </row>
    <row r="665" spans="1:14" ht="15" x14ac:dyDescent="0.25">
      <c r="A665" s="154" t="s">
        <v>523</v>
      </c>
      <c r="B665" s="154" t="s">
        <v>2646</v>
      </c>
      <c r="C665" s="154" t="s">
        <v>2647</v>
      </c>
      <c r="D665" s="154" t="s">
        <v>2630</v>
      </c>
      <c r="E665" s="155">
        <v>5841507399</v>
      </c>
      <c r="F665" s="155">
        <v>0</v>
      </c>
      <c r="G665" s="155">
        <v>0</v>
      </c>
      <c r="H665" s="155">
        <v>5841507399</v>
      </c>
      <c r="I665" s="126" t="str">
        <f t="shared" si="65"/>
        <v>1</v>
      </c>
      <c r="J665" s="126" t="str">
        <f t="shared" si="66"/>
        <v>16</v>
      </c>
      <c r="K665" s="126" t="str">
        <f t="shared" si="67"/>
        <v>269</v>
      </c>
      <c r="L665" s="126" t="str">
        <f t="shared" si="68"/>
        <v>02</v>
      </c>
      <c r="M665" t="str">
        <f t="shared" si="69"/>
        <v>10</v>
      </c>
      <c r="N665" t="str">
        <f t="shared" si="70"/>
        <v>1610</v>
      </c>
    </row>
    <row r="666" spans="1:14" ht="15" x14ac:dyDescent="0.25">
      <c r="A666" s="154" t="s">
        <v>523</v>
      </c>
      <c r="B666" s="154" t="s">
        <v>3961</v>
      </c>
      <c r="C666" s="154" t="s">
        <v>3962</v>
      </c>
      <c r="D666" s="154" t="s">
        <v>3963</v>
      </c>
      <c r="E666" s="155">
        <v>34019475</v>
      </c>
      <c r="F666" s="155">
        <v>0</v>
      </c>
      <c r="G666" s="155">
        <v>0</v>
      </c>
      <c r="H666" s="155">
        <v>34019475</v>
      </c>
      <c r="I666" s="126" t="str">
        <f t="shared" si="65"/>
        <v>1</v>
      </c>
      <c r="J666" s="126" t="str">
        <f t="shared" si="66"/>
        <v>16</v>
      </c>
      <c r="K666" s="126" t="str">
        <f t="shared" si="67"/>
        <v>269</v>
      </c>
      <c r="L666" s="126" t="str">
        <f t="shared" si="68"/>
        <v>02</v>
      </c>
      <c r="M666" t="str">
        <f t="shared" si="69"/>
        <v>10</v>
      </c>
      <c r="N666" t="str">
        <f t="shared" si="70"/>
        <v>1610</v>
      </c>
    </row>
    <row r="667" spans="1:14" ht="15" x14ac:dyDescent="0.25">
      <c r="A667" s="154" t="s">
        <v>523</v>
      </c>
      <c r="B667" s="154" t="s">
        <v>2648</v>
      </c>
      <c r="C667" s="154" t="s">
        <v>2649</v>
      </c>
      <c r="D667" s="154" t="s">
        <v>2650</v>
      </c>
      <c r="E667" s="155">
        <v>50614893</v>
      </c>
      <c r="F667" s="155">
        <v>0</v>
      </c>
      <c r="G667" s="155">
        <v>0</v>
      </c>
      <c r="H667" s="155">
        <v>50614893</v>
      </c>
      <c r="I667" s="126" t="str">
        <f t="shared" si="65"/>
        <v>1</v>
      </c>
      <c r="J667" s="126" t="str">
        <f t="shared" si="66"/>
        <v>16</v>
      </c>
      <c r="K667" s="126" t="str">
        <f t="shared" si="67"/>
        <v>269</v>
      </c>
      <c r="L667" s="126" t="str">
        <f t="shared" si="68"/>
        <v>02</v>
      </c>
      <c r="M667" t="str">
        <f t="shared" si="69"/>
        <v>10</v>
      </c>
      <c r="N667" t="str">
        <f t="shared" si="70"/>
        <v>1610</v>
      </c>
    </row>
    <row r="668" spans="1:14" ht="15" x14ac:dyDescent="0.25">
      <c r="A668" s="154" t="s">
        <v>522</v>
      </c>
      <c r="B668" s="154" t="s">
        <v>4250</v>
      </c>
      <c r="C668" s="154" t="s">
        <v>4251</v>
      </c>
      <c r="D668" s="154" t="s">
        <v>4252</v>
      </c>
      <c r="E668" s="155">
        <v>0</v>
      </c>
      <c r="F668" s="155">
        <v>60082</v>
      </c>
      <c r="G668" s="155">
        <v>444524488</v>
      </c>
      <c r="H668" s="155">
        <v>444524488</v>
      </c>
      <c r="I668" s="126" t="str">
        <f t="shared" si="65"/>
        <v>1</v>
      </c>
      <c r="J668" s="126" t="str">
        <f t="shared" si="66"/>
        <v>16</v>
      </c>
      <c r="K668" s="126" t="str">
        <f t="shared" si="67"/>
        <v>269</v>
      </c>
      <c r="L668" s="126" t="str">
        <f t="shared" si="68"/>
        <v>04</v>
      </c>
      <c r="M668" t="str">
        <f t="shared" si="69"/>
        <v>10</v>
      </c>
      <c r="N668" t="str">
        <f t="shared" si="70"/>
        <v>1610</v>
      </c>
    </row>
    <row r="669" spans="1:14" ht="15" x14ac:dyDescent="0.25">
      <c r="A669" s="154" t="s">
        <v>522</v>
      </c>
      <c r="B669" s="154" t="s">
        <v>2651</v>
      </c>
      <c r="C669" s="154" t="s">
        <v>2652</v>
      </c>
      <c r="D669" s="154" t="s">
        <v>2637</v>
      </c>
      <c r="E669" s="155">
        <v>0</v>
      </c>
      <c r="F669" s="155">
        <v>18438.8</v>
      </c>
      <c r="G669" s="155">
        <v>136421859</v>
      </c>
      <c r="H669" s="155">
        <v>136421859</v>
      </c>
      <c r="I669" s="126" t="str">
        <f t="shared" si="65"/>
        <v>1</v>
      </c>
      <c r="J669" s="126" t="str">
        <f t="shared" si="66"/>
        <v>16</v>
      </c>
      <c r="K669" s="126" t="str">
        <f t="shared" si="67"/>
        <v>269</v>
      </c>
      <c r="L669" s="126" t="str">
        <f t="shared" si="68"/>
        <v>04</v>
      </c>
      <c r="M669" t="str">
        <f t="shared" si="69"/>
        <v>10</v>
      </c>
      <c r="N669" t="str">
        <f t="shared" si="70"/>
        <v>1610</v>
      </c>
    </row>
    <row r="670" spans="1:14" ht="15" x14ac:dyDescent="0.25">
      <c r="A670" s="154" t="s">
        <v>523</v>
      </c>
      <c r="B670" s="154" t="s">
        <v>2653</v>
      </c>
      <c r="C670" s="154" t="s">
        <v>2654</v>
      </c>
      <c r="D670" s="154" t="s">
        <v>2637</v>
      </c>
      <c r="E670" s="155">
        <v>157576355</v>
      </c>
      <c r="F670" s="155">
        <v>0</v>
      </c>
      <c r="G670" s="155">
        <v>0</v>
      </c>
      <c r="H670" s="155">
        <v>157576355</v>
      </c>
      <c r="I670" s="126" t="str">
        <f t="shared" si="65"/>
        <v>1</v>
      </c>
      <c r="J670" s="126" t="str">
        <f t="shared" si="66"/>
        <v>16</v>
      </c>
      <c r="K670" s="126" t="str">
        <f t="shared" si="67"/>
        <v>269</v>
      </c>
      <c r="L670" s="126" t="str">
        <f t="shared" si="68"/>
        <v>04</v>
      </c>
      <c r="M670" t="str">
        <f t="shared" si="69"/>
        <v>10</v>
      </c>
      <c r="N670" t="str">
        <f t="shared" si="70"/>
        <v>1610</v>
      </c>
    </row>
    <row r="671" spans="1:14" ht="15" x14ac:dyDescent="0.25">
      <c r="A671" s="154" t="s">
        <v>523</v>
      </c>
      <c r="B671" s="154" t="s">
        <v>2656</v>
      </c>
      <c r="C671" s="154" t="s">
        <v>2657</v>
      </c>
      <c r="D671" s="154" t="s">
        <v>1002</v>
      </c>
      <c r="E671" s="155">
        <v>41173764</v>
      </c>
      <c r="F671" s="155">
        <v>0</v>
      </c>
      <c r="G671" s="155">
        <v>0</v>
      </c>
      <c r="H671" s="155">
        <v>41173764</v>
      </c>
      <c r="I671" s="126" t="str">
        <f t="shared" si="65"/>
        <v>1</v>
      </c>
      <c r="J671" s="126" t="str">
        <f t="shared" si="66"/>
        <v>16</v>
      </c>
      <c r="K671" s="126" t="str">
        <f t="shared" si="67"/>
        <v>275</v>
      </c>
      <c r="L671" s="126" t="str">
        <f t="shared" si="68"/>
        <v>02</v>
      </c>
      <c r="M671" t="str">
        <f t="shared" si="69"/>
        <v>30</v>
      </c>
      <c r="N671" t="str">
        <f t="shared" si="70"/>
        <v>1630</v>
      </c>
    </row>
    <row r="672" spans="1:14" ht="15" x14ac:dyDescent="0.25">
      <c r="A672" s="154" t="s">
        <v>523</v>
      </c>
      <c r="B672" s="154" t="s">
        <v>4253</v>
      </c>
      <c r="C672" s="154" t="s">
        <v>4254</v>
      </c>
      <c r="D672" s="154" t="s">
        <v>4255</v>
      </c>
      <c r="E672" s="155">
        <v>1111905</v>
      </c>
      <c r="F672" s="155">
        <v>0</v>
      </c>
      <c r="G672" s="155">
        <v>0</v>
      </c>
      <c r="H672" s="155">
        <v>1111905</v>
      </c>
      <c r="I672" s="126" t="str">
        <f t="shared" si="65"/>
        <v>1</v>
      </c>
      <c r="J672" s="126" t="str">
        <f t="shared" si="66"/>
        <v>16</v>
      </c>
      <c r="K672" s="126" t="str">
        <f t="shared" si="67"/>
        <v>275</v>
      </c>
      <c r="L672" s="126" t="str">
        <f t="shared" si="68"/>
        <v>02</v>
      </c>
      <c r="M672" t="str">
        <f t="shared" si="69"/>
        <v>30</v>
      </c>
      <c r="N672" t="str">
        <f t="shared" si="70"/>
        <v>1630</v>
      </c>
    </row>
    <row r="673" spans="1:14" ht="15" x14ac:dyDescent="0.25">
      <c r="A673" s="154" t="s">
        <v>523</v>
      </c>
      <c r="B673" s="154" t="s">
        <v>3454</v>
      </c>
      <c r="C673" s="154" t="s">
        <v>3453</v>
      </c>
      <c r="D673" s="154" t="s">
        <v>3455</v>
      </c>
      <c r="E673" s="155">
        <v>104130266</v>
      </c>
      <c r="F673" s="155">
        <v>0</v>
      </c>
      <c r="G673" s="155">
        <v>0</v>
      </c>
      <c r="H673" s="155">
        <v>104130266</v>
      </c>
      <c r="I673" s="126" t="str">
        <f t="shared" si="65"/>
        <v>1</v>
      </c>
      <c r="J673" s="126" t="str">
        <f t="shared" si="66"/>
        <v>16</v>
      </c>
      <c r="K673" s="126" t="str">
        <f t="shared" si="67"/>
        <v>275</v>
      </c>
      <c r="L673" s="126" t="str">
        <f t="shared" si="68"/>
        <v>02</v>
      </c>
      <c r="M673" t="str">
        <f t="shared" si="69"/>
        <v>30</v>
      </c>
      <c r="N673" t="str">
        <f t="shared" si="70"/>
        <v>1630</v>
      </c>
    </row>
    <row r="674" spans="1:14" ht="15" x14ac:dyDescent="0.25">
      <c r="A674" s="154" t="s">
        <v>523</v>
      </c>
      <c r="B674" s="154" t="s">
        <v>2658</v>
      </c>
      <c r="C674" s="154" t="s">
        <v>2659</v>
      </c>
      <c r="D674" s="154" t="s">
        <v>2627</v>
      </c>
      <c r="E674" s="155">
        <v>86346742</v>
      </c>
      <c r="F674" s="155">
        <v>0</v>
      </c>
      <c r="G674" s="155">
        <v>0</v>
      </c>
      <c r="H674" s="155">
        <v>86346742</v>
      </c>
      <c r="I674" s="126" t="str">
        <f t="shared" si="65"/>
        <v>1</v>
      </c>
      <c r="J674" s="126" t="str">
        <f t="shared" si="66"/>
        <v>16</v>
      </c>
      <c r="K674" s="126" t="str">
        <f t="shared" si="67"/>
        <v>275</v>
      </c>
      <c r="L674" s="126" t="str">
        <f t="shared" si="68"/>
        <v>02</v>
      </c>
      <c r="M674" t="str">
        <f t="shared" si="69"/>
        <v>30</v>
      </c>
      <c r="N674" t="str">
        <f t="shared" si="70"/>
        <v>1630</v>
      </c>
    </row>
    <row r="675" spans="1:14" ht="15" x14ac:dyDescent="0.25">
      <c r="A675" s="154" t="s">
        <v>523</v>
      </c>
      <c r="B675" s="154" t="s">
        <v>2660</v>
      </c>
      <c r="C675" s="154" t="s">
        <v>2661</v>
      </c>
      <c r="D675" s="154" t="s">
        <v>2630</v>
      </c>
      <c r="E675" s="155">
        <v>81530307</v>
      </c>
      <c r="F675" s="155">
        <v>0</v>
      </c>
      <c r="G675" s="155">
        <v>0</v>
      </c>
      <c r="H675" s="155">
        <v>81530307</v>
      </c>
      <c r="I675" s="126" t="str">
        <f t="shared" si="65"/>
        <v>1</v>
      </c>
      <c r="J675" s="126" t="str">
        <f t="shared" si="66"/>
        <v>16</v>
      </c>
      <c r="K675" s="126" t="str">
        <f t="shared" si="67"/>
        <v>275</v>
      </c>
      <c r="L675" s="126" t="str">
        <f t="shared" si="68"/>
        <v>02</v>
      </c>
      <c r="M675" t="str">
        <f t="shared" si="69"/>
        <v>30</v>
      </c>
      <c r="N675" t="str">
        <f t="shared" si="70"/>
        <v>1630</v>
      </c>
    </row>
    <row r="676" spans="1:14" ht="15" x14ac:dyDescent="0.25">
      <c r="A676" s="154" t="s">
        <v>523</v>
      </c>
      <c r="B676" s="154" t="s">
        <v>4256</v>
      </c>
      <c r="C676" s="154" t="s">
        <v>4257</v>
      </c>
      <c r="D676" s="154" t="s">
        <v>2650</v>
      </c>
      <c r="E676" s="155">
        <v>16808032</v>
      </c>
      <c r="F676" s="155">
        <v>0</v>
      </c>
      <c r="G676" s="155">
        <v>0</v>
      </c>
      <c r="H676" s="155">
        <v>16808032</v>
      </c>
      <c r="I676" s="126" t="str">
        <f t="shared" si="65"/>
        <v>1</v>
      </c>
      <c r="J676" s="126" t="str">
        <f t="shared" si="66"/>
        <v>16</v>
      </c>
      <c r="K676" s="126" t="str">
        <f t="shared" si="67"/>
        <v>275</v>
      </c>
      <c r="L676" s="126" t="str">
        <f t="shared" si="68"/>
        <v>02</v>
      </c>
      <c r="M676" t="str">
        <f t="shared" si="69"/>
        <v>30</v>
      </c>
      <c r="N676" t="str">
        <f t="shared" si="70"/>
        <v>1630</v>
      </c>
    </row>
    <row r="677" spans="1:14" ht="15" x14ac:dyDescent="0.25">
      <c r="A677" s="154" t="s">
        <v>523</v>
      </c>
      <c r="B677" s="154" t="s">
        <v>2662</v>
      </c>
      <c r="C677" s="154" t="s">
        <v>2663</v>
      </c>
      <c r="D677" s="154" t="s">
        <v>2640</v>
      </c>
      <c r="E677" s="155">
        <v>330316027</v>
      </c>
      <c r="F677" s="155">
        <v>0</v>
      </c>
      <c r="G677" s="155">
        <v>0</v>
      </c>
      <c r="H677" s="155">
        <v>330316027</v>
      </c>
      <c r="I677" s="126" t="str">
        <f t="shared" si="65"/>
        <v>1</v>
      </c>
      <c r="J677" s="126" t="str">
        <f t="shared" si="66"/>
        <v>16</v>
      </c>
      <c r="K677" s="126" t="str">
        <f t="shared" si="67"/>
        <v>275</v>
      </c>
      <c r="L677" s="126" t="str">
        <f t="shared" si="68"/>
        <v>08</v>
      </c>
      <c r="M677" t="str">
        <f t="shared" si="69"/>
        <v>30</v>
      </c>
      <c r="N677" t="str">
        <f t="shared" si="70"/>
        <v>1630</v>
      </c>
    </row>
    <row r="678" spans="1:14" ht="15" x14ac:dyDescent="0.25">
      <c r="A678" s="154" t="s">
        <v>523</v>
      </c>
      <c r="B678" s="154" t="s">
        <v>2664</v>
      </c>
      <c r="C678" s="154" t="s">
        <v>2665</v>
      </c>
      <c r="D678" s="154" t="s">
        <v>2655</v>
      </c>
      <c r="E678" s="155">
        <v>185585762</v>
      </c>
      <c r="F678" s="155">
        <v>0</v>
      </c>
      <c r="G678" s="155">
        <v>0</v>
      </c>
      <c r="H678" s="155">
        <v>185585762</v>
      </c>
      <c r="I678" s="126" t="str">
        <f t="shared" si="65"/>
        <v>1</v>
      </c>
      <c r="J678" s="126" t="str">
        <f t="shared" si="66"/>
        <v>16</v>
      </c>
      <c r="K678" s="126" t="str">
        <f t="shared" si="67"/>
        <v>275</v>
      </c>
      <c r="L678" s="126" t="str">
        <f t="shared" si="68"/>
        <v>08</v>
      </c>
      <c r="M678" t="str">
        <f t="shared" si="69"/>
        <v>30</v>
      </c>
      <c r="N678" t="str">
        <f t="shared" si="70"/>
        <v>1630</v>
      </c>
    </row>
    <row r="679" spans="1:14" ht="15" x14ac:dyDescent="0.25">
      <c r="A679" s="154" t="s">
        <v>522</v>
      </c>
      <c r="B679" s="154" t="s">
        <v>2666</v>
      </c>
      <c r="C679" s="154" t="s">
        <v>2667</v>
      </c>
      <c r="D679" s="154" t="s">
        <v>2226</v>
      </c>
      <c r="E679" s="155">
        <v>0</v>
      </c>
      <c r="F679" s="155">
        <v>3363.53</v>
      </c>
      <c r="G679" s="155">
        <v>24885514</v>
      </c>
      <c r="H679" s="155">
        <v>24885514</v>
      </c>
      <c r="I679" s="126" t="str">
        <f t="shared" si="65"/>
        <v>1</v>
      </c>
      <c r="J679" s="126" t="str">
        <f t="shared" si="66"/>
        <v>16</v>
      </c>
      <c r="K679" s="126" t="str">
        <f t="shared" si="67"/>
        <v>275</v>
      </c>
      <c r="L679" s="126" t="str">
        <f t="shared" si="68"/>
        <v>08</v>
      </c>
      <c r="M679" t="str">
        <f t="shared" si="69"/>
        <v>30</v>
      </c>
      <c r="N679" t="str">
        <f t="shared" si="70"/>
        <v>1630</v>
      </c>
    </row>
    <row r="680" spans="1:14" ht="15" x14ac:dyDescent="0.25">
      <c r="A680" s="154" t="s">
        <v>523</v>
      </c>
      <c r="B680" s="154" t="s">
        <v>2668</v>
      </c>
      <c r="C680" s="154" t="s">
        <v>2669</v>
      </c>
      <c r="D680" s="154" t="s">
        <v>2226</v>
      </c>
      <c r="E680" s="155">
        <v>519878251</v>
      </c>
      <c r="F680" s="155">
        <v>0</v>
      </c>
      <c r="G680" s="155">
        <v>0</v>
      </c>
      <c r="H680" s="155">
        <v>519878251</v>
      </c>
      <c r="I680" s="126" t="str">
        <f t="shared" si="65"/>
        <v>1</v>
      </c>
      <c r="J680" s="126" t="str">
        <f t="shared" si="66"/>
        <v>16</v>
      </c>
      <c r="K680" s="126" t="str">
        <f t="shared" si="67"/>
        <v>275</v>
      </c>
      <c r="L680" s="126" t="str">
        <f t="shared" si="68"/>
        <v>08</v>
      </c>
      <c r="M680" t="str">
        <f t="shared" si="69"/>
        <v>30</v>
      </c>
      <c r="N680" t="str">
        <f t="shared" si="70"/>
        <v>1630</v>
      </c>
    </row>
    <row r="681" spans="1:14" ht="15" x14ac:dyDescent="0.25">
      <c r="A681" s="154" t="s">
        <v>523</v>
      </c>
      <c r="B681" s="154" t="s">
        <v>2670</v>
      </c>
      <c r="C681" s="154" t="s">
        <v>2671</v>
      </c>
      <c r="D681" s="154" t="s">
        <v>2229</v>
      </c>
      <c r="E681" s="155">
        <v>24982626</v>
      </c>
      <c r="F681" s="155">
        <v>0</v>
      </c>
      <c r="G681" s="155">
        <v>0</v>
      </c>
      <c r="H681" s="155">
        <v>24982626</v>
      </c>
      <c r="I681" s="126" t="str">
        <f t="shared" si="65"/>
        <v>1</v>
      </c>
      <c r="J681" s="126" t="str">
        <f t="shared" si="66"/>
        <v>16</v>
      </c>
      <c r="K681" s="126" t="str">
        <f t="shared" si="67"/>
        <v>275</v>
      </c>
      <c r="L681" s="126" t="str">
        <f t="shared" si="68"/>
        <v>08</v>
      </c>
      <c r="M681" t="str">
        <f t="shared" si="69"/>
        <v>30</v>
      </c>
      <c r="N681" t="str">
        <f t="shared" si="70"/>
        <v>1630</v>
      </c>
    </row>
    <row r="682" spans="1:14" ht="15" x14ac:dyDescent="0.25">
      <c r="A682" s="154" t="s">
        <v>523</v>
      </c>
      <c r="B682" s="154" t="s">
        <v>3964</v>
      </c>
      <c r="C682" s="154" t="s">
        <v>3965</v>
      </c>
      <c r="D682" s="154" t="s">
        <v>2124</v>
      </c>
      <c r="E682" s="155">
        <v>2506632873</v>
      </c>
      <c r="F682" s="155">
        <v>0</v>
      </c>
      <c r="G682" s="155">
        <v>0</v>
      </c>
      <c r="H682" s="155">
        <v>2506632873</v>
      </c>
      <c r="I682" s="126" t="str">
        <f t="shared" si="65"/>
        <v>1</v>
      </c>
      <c r="J682" s="126" t="str">
        <f t="shared" si="66"/>
        <v>16</v>
      </c>
      <c r="K682" s="126" t="str">
        <f t="shared" si="67"/>
        <v>275</v>
      </c>
      <c r="L682" s="126" t="str">
        <f t="shared" si="68"/>
        <v>10</v>
      </c>
      <c r="M682" t="str">
        <f t="shared" si="69"/>
        <v>30</v>
      </c>
      <c r="N682" t="str">
        <f t="shared" si="70"/>
        <v>1630</v>
      </c>
    </row>
    <row r="683" spans="1:14" ht="15" x14ac:dyDescent="0.25">
      <c r="A683" s="154" t="s">
        <v>523</v>
      </c>
      <c r="B683" s="154" t="s">
        <v>629</v>
      </c>
      <c r="C683" s="154" t="s">
        <v>1416</v>
      </c>
      <c r="D683" s="154" t="s">
        <v>630</v>
      </c>
      <c r="E683" s="155">
        <v>0</v>
      </c>
      <c r="F683" s="155">
        <v>0</v>
      </c>
      <c r="G683" s="155">
        <v>-14473716</v>
      </c>
      <c r="H683" s="155">
        <v>-14473716</v>
      </c>
      <c r="I683" s="126" t="str">
        <f t="shared" si="65"/>
        <v>1</v>
      </c>
      <c r="J683" s="126" t="str">
        <f t="shared" si="66"/>
        <v>16</v>
      </c>
      <c r="K683" s="126" t="str">
        <f t="shared" si="67"/>
        <v>429</v>
      </c>
      <c r="L683" s="126" t="str">
        <f t="shared" si="68"/>
        <v>92</v>
      </c>
      <c r="M683" t="str">
        <f t="shared" si="69"/>
        <v>70</v>
      </c>
      <c r="N683" t="str">
        <f t="shared" si="70"/>
        <v>1670</v>
      </c>
    </row>
    <row r="684" spans="1:14" ht="15" x14ac:dyDescent="0.25">
      <c r="A684" s="154" t="s">
        <v>523</v>
      </c>
      <c r="B684" s="154" t="s">
        <v>2672</v>
      </c>
      <c r="C684" s="154" t="s">
        <v>2673</v>
      </c>
      <c r="D684" s="154" t="s">
        <v>3456</v>
      </c>
      <c r="E684" s="155">
        <v>626931753</v>
      </c>
      <c r="F684" s="155">
        <v>0</v>
      </c>
      <c r="G684" s="155">
        <v>0</v>
      </c>
      <c r="H684" s="155">
        <v>626931753</v>
      </c>
      <c r="I684" s="126" t="str">
        <f t="shared" si="65"/>
        <v>1</v>
      </c>
      <c r="J684" s="126" t="str">
        <f t="shared" si="66"/>
        <v>16</v>
      </c>
      <c r="K684" s="126" t="str">
        <f t="shared" si="67"/>
        <v>277</v>
      </c>
      <c r="L684" s="126" t="str">
        <f t="shared" si="68"/>
        <v>82</v>
      </c>
      <c r="M684" t="str">
        <f t="shared" si="69"/>
        <v>80</v>
      </c>
      <c r="N684" t="str">
        <f t="shared" si="70"/>
        <v>1680</v>
      </c>
    </row>
    <row r="685" spans="1:14" ht="15" x14ac:dyDescent="0.25">
      <c r="A685" s="154" t="s">
        <v>523</v>
      </c>
      <c r="B685" s="154" t="s">
        <v>3458</v>
      </c>
      <c r="C685" s="154" t="s">
        <v>3457</v>
      </c>
      <c r="D685" s="154" t="s">
        <v>2623</v>
      </c>
      <c r="E685" s="155">
        <v>1464957</v>
      </c>
      <c r="F685" s="155">
        <v>0</v>
      </c>
      <c r="G685" s="155">
        <v>0</v>
      </c>
      <c r="H685" s="155">
        <v>1464957</v>
      </c>
      <c r="I685" s="126" t="str">
        <f t="shared" si="65"/>
        <v>1</v>
      </c>
      <c r="J685" s="126" t="str">
        <f t="shared" si="66"/>
        <v>16</v>
      </c>
      <c r="K685" s="126" t="str">
        <f t="shared" si="67"/>
        <v>277</v>
      </c>
      <c r="L685" s="126" t="str">
        <f t="shared" si="68"/>
        <v>82</v>
      </c>
      <c r="M685" t="str">
        <f t="shared" si="69"/>
        <v>80</v>
      </c>
      <c r="N685" t="str">
        <f t="shared" si="70"/>
        <v>1680</v>
      </c>
    </row>
    <row r="686" spans="1:14" ht="15" x14ac:dyDescent="0.25">
      <c r="A686" s="154" t="s">
        <v>522</v>
      </c>
      <c r="B686" s="154" t="s">
        <v>3966</v>
      </c>
      <c r="C686" s="154" t="s">
        <v>3967</v>
      </c>
      <c r="D686" s="154" t="s">
        <v>2624</v>
      </c>
      <c r="E686" s="155">
        <v>0</v>
      </c>
      <c r="F686" s="155">
        <v>597.63</v>
      </c>
      <c r="G686" s="155">
        <v>4421643</v>
      </c>
      <c r="H686" s="155">
        <v>4421643</v>
      </c>
      <c r="I686" s="126" t="str">
        <f t="shared" si="65"/>
        <v>1</v>
      </c>
      <c r="J686" s="126" t="str">
        <f t="shared" si="66"/>
        <v>16</v>
      </c>
      <c r="K686" s="126" t="str">
        <f t="shared" si="67"/>
        <v>277</v>
      </c>
      <c r="L686" s="126" t="str">
        <f t="shared" si="68"/>
        <v>82</v>
      </c>
      <c r="M686" t="str">
        <f t="shared" si="69"/>
        <v>80</v>
      </c>
      <c r="N686" t="str">
        <f t="shared" si="70"/>
        <v>1680</v>
      </c>
    </row>
    <row r="687" spans="1:14" ht="15" x14ac:dyDescent="0.25">
      <c r="A687" s="154" t="s">
        <v>523</v>
      </c>
      <c r="B687" s="154" t="s">
        <v>2674</v>
      </c>
      <c r="C687" s="154" t="s">
        <v>2675</v>
      </c>
      <c r="D687" s="154" t="s">
        <v>2627</v>
      </c>
      <c r="E687" s="155">
        <v>10475672</v>
      </c>
      <c r="F687" s="155">
        <v>0</v>
      </c>
      <c r="G687" s="155">
        <v>0</v>
      </c>
      <c r="H687" s="155">
        <v>10475672</v>
      </c>
      <c r="I687" s="126" t="str">
        <f t="shared" si="65"/>
        <v>1</v>
      </c>
      <c r="J687" s="126" t="str">
        <f t="shared" si="66"/>
        <v>16</v>
      </c>
      <c r="K687" s="126" t="str">
        <f t="shared" si="67"/>
        <v>277</v>
      </c>
      <c r="L687" s="126" t="str">
        <f t="shared" si="68"/>
        <v>82</v>
      </c>
      <c r="M687" t="str">
        <f t="shared" si="69"/>
        <v>80</v>
      </c>
      <c r="N687" t="str">
        <f t="shared" si="70"/>
        <v>1680</v>
      </c>
    </row>
    <row r="688" spans="1:14" ht="15" x14ac:dyDescent="0.25">
      <c r="A688" s="154" t="s">
        <v>522</v>
      </c>
      <c r="B688" s="154" t="s">
        <v>2676</v>
      </c>
      <c r="C688" s="154" t="s">
        <v>2677</v>
      </c>
      <c r="D688" s="154" t="s">
        <v>2645</v>
      </c>
      <c r="E688" s="155">
        <v>0</v>
      </c>
      <c r="F688" s="155">
        <v>3034.15</v>
      </c>
      <c r="G688" s="155">
        <v>22448553</v>
      </c>
      <c r="H688" s="155">
        <v>22448553</v>
      </c>
      <c r="I688" s="126" t="str">
        <f t="shared" si="65"/>
        <v>1</v>
      </c>
      <c r="J688" s="126" t="str">
        <f t="shared" si="66"/>
        <v>16</v>
      </c>
      <c r="K688" s="126" t="str">
        <f t="shared" si="67"/>
        <v>277</v>
      </c>
      <c r="L688" s="126" t="str">
        <f t="shared" si="68"/>
        <v>82</v>
      </c>
      <c r="M688" t="str">
        <f t="shared" si="69"/>
        <v>80</v>
      </c>
      <c r="N688" t="str">
        <f t="shared" si="70"/>
        <v>1680</v>
      </c>
    </row>
    <row r="689" spans="1:14" ht="15" x14ac:dyDescent="0.25">
      <c r="A689" s="154" t="s">
        <v>523</v>
      </c>
      <c r="B689" s="154" t="s">
        <v>2678</v>
      </c>
      <c r="C689" s="154" t="s">
        <v>2679</v>
      </c>
      <c r="D689" s="154" t="s">
        <v>2630</v>
      </c>
      <c r="E689" s="155">
        <v>517566515</v>
      </c>
      <c r="F689" s="155">
        <v>0</v>
      </c>
      <c r="G689" s="155">
        <v>0</v>
      </c>
      <c r="H689" s="155">
        <v>517566515</v>
      </c>
      <c r="I689" s="126" t="str">
        <f t="shared" si="65"/>
        <v>1</v>
      </c>
      <c r="J689" s="126" t="str">
        <f t="shared" si="66"/>
        <v>16</v>
      </c>
      <c r="K689" s="126" t="str">
        <f t="shared" si="67"/>
        <v>277</v>
      </c>
      <c r="L689" s="126" t="str">
        <f t="shared" si="68"/>
        <v>82</v>
      </c>
      <c r="M689" t="str">
        <f t="shared" si="69"/>
        <v>80</v>
      </c>
      <c r="N689" t="str">
        <f t="shared" si="70"/>
        <v>1680</v>
      </c>
    </row>
    <row r="690" spans="1:14" ht="15" x14ac:dyDescent="0.25">
      <c r="A690" s="154" t="s">
        <v>523</v>
      </c>
      <c r="B690" s="154" t="s">
        <v>4258</v>
      </c>
      <c r="C690" s="154" t="s">
        <v>4259</v>
      </c>
      <c r="D690" s="154" t="s">
        <v>4260</v>
      </c>
      <c r="E690" s="155">
        <v>29748440</v>
      </c>
      <c r="F690" s="155">
        <v>0</v>
      </c>
      <c r="G690" s="155">
        <v>0</v>
      </c>
      <c r="H690" s="155">
        <v>29748440</v>
      </c>
      <c r="I690" s="126" t="str">
        <f t="shared" si="65"/>
        <v>1</v>
      </c>
      <c r="J690" s="126" t="str">
        <f t="shared" si="66"/>
        <v>16</v>
      </c>
      <c r="K690" s="126" t="str">
        <f t="shared" si="67"/>
        <v>277</v>
      </c>
      <c r="L690" s="126" t="str">
        <f t="shared" si="68"/>
        <v>82</v>
      </c>
      <c r="M690" t="str">
        <f t="shared" si="69"/>
        <v>80</v>
      </c>
      <c r="N690" t="str">
        <f t="shared" si="70"/>
        <v>1680</v>
      </c>
    </row>
    <row r="691" spans="1:14" ht="15" x14ac:dyDescent="0.25">
      <c r="A691" s="154" t="s">
        <v>523</v>
      </c>
      <c r="B691" s="154" t="s">
        <v>2680</v>
      </c>
      <c r="C691" s="154" t="s">
        <v>2681</v>
      </c>
      <c r="D691" s="154" t="s">
        <v>2682</v>
      </c>
      <c r="E691" s="155">
        <v>1689599633</v>
      </c>
      <c r="F691" s="155">
        <v>0</v>
      </c>
      <c r="G691" s="155">
        <v>0</v>
      </c>
      <c r="H691" s="155">
        <v>1689599633</v>
      </c>
      <c r="I691" s="126" t="str">
        <f t="shared" si="65"/>
        <v>1</v>
      </c>
      <c r="J691" s="126" t="str">
        <f t="shared" si="66"/>
        <v>16</v>
      </c>
      <c r="K691" s="126" t="str">
        <f t="shared" si="67"/>
        <v>277</v>
      </c>
      <c r="L691" s="126" t="str">
        <f t="shared" si="68"/>
        <v>82</v>
      </c>
      <c r="M691" t="str">
        <f t="shared" si="69"/>
        <v>80</v>
      </c>
      <c r="N691" t="str">
        <f t="shared" si="70"/>
        <v>1680</v>
      </c>
    </row>
    <row r="692" spans="1:14" ht="15" x14ac:dyDescent="0.25">
      <c r="A692" s="154" t="s">
        <v>523</v>
      </c>
      <c r="B692" s="154" t="s">
        <v>4261</v>
      </c>
      <c r="C692" s="154" t="s">
        <v>4262</v>
      </c>
      <c r="D692" s="154" t="s">
        <v>2631</v>
      </c>
      <c r="E692" s="155">
        <v>48032036</v>
      </c>
      <c r="F692" s="155">
        <v>0</v>
      </c>
      <c r="G692" s="155">
        <v>0</v>
      </c>
      <c r="H692" s="155">
        <v>48032036</v>
      </c>
      <c r="I692" s="126" t="str">
        <f t="shared" si="65"/>
        <v>1</v>
      </c>
      <c r="J692" s="126" t="str">
        <f t="shared" si="66"/>
        <v>16</v>
      </c>
      <c r="K692" s="126" t="str">
        <f t="shared" si="67"/>
        <v>277</v>
      </c>
      <c r="L692" s="126" t="str">
        <f t="shared" si="68"/>
        <v>82</v>
      </c>
      <c r="M692" t="str">
        <f t="shared" si="69"/>
        <v>80</v>
      </c>
      <c r="N692" t="str">
        <f t="shared" si="70"/>
        <v>1680</v>
      </c>
    </row>
    <row r="693" spans="1:14" ht="15" x14ac:dyDescent="0.25">
      <c r="A693" s="154" t="s">
        <v>523</v>
      </c>
      <c r="B693" s="154" t="s">
        <v>2683</v>
      </c>
      <c r="C693" s="154" t="s">
        <v>2684</v>
      </c>
      <c r="D693" s="154" t="s">
        <v>2623</v>
      </c>
      <c r="E693" s="155">
        <v>-537996</v>
      </c>
      <c r="F693" s="155">
        <v>0</v>
      </c>
      <c r="G693" s="155">
        <v>0</v>
      </c>
      <c r="H693" s="155">
        <v>-537996</v>
      </c>
      <c r="I693" s="126" t="str">
        <f t="shared" si="65"/>
        <v>1</v>
      </c>
      <c r="J693" s="126" t="str">
        <f t="shared" si="66"/>
        <v>16</v>
      </c>
      <c r="K693" s="126" t="str">
        <f t="shared" si="67"/>
        <v>277</v>
      </c>
      <c r="L693" s="126" t="str">
        <f t="shared" si="68"/>
        <v>92</v>
      </c>
      <c r="M693" t="str">
        <f t="shared" si="69"/>
        <v>80</v>
      </c>
      <c r="N693" t="str">
        <f t="shared" si="70"/>
        <v>1680</v>
      </c>
    </row>
    <row r="694" spans="1:14" ht="15" x14ac:dyDescent="0.25">
      <c r="A694" s="154" t="s">
        <v>523</v>
      </c>
      <c r="B694" s="154" t="s">
        <v>2685</v>
      </c>
      <c r="C694" s="154" t="s">
        <v>2686</v>
      </c>
      <c r="D694" s="154" t="s">
        <v>2627</v>
      </c>
      <c r="E694" s="155">
        <v>-10119912</v>
      </c>
      <c r="F694" s="155">
        <v>0</v>
      </c>
      <c r="G694" s="155">
        <v>0</v>
      </c>
      <c r="H694" s="155">
        <v>-10119912</v>
      </c>
      <c r="I694" s="126" t="str">
        <f t="shared" si="65"/>
        <v>1</v>
      </c>
      <c r="J694" s="126" t="str">
        <f t="shared" si="66"/>
        <v>16</v>
      </c>
      <c r="K694" s="126" t="str">
        <f t="shared" si="67"/>
        <v>277</v>
      </c>
      <c r="L694" s="126" t="str">
        <f t="shared" si="68"/>
        <v>92</v>
      </c>
      <c r="M694" t="str">
        <f t="shared" si="69"/>
        <v>80</v>
      </c>
      <c r="N694" t="str">
        <f t="shared" si="70"/>
        <v>1680</v>
      </c>
    </row>
    <row r="695" spans="1:14" ht="15" x14ac:dyDescent="0.25">
      <c r="A695" s="154" t="s">
        <v>522</v>
      </c>
      <c r="B695" s="154" t="s">
        <v>2687</v>
      </c>
      <c r="C695" s="154" t="s">
        <v>2688</v>
      </c>
      <c r="D695" s="154" t="s">
        <v>2645</v>
      </c>
      <c r="E695" s="155">
        <v>0</v>
      </c>
      <c r="F695" s="155">
        <v>-39.270000000000003</v>
      </c>
      <c r="G695" s="155">
        <v>-290544</v>
      </c>
      <c r="H695" s="155">
        <v>-290544</v>
      </c>
      <c r="I695" s="126" t="str">
        <f t="shared" si="65"/>
        <v>1</v>
      </c>
      <c r="J695" s="126" t="str">
        <f t="shared" si="66"/>
        <v>16</v>
      </c>
      <c r="K695" s="126" t="str">
        <f t="shared" si="67"/>
        <v>277</v>
      </c>
      <c r="L695" s="126" t="str">
        <f t="shared" si="68"/>
        <v>92</v>
      </c>
      <c r="M695" t="str">
        <f t="shared" si="69"/>
        <v>80</v>
      </c>
      <c r="N695" t="str">
        <f t="shared" si="70"/>
        <v>1680</v>
      </c>
    </row>
    <row r="696" spans="1:14" ht="15" x14ac:dyDescent="0.25">
      <c r="A696" s="154" t="s">
        <v>523</v>
      </c>
      <c r="B696" s="154" t="s">
        <v>2689</v>
      </c>
      <c r="C696" s="154" t="s">
        <v>2690</v>
      </c>
      <c r="D696" s="154" t="s">
        <v>2630</v>
      </c>
      <c r="E696" s="155">
        <v>-36200505</v>
      </c>
      <c r="F696" s="155">
        <v>0</v>
      </c>
      <c r="G696" s="155">
        <v>0</v>
      </c>
      <c r="H696" s="155">
        <v>-36200505</v>
      </c>
      <c r="I696" s="126" t="str">
        <f t="shared" si="65"/>
        <v>1</v>
      </c>
      <c r="J696" s="126" t="str">
        <f t="shared" si="66"/>
        <v>16</v>
      </c>
      <c r="K696" s="126" t="str">
        <f t="shared" si="67"/>
        <v>277</v>
      </c>
      <c r="L696" s="126" t="str">
        <f t="shared" si="68"/>
        <v>92</v>
      </c>
      <c r="M696" t="str">
        <f t="shared" si="69"/>
        <v>80</v>
      </c>
      <c r="N696" t="str">
        <f t="shared" si="70"/>
        <v>1680</v>
      </c>
    </row>
    <row r="697" spans="1:14" ht="15" x14ac:dyDescent="0.25">
      <c r="A697" s="154" t="s">
        <v>523</v>
      </c>
      <c r="B697" s="154" t="s">
        <v>4263</v>
      </c>
      <c r="C697" s="154" t="s">
        <v>4264</v>
      </c>
      <c r="D697" s="154" t="s">
        <v>4265</v>
      </c>
      <c r="E697" s="155">
        <v>-795845</v>
      </c>
      <c r="F697" s="155">
        <v>0</v>
      </c>
      <c r="G697" s="155">
        <v>0</v>
      </c>
      <c r="H697" s="155">
        <v>-795845</v>
      </c>
      <c r="I697" s="126" t="str">
        <f t="shared" si="65"/>
        <v>1</v>
      </c>
      <c r="J697" s="126" t="str">
        <f t="shared" si="66"/>
        <v>16</v>
      </c>
      <c r="K697" s="126" t="str">
        <f t="shared" si="67"/>
        <v>277</v>
      </c>
      <c r="L697" s="126" t="str">
        <f t="shared" si="68"/>
        <v>92</v>
      </c>
      <c r="M697" t="str">
        <f t="shared" si="69"/>
        <v>80</v>
      </c>
      <c r="N697" t="str">
        <f t="shared" si="70"/>
        <v>1680</v>
      </c>
    </row>
    <row r="698" spans="1:14" ht="15" x14ac:dyDescent="0.25">
      <c r="A698" s="154" t="s">
        <v>523</v>
      </c>
      <c r="B698" s="154" t="s">
        <v>2691</v>
      </c>
      <c r="C698" s="154" t="s">
        <v>2692</v>
      </c>
      <c r="D698" s="154" t="s">
        <v>2693</v>
      </c>
      <c r="E698" s="155">
        <v>-5345894</v>
      </c>
      <c r="F698" s="155">
        <v>0</v>
      </c>
      <c r="G698" s="155">
        <v>0</v>
      </c>
      <c r="H698" s="155">
        <v>-5345894</v>
      </c>
      <c r="I698" s="126" t="str">
        <f t="shared" si="65"/>
        <v>1</v>
      </c>
      <c r="J698" s="126" t="str">
        <f t="shared" si="66"/>
        <v>16</v>
      </c>
      <c r="K698" s="126" t="str">
        <f t="shared" si="67"/>
        <v>277</v>
      </c>
      <c r="L698" s="126" t="str">
        <f t="shared" si="68"/>
        <v>92</v>
      </c>
      <c r="M698" t="str">
        <f t="shared" si="69"/>
        <v>80</v>
      </c>
      <c r="N698" t="str">
        <f t="shared" si="70"/>
        <v>1680</v>
      </c>
    </row>
    <row r="699" spans="1:14" ht="15" x14ac:dyDescent="0.25">
      <c r="A699" s="154" t="s">
        <v>523</v>
      </c>
      <c r="B699" s="154" t="s">
        <v>4266</v>
      </c>
      <c r="C699" s="154" t="s">
        <v>4267</v>
      </c>
      <c r="D699" s="154" t="s">
        <v>2631</v>
      </c>
      <c r="E699" s="155">
        <v>-2371093</v>
      </c>
      <c r="F699" s="155">
        <v>0</v>
      </c>
      <c r="G699" s="155">
        <v>0</v>
      </c>
      <c r="H699" s="155">
        <v>-2371093</v>
      </c>
      <c r="I699" s="126" t="str">
        <f t="shared" si="65"/>
        <v>1</v>
      </c>
      <c r="J699" s="126" t="str">
        <f t="shared" si="66"/>
        <v>16</v>
      </c>
      <c r="K699" s="126" t="str">
        <f t="shared" si="67"/>
        <v>277</v>
      </c>
      <c r="L699" s="126" t="str">
        <f t="shared" si="68"/>
        <v>92</v>
      </c>
      <c r="M699" t="str">
        <f t="shared" si="69"/>
        <v>80</v>
      </c>
      <c r="N699" t="str">
        <f t="shared" si="70"/>
        <v>1680</v>
      </c>
    </row>
    <row r="700" spans="1:14" ht="15" x14ac:dyDescent="0.25">
      <c r="A700" s="154" t="s">
        <v>523</v>
      </c>
      <c r="B700" s="154" t="s">
        <v>2694</v>
      </c>
      <c r="C700" s="154" t="s">
        <v>2695</v>
      </c>
      <c r="D700" s="154" t="s">
        <v>2623</v>
      </c>
      <c r="E700" s="155">
        <v>-1229470</v>
      </c>
      <c r="F700" s="155">
        <v>0</v>
      </c>
      <c r="G700" s="155">
        <v>0</v>
      </c>
      <c r="H700" s="155">
        <v>-1229470</v>
      </c>
      <c r="I700" s="126" t="str">
        <f t="shared" si="65"/>
        <v>1</v>
      </c>
      <c r="J700" s="126" t="str">
        <f t="shared" si="66"/>
        <v>16</v>
      </c>
      <c r="K700" s="126" t="str">
        <f t="shared" si="67"/>
        <v>277</v>
      </c>
      <c r="L700" s="126" t="str">
        <f t="shared" si="68"/>
        <v>94</v>
      </c>
      <c r="M700" t="str">
        <f t="shared" si="69"/>
        <v>80</v>
      </c>
      <c r="N700" t="str">
        <f t="shared" si="70"/>
        <v>1680</v>
      </c>
    </row>
    <row r="701" spans="1:14" ht="15" x14ac:dyDescent="0.25">
      <c r="A701" s="154" t="s">
        <v>523</v>
      </c>
      <c r="B701" s="154" t="s">
        <v>2696</v>
      </c>
      <c r="C701" s="154" t="s">
        <v>2697</v>
      </c>
      <c r="D701" s="154" t="s">
        <v>2627</v>
      </c>
      <c r="E701" s="155">
        <v>-436088066</v>
      </c>
      <c r="F701" s="155">
        <v>0</v>
      </c>
      <c r="G701" s="155">
        <v>0</v>
      </c>
      <c r="H701" s="155">
        <v>-436088066</v>
      </c>
      <c r="I701" s="126" t="str">
        <f t="shared" si="65"/>
        <v>1</v>
      </c>
      <c r="J701" s="126" t="str">
        <f t="shared" si="66"/>
        <v>16</v>
      </c>
      <c r="K701" s="126" t="str">
        <f t="shared" si="67"/>
        <v>277</v>
      </c>
      <c r="L701" s="126" t="str">
        <f t="shared" si="68"/>
        <v>94</v>
      </c>
      <c r="M701" t="str">
        <f t="shared" si="69"/>
        <v>80</v>
      </c>
      <c r="N701" t="str">
        <f t="shared" si="70"/>
        <v>1680</v>
      </c>
    </row>
    <row r="702" spans="1:14" ht="15" x14ac:dyDescent="0.25">
      <c r="A702" s="154" t="s">
        <v>522</v>
      </c>
      <c r="B702" s="154" t="s">
        <v>2698</v>
      </c>
      <c r="C702" s="154" t="s">
        <v>2699</v>
      </c>
      <c r="D702" s="154" t="s">
        <v>2645</v>
      </c>
      <c r="E702" s="155">
        <v>0</v>
      </c>
      <c r="F702" s="155">
        <v>-712.55</v>
      </c>
      <c r="G702" s="155">
        <v>-5271894</v>
      </c>
      <c r="H702" s="155">
        <v>-5271894</v>
      </c>
      <c r="I702" s="126" t="str">
        <f t="shared" si="65"/>
        <v>1</v>
      </c>
      <c r="J702" s="126" t="str">
        <f t="shared" si="66"/>
        <v>16</v>
      </c>
      <c r="K702" s="126" t="str">
        <f t="shared" si="67"/>
        <v>277</v>
      </c>
      <c r="L702" s="126" t="str">
        <f t="shared" si="68"/>
        <v>94</v>
      </c>
      <c r="M702" t="str">
        <f t="shared" si="69"/>
        <v>80</v>
      </c>
      <c r="N702" t="str">
        <f t="shared" si="70"/>
        <v>1680</v>
      </c>
    </row>
    <row r="703" spans="1:14" ht="15" x14ac:dyDescent="0.25">
      <c r="A703" s="154" t="s">
        <v>523</v>
      </c>
      <c r="B703" s="154" t="s">
        <v>2700</v>
      </c>
      <c r="C703" s="154" t="s">
        <v>2701</v>
      </c>
      <c r="D703" s="154" t="s">
        <v>2630</v>
      </c>
      <c r="E703" s="155">
        <v>-361910575</v>
      </c>
      <c r="F703" s="155">
        <v>0</v>
      </c>
      <c r="G703" s="155">
        <v>0</v>
      </c>
      <c r="H703" s="155">
        <v>-361910575</v>
      </c>
      <c r="I703" s="126" t="str">
        <f t="shared" si="65"/>
        <v>1</v>
      </c>
      <c r="J703" s="126" t="str">
        <f t="shared" si="66"/>
        <v>16</v>
      </c>
      <c r="K703" s="126" t="str">
        <f t="shared" si="67"/>
        <v>277</v>
      </c>
      <c r="L703" s="126" t="str">
        <f t="shared" si="68"/>
        <v>94</v>
      </c>
      <c r="M703" t="str">
        <f t="shared" si="69"/>
        <v>80</v>
      </c>
      <c r="N703" t="str">
        <f t="shared" si="70"/>
        <v>1680</v>
      </c>
    </row>
    <row r="704" spans="1:14" ht="15" x14ac:dyDescent="0.25">
      <c r="A704" s="154" t="s">
        <v>523</v>
      </c>
      <c r="B704" s="154" t="s">
        <v>4268</v>
      </c>
      <c r="C704" s="154" t="s">
        <v>4269</v>
      </c>
      <c r="D704" s="154" t="s">
        <v>4270</v>
      </c>
      <c r="E704" s="155">
        <v>-26201100</v>
      </c>
      <c r="F704" s="155">
        <v>0</v>
      </c>
      <c r="G704" s="155">
        <v>0</v>
      </c>
      <c r="H704" s="155">
        <v>-26201100</v>
      </c>
      <c r="I704" s="126" t="str">
        <f t="shared" si="65"/>
        <v>1</v>
      </c>
      <c r="J704" s="126" t="str">
        <f t="shared" si="66"/>
        <v>16</v>
      </c>
      <c r="K704" s="126" t="str">
        <f t="shared" si="67"/>
        <v>277</v>
      </c>
      <c r="L704" s="126" t="str">
        <f t="shared" si="68"/>
        <v>94</v>
      </c>
      <c r="M704" t="str">
        <f t="shared" si="69"/>
        <v>80</v>
      </c>
      <c r="N704" t="str">
        <f t="shared" si="70"/>
        <v>1680</v>
      </c>
    </row>
    <row r="705" spans="1:14" ht="15" x14ac:dyDescent="0.25">
      <c r="A705" s="154" t="s">
        <v>523</v>
      </c>
      <c r="B705" s="154" t="s">
        <v>2702</v>
      </c>
      <c r="C705" s="154" t="s">
        <v>2703</v>
      </c>
      <c r="D705" s="154" t="s">
        <v>2704</v>
      </c>
      <c r="E705" s="155">
        <v>-1647450357</v>
      </c>
      <c r="F705" s="155">
        <v>0</v>
      </c>
      <c r="G705" s="155">
        <v>0</v>
      </c>
      <c r="H705" s="155">
        <v>-1647450357</v>
      </c>
      <c r="I705" s="126" t="str">
        <f t="shared" si="65"/>
        <v>1</v>
      </c>
      <c r="J705" s="126" t="str">
        <f t="shared" si="66"/>
        <v>16</v>
      </c>
      <c r="K705" s="126" t="str">
        <f t="shared" si="67"/>
        <v>277</v>
      </c>
      <c r="L705" s="126" t="str">
        <f t="shared" si="68"/>
        <v>94</v>
      </c>
      <c r="M705" t="str">
        <f t="shared" si="69"/>
        <v>80</v>
      </c>
      <c r="N705" t="str">
        <f t="shared" si="70"/>
        <v>1680</v>
      </c>
    </row>
    <row r="706" spans="1:14" ht="15" x14ac:dyDescent="0.25">
      <c r="A706" s="154" t="s">
        <v>523</v>
      </c>
      <c r="B706" s="154" t="s">
        <v>4271</v>
      </c>
      <c r="C706" s="154" t="s">
        <v>4272</v>
      </c>
      <c r="D706" s="154" t="s">
        <v>2631</v>
      </c>
      <c r="E706" s="155">
        <v>-54373864</v>
      </c>
      <c r="F706" s="155">
        <v>0</v>
      </c>
      <c r="G706" s="155">
        <v>0</v>
      </c>
      <c r="H706" s="155">
        <v>-54373864</v>
      </c>
      <c r="I706" s="126" t="str">
        <f t="shared" si="65"/>
        <v>1</v>
      </c>
      <c r="J706" s="126" t="str">
        <f t="shared" si="66"/>
        <v>16</v>
      </c>
      <c r="K706" s="126" t="str">
        <f t="shared" si="67"/>
        <v>277</v>
      </c>
      <c r="L706" s="126" t="str">
        <f t="shared" si="68"/>
        <v>94</v>
      </c>
      <c r="M706" t="str">
        <f t="shared" si="69"/>
        <v>80</v>
      </c>
      <c r="N706" t="str">
        <f t="shared" si="70"/>
        <v>1680</v>
      </c>
    </row>
    <row r="707" spans="1:14" ht="15" x14ac:dyDescent="0.25">
      <c r="A707" s="154" t="s">
        <v>523</v>
      </c>
      <c r="B707" s="154" t="s">
        <v>2705</v>
      </c>
      <c r="C707" s="154" t="s">
        <v>2706</v>
      </c>
      <c r="D707" s="154" t="s">
        <v>2623</v>
      </c>
      <c r="E707" s="155">
        <v>22143975</v>
      </c>
      <c r="F707" s="155">
        <v>0</v>
      </c>
      <c r="G707" s="155">
        <v>0</v>
      </c>
      <c r="H707" s="155">
        <v>22143975</v>
      </c>
      <c r="I707" s="126" t="str">
        <f t="shared" ref="I707:I752" si="71">+MID(C707,1,1)</f>
        <v>1</v>
      </c>
      <c r="J707" s="126" t="str">
        <f t="shared" ref="J707:J752" si="72">+MID(C707,1,2)</f>
        <v>16</v>
      </c>
      <c r="K707" s="126" t="str">
        <f t="shared" ref="K707:K752" si="73">+MID(C707,6,3)</f>
        <v>279</v>
      </c>
      <c r="L707" s="126" t="str">
        <f t="shared" ref="L707:L752" si="74">+MID(C707,9,2)</f>
        <v>82</v>
      </c>
      <c r="M707" t="str">
        <f t="shared" ref="M707:M752" si="75">+MID(C707,4,2)</f>
        <v>80</v>
      </c>
      <c r="N707" t="str">
        <f t="shared" ref="N707:N752" si="76">+_xlfn.CONCAT(J707,M707)</f>
        <v>1680</v>
      </c>
    </row>
    <row r="708" spans="1:14" ht="15" x14ac:dyDescent="0.25">
      <c r="A708" s="154" t="s">
        <v>522</v>
      </c>
      <c r="B708" s="154" t="s">
        <v>4273</v>
      </c>
      <c r="C708" s="154" t="s">
        <v>4274</v>
      </c>
      <c r="D708" s="154" t="s">
        <v>2624</v>
      </c>
      <c r="E708" s="155">
        <v>0</v>
      </c>
      <c r="F708" s="155">
        <v>4918</v>
      </c>
      <c r="G708" s="155">
        <v>36386462</v>
      </c>
      <c r="H708" s="155">
        <v>36386462</v>
      </c>
      <c r="I708" s="126" t="str">
        <f t="shared" si="71"/>
        <v>1</v>
      </c>
      <c r="J708" s="126" t="str">
        <f t="shared" si="72"/>
        <v>16</v>
      </c>
      <c r="K708" s="126" t="str">
        <f t="shared" si="73"/>
        <v>279</v>
      </c>
      <c r="L708" s="126" t="str">
        <f t="shared" si="74"/>
        <v>82</v>
      </c>
      <c r="M708" t="str">
        <f t="shared" si="75"/>
        <v>80</v>
      </c>
      <c r="N708" t="str">
        <f t="shared" si="76"/>
        <v>1680</v>
      </c>
    </row>
    <row r="709" spans="1:14" ht="15" x14ac:dyDescent="0.25">
      <c r="A709" s="154" t="s">
        <v>523</v>
      </c>
      <c r="B709" s="154" t="s">
        <v>2707</v>
      </c>
      <c r="C709" s="154" t="s">
        <v>2708</v>
      </c>
      <c r="D709" s="154" t="s">
        <v>2627</v>
      </c>
      <c r="E709" s="155">
        <v>315888406</v>
      </c>
      <c r="F709" s="155">
        <v>0</v>
      </c>
      <c r="G709" s="155">
        <v>0</v>
      </c>
      <c r="H709" s="155">
        <v>315888406</v>
      </c>
      <c r="I709" s="126" t="str">
        <f t="shared" si="71"/>
        <v>1</v>
      </c>
      <c r="J709" s="126" t="str">
        <f t="shared" si="72"/>
        <v>16</v>
      </c>
      <c r="K709" s="126" t="str">
        <f t="shared" si="73"/>
        <v>279</v>
      </c>
      <c r="L709" s="126" t="str">
        <f t="shared" si="74"/>
        <v>82</v>
      </c>
      <c r="M709" t="str">
        <f t="shared" si="75"/>
        <v>80</v>
      </c>
      <c r="N709" t="str">
        <f t="shared" si="76"/>
        <v>1680</v>
      </c>
    </row>
    <row r="710" spans="1:14" ht="15" x14ac:dyDescent="0.25">
      <c r="A710" s="154" t="s">
        <v>522</v>
      </c>
      <c r="B710" s="154" t="s">
        <v>2709</v>
      </c>
      <c r="C710" s="154" t="s">
        <v>2710</v>
      </c>
      <c r="D710" s="154" t="s">
        <v>2645</v>
      </c>
      <c r="E710" s="155">
        <v>0</v>
      </c>
      <c r="F710" s="155">
        <v>8616</v>
      </c>
      <c r="G710" s="155">
        <v>63746596</v>
      </c>
      <c r="H710" s="155">
        <v>63746596</v>
      </c>
      <c r="I710" s="126" t="str">
        <f t="shared" si="71"/>
        <v>1</v>
      </c>
      <c r="J710" s="126" t="str">
        <f t="shared" si="72"/>
        <v>16</v>
      </c>
      <c r="K710" s="126" t="str">
        <f t="shared" si="73"/>
        <v>279</v>
      </c>
      <c r="L710" s="126" t="str">
        <f t="shared" si="74"/>
        <v>82</v>
      </c>
      <c r="M710" t="str">
        <f t="shared" si="75"/>
        <v>80</v>
      </c>
      <c r="N710" t="str">
        <f t="shared" si="76"/>
        <v>1680</v>
      </c>
    </row>
    <row r="711" spans="1:14" ht="15" x14ac:dyDescent="0.25">
      <c r="A711" s="154" t="s">
        <v>523</v>
      </c>
      <c r="B711" s="154" t="s">
        <v>2711</v>
      </c>
      <c r="C711" s="154" t="s">
        <v>2712</v>
      </c>
      <c r="D711" s="154" t="s">
        <v>2713</v>
      </c>
      <c r="E711" s="155">
        <v>835327514</v>
      </c>
      <c r="F711" s="155">
        <v>0</v>
      </c>
      <c r="G711" s="155">
        <v>0</v>
      </c>
      <c r="H711" s="155">
        <v>835327514</v>
      </c>
      <c r="I711" s="126" t="str">
        <f t="shared" si="71"/>
        <v>1</v>
      </c>
      <c r="J711" s="126" t="str">
        <f t="shared" si="72"/>
        <v>16</v>
      </c>
      <c r="K711" s="126" t="str">
        <f t="shared" si="73"/>
        <v>279</v>
      </c>
      <c r="L711" s="126" t="str">
        <f t="shared" si="74"/>
        <v>82</v>
      </c>
      <c r="M711" t="str">
        <f t="shared" si="75"/>
        <v>80</v>
      </c>
      <c r="N711" t="str">
        <f t="shared" si="76"/>
        <v>1680</v>
      </c>
    </row>
    <row r="712" spans="1:14" ht="15" x14ac:dyDescent="0.25">
      <c r="A712" s="154" t="s">
        <v>523</v>
      </c>
      <c r="B712" s="154" t="s">
        <v>3968</v>
      </c>
      <c r="C712" s="154" t="s">
        <v>3969</v>
      </c>
      <c r="D712" s="154" t="s">
        <v>3970</v>
      </c>
      <c r="E712" s="155">
        <v>14898745</v>
      </c>
      <c r="F712" s="155">
        <v>0</v>
      </c>
      <c r="G712" s="155">
        <v>0</v>
      </c>
      <c r="H712" s="155">
        <v>14898745</v>
      </c>
      <c r="I712" s="126" t="str">
        <f t="shared" si="71"/>
        <v>1</v>
      </c>
      <c r="J712" s="126" t="str">
        <f t="shared" si="72"/>
        <v>16</v>
      </c>
      <c r="K712" s="126" t="str">
        <f t="shared" si="73"/>
        <v>279</v>
      </c>
      <c r="L712" s="126" t="str">
        <f t="shared" si="74"/>
        <v>82</v>
      </c>
      <c r="M712" t="str">
        <f t="shared" si="75"/>
        <v>80</v>
      </c>
      <c r="N712" t="str">
        <f t="shared" si="76"/>
        <v>1680</v>
      </c>
    </row>
    <row r="713" spans="1:14" ht="15" x14ac:dyDescent="0.25">
      <c r="A713" s="154" t="s">
        <v>523</v>
      </c>
      <c r="B713" s="154" t="s">
        <v>2714</v>
      </c>
      <c r="C713" s="154" t="s">
        <v>2715</v>
      </c>
      <c r="D713" s="154" t="s">
        <v>2704</v>
      </c>
      <c r="E713" s="155">
        <v>18981181</v>
      </c>
      <c r="F713" s="155">
        <v>0</v>
      </c>
      <c r="G713" s="155">
        <v>0</v>
      </c>
      <c r="H713" s="155">
        <v>18981181</v>
      </c>
      <c r="I713" s="126" t="str">
        <f t="shared" si="71"/>
        <v>1</v>
      </c>
      <c r="J713" s="126" t="str">
        <f t="shared" si="72"/>
        <v>16</v>
      </c>
      <c r="K713" s="126" t="str">
        <f t="shared" si="73"/>
        <v>279</v>
      </c>
      <c r="L713" s="126" t="str">
        <f t="shared" si="74"/>
        <v>82</v>
      </c>
      <c r="M713" t="str">
        <f t="shared" si="75"/>
        <v>80</v>
      </c>
      <c r="N713" t="str">
        <f t="shared" si="76"/>
        <v>1680</v>
      </c>
    </row>
    <row r="714" spans="1:14" ht="15" x14ac:dyDescent="0.25">
      <c r="A714" s="154" t="s">
        <v>523</v>
      </c>
      <c r="B714" s="154" t="s">
        <v>2716</v>
      </c>
      <c r="C714" s="154" t="s">
        <v>2717</v>
      </c>
      <c r="D714" s="154" t="s">
        <v>2623</v>
      </c>
      <c r="E714" s="155">
        <v>-2599349</v>
      </c>
      <c r="F714" s="155">
        <v>0</v>
      </c>
      <c r="G714" s="155">
        <v>0</v>
      </c>
      <c r="H714" s="155">
        <v>-2599349</v>
      </c>
      <c r="I714" s="126" t="str">
        <f t="shared" si="71"/>
        <v>1</v>
      </c>
      <c r="J714" s="126" t="str">
        <f t="shared" si="72"/>
        <v>16</v>
      </c>
      <c r="K714" s="126" t="str">
        <f t="shared" si="73"/>
        <v>279</v>
      </c>
      <c r="L714" s="126" t="str">
        <f t="shared" si="74"/>
        <v>92</v>
      </c>
      <c r="M714" t="str">
        <f t="shared" si="75"/>
        <v>80</v>
      </c>
      <c r="N714" t="str">
        <f t="shared" si="76"/>
        <v>1680</v>
      </c>
    </row>
    <row r="715" spans="1:14" ht="15" x14ac:dyDescent="0.25">
      <c r="A715" s="154" t="s">
        <v>522</v>
      </c>
      <c r="B715" s="154" t="s">
        <v>4275</v>
      </c>
      <c r="C715" s="154" t="s">
        <v>4276</v>
      </c>
      <c r="D715" s="154" t="s">
        <v>2624</v>
      </c>
      <c r="E715" s="155">
        <v>0</v>
      </c>
      <c r="F715" s="155">
        <v>-424.35</v>
      </c>
      <c r="G715" s="155">
        <v>-3139609</v>
      </c>
      <c r="H715" s="155">
        <v>-3139609</v>
      </c>
      <c r="I715" s="126" t="str">
        <f t="shared" si="71"/>
        <v>1</v>
      </c>
      <c r="J715" s="126" t="str">
        <f t="shared" si="72"/>
        <v>16</v>
      </c>
      <c r="K715" s="126" t="str">
        <f t="shared" si="73"/>
        <v>279</v>
      </c>
      <c r="L715" s="126" t="str">
        <f t="shared" si="74"/>
        <v>92</v>
      </c>
      <c r="M715" t="str">
        <f t="shared" si="75"/>
        <v>80</v>
      </c>
      <c r="N715" t="str">
        <f t="shared" si="76"/>
        <v>1680</v>
      </c>
    </row>
    <row r="716" spans="1:14" ht="15" x14ac:dyDescent="0.25">
      <c r="A716" s="154" t="s">
        <v>523</v>
      </c>
      <c r="B716" s="154" t="s">
        <v>2718</v>
      </c>
      <c r="C716" s="154" t="s">
        <v>2719</v>
      </c>
      <c r="D716" s="154" t="s">
        <v>2627</v>
      </c>
      <c r="E716" s="155">
        <v>-27272696</v>
      </c>
      <c r="F716" s="155">
        <v>0</v>
      </c>
      <c r="G716" s="155">
        <v>0</v>
      </c>
      <c r="H716" s="155">
        <v>-27272696</v>
      </c>
      <c r="I716" s="126" t="str">
        <f t="shared" si="71"/>
        <v>1</v>
      </c>
      <c r="J716" s="126" t="str">
        <f t="shared" si="72"/>
        <v>16</v>
      </c>
      <c r="K716" s="126" t="str">
        <f t="shared" si="73"/>
        <v>279</v>
      </c>
      <c r="L716" s="126" t="str">
        <f t="shared" si="74"/>
        <v>92</v>
      </c>
      <c r="M716" t="str">
        <f t="shared" si="75"/>
        <v>80</v>
      </c>
      <c r="N716" t="str">
        <f t="shared" si="76"/>
        <v>1680</v>
      </c>
    </row>
    <row r="717" spans="1:14" ht="15" x14ac:dyDescent="0.25">
      <c r="A717" s="154" t="s">
        <v>522</v>
      </c>
      <c r="B717" s="154" t="s">
        <v>2720</v>
      </c>
      <c r="C717" s="154" t="s">
        <v>2721</v>
      </c>
      <c r="D717" s="154" t="s">
        <v>2645</v>
      </c>
      <c r="E717" s="155">
        <v>0</v>
      </c>
      <c r="F717" s="155">
        <v>-931.74</v>
      </c>
      <c r="G717" s="155">
        <v>-6893600</v>
      </c>
      <c r="H717" s="155">
        <v>-6893600</v>
      </c>
      <c r="I717" s="126" t="str">
        <f t="shared" si="71"/>
        <v>1</v>
      </c>
      <c r="J717" s="126" t="str">
        <f t="shared" si="72"/>
        <v>16</v>
      </c>
      <c r="K717" s="126" t="str">
        <f t="shared" si="73"/>
        <v>279</v>
      </c>
      <c r="L717" s="126" t="str">
        <f t="shared" si="74"/>
        <v>92</v>
      </c>
      <c r="M717" t="str">
        <f t="shared" si="75"/>
        <v>80</v>
      </c>
      <c r="N717" t="str">
        <f t="shared" si="76"/>
        <v>1680</v>
      </c>
    </row>
    <row r="718" spans="1:14" ht="15" x14ac:dyDescent="0.25">
      <c r="A718" s="154" t="s">
        <v>523</v>
      </c>
      <c r="B718" s="154" t="s">
        <v>2722</v>
      </c>
      <c r="C718" s="154" t="s">
        <v>2723</v>
      </c>
      <c r="D718" s="154" t="s">
        <v>2724</v>
      </c>
      <c r="E718" s="155">
        <v>-164740263</v>
      </c>
      <c r="F718" s="155">
        <v>0</v>
      </c>
      <c r="G718" s="155">
        <v>0</v>
      </c>
      <c r="H718" s="155">
        <v>-164740263</v>
      </c>
      <c r="I718" s="126" t="str">
        <f t="shared" si="71"/>
        <v>1</v>
      </c>
      <c r="J718" s="126" t="str">
        <f t="shared" si="72"/>
        <v>16</v>
      </c>
      <c r="K718" s="126" t="str">
        <f t="shared" si="73"/>
        <v>279</v>
      </c>
      <c r="L718" s="126" t="str">
        <f t="shared" si="74"/>
        <v>92</v>
      </c>
      <c r="M718" t="str">
        <f t="shared" si="75"/>
        <v>80</v>
      </c>
      <c r="N718" t="str">
        <f t="shared" si="76"/>
        <v>1680</v>
      </c>
    </row>
    <row r="719" spans="1:14" ht="15" x14ac:dyDescent="0.25">
      <c r="A719" s="154" t="s">
        <v>523</v>
      </c>
      <c r="B719" s="154" t="s">
        <v>3971</v>
      </c>
      <c r="C719" s="154" t="s">
        <v>3972</v>
      </c>
      <c r="D719" s="154" t="s">
        <v>3973</v>
      </c>
      <c r="E719" s="155">
        <v>-1764788</v>
      </c>
      <c r="F719" s="155">
        <v>0</v>
      </c>
      <c r="G719" s="155">
        <v>0</v>
      </c>
      <c r="H719" s="155">
        <v>-1764788</v>
      </c>
      <c r="I719" s="126" t="str">
        <f t="shared" si="71"/>
        <v>1</v>
      </c>
      <c r="J719" s="126" t="str">
        <f t="shared" si="72"/>
        <v>16</v>
      </c>
      <c r="K719" s="126" t="str">
        <f t="shared" si="73"/>
        <v>279</v>
      </c>
      <c r="L719" s="126" t="str">
        <f t="shared" si="74"/>
        <v>92</v>
      </c>
      <c r="M719" t="str">
        <f t="shared" si="75"/>
        <v>80</v>
      </c>
      <c r="N719" t="str">
        <f t="shared" si="76"/>
        <v>1680</v>
      </c>
    </row>
    <row r="720" spans="1:14" ht="15" x14ac:dyDescent="0.25">
      <c r="A720" s="154" t="s">
        <v>523</v>
      </c>
      <c r="B720" s="154" t="s">
        <v>2725</v>
      </c>
      <c r="C720" s="154" t="s">
        <v>2726</v>
      </c>
      <c r="D720" s="154" t="s">
        <v>2704</v>
      </c>
      <c r="E720" s="155">
        <v>-2309878</v>
      </c>
      <c r="F720" s="155">
        <v>0</v>
      </c>
      <c r="G720" s="155">
        <v>0</v>
      </c>
      <c r="H720" s="155">
        <v>-2309878</v>
      </c>
      <c r="I720" s="126" t="str">
        <f t="shared" si="71"/>
        <v>1</v>
      </c>
      <c r="J720" s="126" t="str">
        <f t="shared" si="72"/>
        <v>16</v>
      </c>
      <c r="K720" s="126" t="str">
        <f t="shared" si="73"/>
        <v>279</v>
      </c>
      <c r="L720" s="126" t="str">
        <f t="shared" si="74"/>
        <v>92</v>
      </c>
      <c r="M720" t="str">
        <f t="shared" si="75"/>
        <v>80</v>
      </c>
      <c r="N720" t="str">
        <f t="shared" si="76"/>
        <v>1680</v>
      </c>
    </row>
    <row r="721" spans="1:14" ht="15" x14ac:dyDescent="0.25">
      <c r="A721" s="154" t="s">
        <v>523</v>
      </c>
      <c r="B721" s="154" t="s">
        <v>2727</v>
      </c>
      <c r="C721" s="154" t="s">
        <v>2728</v>
      </c>
      <c r="D721" s="154" t="s">
        <v>2623</v>
      </c>
      <c r="E721" s="155">
        <v>-8635479</v>
      </c>
      <c r="F721" s="155">
        <v>0</v>
      </c>
      <c r="G721" s="155">
        <v>0</v>
      </c>
      <c r="H721" s="155">
        <v>-8635479</v>
      </c>
      <c r="I721" s="126" t="str">
        <f t="shared" si="71"/>
        <v>1</v>
      </c>
      <c r="J721" s="126" t="str">
        <f t="shared" si="72"/>
        <v>16</v>
      </c>
      <c r="K721" s="126" t="str">
        <f t="shared" si="73"/>
        <v>279</v>
      </c>
      <c r="L721" s="126" t="str">
        <f t="shared" si="74"/>
        <v>94</v>
      </c>
      <c r="M721" t="str">
        <f t="shared" si="75"/>
        <v>80</v>
      </c>
      <c r="N721" t="str">
        <f t="shared" si="76"/>
        <v>1680</v>
      </c>
    </row>
    <row r="722" spans="1:14" ht="15" x14ac:dyDescent="0.25">
      <c r="A722" s="154" t="s">
        <v>523</v>
      </c>
      <c r="B722" s="154" t="s">
        <v>2729</v>
      </c>
      <c r="C722" s="154" t="s">
        <v>2730</v>
      </c>
      <c r="D722" s="154" t="s">
        <v>2627</v>
      </c>
      <c r="E722" s="155">
        <v>-223675980</v>
      </c>
      <c r="F722" s="155">
        <v>0</v>
      </c>
      <c r="G722" s="155">
        <v>0</v>
      </c>
      <c r="H722" s="155">
        <v>-223675980</v>
      </c>
      <c r="I722" s="126" t="str">
        <f t="shared" si="71"/>
        <v>1</v>
      </c>
      <c r="J722" s="126" t="str">
        <f t="shared" si="72"/>
        <v>16</v>
      </c>
      <c r="K722" s="126" t="str">
        <f t="shared" si="73"/>
        <v>279</v>
      </c>
      <c r="L722" s="126" t="str">
        <f t="shared" si="74"/>
        <v>94</v>
      </c>
      <c r="M722" t="str">
        <f t="shared" si="75"/>
        <v>80</v>
      </c>
      <c r="N722" t="str">
        <f t="shared" si="76"/>
        <v>1680</v>
      </c>
    </row>
    <row r="723" spans="1:14" ht="15" x14ac:dyDescent="0.25">
      <c r="A723" s="154" t="s">
        <v>522</v>
      </c>
      <c r="B723" s="154" t="s">
        <v>2731</v>
      </c>
      <c r="C723" s="154" t="s">
        <v>2732</v>
      </c>
      <c r="D723" s="154" t="s">
        <v>2645</v>
      </c>
      <c r="E723" s="155">
        <v>0</v>
      </c>
      <c r="F723" s="155">
        <v>-3348.7</v>
      </c>
      <c r="G723" s="155">
        <v>-24775792</v>
      </c>
      <c r="H723" s="155">
        <v>-24775792</v>
      </c>
      <c r="I723" s="126" t="str">
        <f t="shared" si="71"/>
        <v>1</v>
      </c>
      <c r="J723" s="126" t="str">
        <f t="shared" si="72"/>
        <v>16</v>
      </c>
      <c r="K723" s="126" t="str">
        <f t="shared" si="73"/>
        <v>279</v>
      </c>
      <c r="L723" s="126" t="str">
        <f t="shared" si="74"/>
        <v>94</v>
      </c>
      <c r="M723" t="str">
        <f t="shared" si="75"/>
        <v>80</v>
      </c>
      <c r="N723" t="str">
        <f t="shared" si="76"/>
        <v>1680</v>
      </c>
    </row>
    <row r="724" spans="1:14" ht="15" x14ac:dyDescent="0.25">
      <c r="A724" s="154" t="s">
        <v>523</v>
      </c>
      <c r="B724" s="154" t="s">
        <v>2733</v>
      </c>
      <c r="C724" s="154" t="s">
        <v>2734</v>
      </c>
      <c r="D724" s="154" t="s">
        <v>2630</v>
      </c>
      <c r="E724" s="155">
        <v>-341479051</v>
      </c>
      <c r="F724" s="155">
        <v>0</v>
      </c>
      <c r="G724" s="155">
        <v>0</v>
      </c>
      <c r="H724" s="155">
        <v>-341479051</v>
      </c>
      <c r="I724" s="126" t="str">
        <f t="shared" si="71"/>
        <v>1</v>
      </c>
      <c r="J724" s="126" t="str">
        <f t="shared" si="72"/>
        <v>16</v>
      </c>
      <c r="K724" s="126" t="str">
        <f t="shared" si="73"/>
        <v>279</v>
      </c>
      <c r="L724" s="126" t="str">
        <f t="shared" si="74"/>
        <v>94</v>
      </c>
      <c r="M724" t="str">
        <f t="shared" si="75"/>
        <v>80</v>
      </c>
      <c r="N724" t="str">
        <f t="shared" si="76"/>
        <v>1680</v>
      </c>
    </row>
    <row r="725" spans="1:14" ht="15" x14ac:dyDescent="0.25">
      <c r="A725" s="154" t="s">
        <v>523</v>
      </c>
      <c r="B725" s="154" t="s">
        <v>3974</v>
      </c>
      <c r="C725" s="154" t="s">
        <v>3975</v>
      </c>
      <c r="D725" s="154" t="s">
        <v>3976</v>
      </c>
      <c r="E725" s="155">
        <v>-11112635</v>
      </c>
      <c r="F725" s="155">
        <v>0</v>
      </c>
      <c r="G725" s="155">
        <v>0</v>
      </c>
      <c r="H725" s="155">
        <v>-11112635</v>
      </c>
      <c r="I725" s="126" t="str">
        <f t="shared" si="71"/>
        <v>1</v>
      </c>
      <c r="J725" s="126" t="str">
        <f t="shared" si="72"/>
        <v>16</v>
      </c>
      <c r="K725" s="126" t="str">
        <f t="shared" si="73"/>
        <v>279</v>
      </c>
      <c r="L725" s="126" t="str">
        <f t="shared" si="74"/>
        <v>94</v>
      </c>
      <c r="M725" t="str">
        <f t="shared" si="75"/>
        <v>80</v>
      </c>
      <c r="N725" t="str">
        <f t="shared" si="76"/>
        <v>1680</v>
      </c>
    </row>
    <row r="726" spans="1:14" ht="15" x14ac:dyDescent="0.25">
      <c r="A726" s="154" t="s">
        <v>523</v>
      </c>
      <c r="B726" s="154" t="s">
        <v>2735</v>
      </c>
      <c r="C726" s="154" t="s">
        <v>2736</v>
      </c>
      <c r="D726" s="154" t="s">
        <v>2704</v>
      </c>
      <c r="E726" s="155">
        <v>-16671303</v>
      </c>
      <c r="F726" s="155">
        <v>0</v>
      </c>
      <c r="G726" s="155">
        <v>0</v>
      </c>
      <c r="H726" s="155">
        <v>-16671303</v>
      </c>
      <c r="I726" s="126" t="str">
        <f t="shared" si="71"/>
        <v>1</v>
      </c>
      <c r="J726" s="126" t="str">
        <f t="shared" si="72"/>
        <v>16</v>
      </c>
      <c r="K726" s="126" t="str">
        <f t="shared" si="73"/>
        <v>279</v>
      </c>
      <c r="L726" s="126" t="str">
        <f t="shared" si="74"/>
        <v>94</v>
      </c>
      <c r="M726" t="str">
        <f t="shared" si="75"/>
        <v>80</v>
      </c>
      <c r="N726" t="str">
        <f t="shared" si="76"/>
        <v>1680</v>
      </c>
    </row>
    <row r="727" spans="1:14" ht="15" x14ac:dyDescent="0.25">
      <c r="A727" s="154" t="s">
        <v>523</v>
      </c>
      <c r="B727" s="154" t="s">
        <v>3460</v>
      </c>
      <c r="C727" s="154" t="s">
        <v>3459</v>
      </c>
      <c r="D727" s="154" t="s">
        <v>3455</v>
      </c>
      <c r="E727" s="155">
        <v>4988835</v>
      </c>
      <c r="F727" s="155">
        <v>0</v>
      </c>
      <c r="G727" s="155">
        <v>0</v>
      </c>
      <c r="H727" s="155">
        <v>4988835</v>
      </c>
      <c r="I727" s="126" t="str">
        <f t="shared" si="71"/>
        <v>1</v>
      </c>
      <c r="J727" s="126" t="str">
        <f t="shared" si="72"/>
        <v>16</v>
      </c>
      <c r="K727" s="126" t="str">
        <f t="shared" si="73"/>
        <v>347</v>
      </c>
      <c r="L727" s="126" t="str">
        <f t="shared" si="74"/>
        <v>82</v>
      </c>
      <c r="M727" t="str">
        <f t="shared" si="75"/>
        <v>80</v>
      </c>
      <c r="N727" t="str">
        <f t="shared" si="76"/>
        <v>1680</v>
      </c>
    </row>
    <row r="728" spans="1:14" ht="15" x14ac:dyDescent="0.25">
      <c r="A728" s="154" t="s">
        <v>523</v>
      </c>
      <c r="B728" s="154" t="s">
        <v>2737</v>
      </c>
      <c r="C728" s="154" t="s">
        <v>2738</v>
      </c>
      <c r="D728" s="154" t="s">
        <v>2627</v>
      </c>
      <c r="E728" s="155">
        <v>3990201</v>
      </c>
      <c r="F728" s="155">
        <v>0</v>
      </c>
      <c r="G728" s="155">
        <v>0</v>
      </c>
      <c r="H728" s="155">
        <v>3990201</v>
      </c>
      <c r="I728" s="126" t="str">
        <f t="shared" si="71"/>
        <v>1</v>
      </c>
      <c r="J728" s="126" t="str">
        <f t="shared" si="72"/>
        <v>16</v>
      </c>
      <c r="K728" s="126" t="str">
        <f t="shared" si="73"/>
        <v>347</v>
      </c>
      <c r="L728" s="126" t="str">
        <f t="shared" si="74"/>
        <v>82</v>
      </c>
      <c r="M728" t="str">
        <f t="shared" si="75"/>
        <v>80</v>
      </c>
      <c r="N728" t="str">
        <f t="shared" si="76"/>
        <v>1680</v>
      </c>
    </row>
    <row r="729" spans="1:14" ht="15" x14ac:dyDescent="0.25">
      <c r="A729" s="154" t="s">
        <v>523</v>
      </c>
      <c r="B729" s="154" t="s">
        <v>2739</v>
      </c>
      <c r="C729" s="154" t="s">
        <v>2740</v>
      </c>
      <c r="D729" s="154" t="s">
        <v>2630</v>
      </c>
      <c r="E729" s="155">
        <v>10807427</v>
      </c>
      <c r="F729" s="155">
        <v>0</v>
      </c>
      <c r="G729" s="155">
        <v>0</v>
      </c>
      <c r="H729" s="155">
        <v>10807427</v>
      </c>
      <c r="I729" s="126" t="str">
        <f t="shared" si="71"/>
        <v>1</v>
      </c>
      <c r="J729" s="126" t="str">
        <f t="shared" si="72"/>
        <v>16</v>
      </c>
      <c r="K729" s="126" t="str">
        <f t="shared" si="73"/>
        <v>347</v>
      </c>
      <c r="L729" s="126" t="str">
        <f t="shared" si="74"/>
        <v>82</v>
      </c>
      <c r="M729" t="str">
        <f t="shared" si="75"/>
        <v>80</v>
      </c>
      <c r="N729" t="str">
        <f t="shared" si="76"/>
        <v>1680</v>
      </c>
    </row>
    <row r="730" spans="1:14" ht="15" x14ac:dyDescent="0.25">
      <c r="A730" s="154" t="s">
        <v>523</v>
      </c>
      <c r="B730" s="154" t="s">
        <v>4277</v>
      </c>
      <c r="C730" s="154" t="s">
        <v>4278</v>
      </c>
      <c r="D730" s="154" t="s">
        <v>2682</v>
      </c>
      <c r="E730" s="155">
        <v>997463</v>
      </c>
      <c r="F730" s="155">
        <v>0</v>
      </c>
      <c r="G730" s="155">
        <v>0</v>
      </c>
      <c r="H730" s="155">
        <v>997463</v>
      </c>
      <c r="I730" s="126" t="str">
        <f t="shared" si="71"/>
        <v>1</v>
      </c>
      <c r="J730" s="126" t="str">
        <f t="shared" si="72"/>
        <v>16</v>
      </c>
      <c r="K730" s="126" t="str">
        <f t="shared" si="73"/>
        <v>347</v>
      </c>
      <c r="L730" s="126" t="str">
        <f t="shared" si="74"/>
        <v>82</v>
      </c>
      <c r="M730" t="str">
        <f t="shared" si="75"/>
        <v>80</v>
      </c>
      <c r="N730" t="str">
        <f t="shared" si="76"/>
        <v>1680</v>
      </c>
    </row>
    <row r="731" spans="1:14" ht="15" x14ac:dyDescent="0.25">
      <c r="A731" s="154" t="s">
        <v>523</v>
      </c>
      <c r="B731" s="154" t="s">
        <v>2741</v>
      </c>
      <c r="C731" s="154" t="s">
        <v>2742</v>
      </c>
      <c r="D731" s="154" t="s">
        <v>2743</v>
      </c>
      <c r="E731" s="155">
        <v>35745311</v>
      </c>
      <c r="F731" s="155">
        <v>0</v>
      </c>
      <c r="G731" s="155">
        <v>0</v>
      </c>
      <c r="H731" s="155">
        <v>35745311</v>
      </c>
      <c r="I731" s="126" t="str">
        <f t="shared" si="71"/>
        <v>1</v>
      </c>
      <c r="J731" s="126" t="str">
        <f t="shared" si="72"/>
        <v>16</v>
      </c>
      <c r="K731" s="126" t="str">
        <f t="shared" si="73"/>
        <v>347</v>
      </c>
      <c r="L731" s="126" t="str">
        <f t="shared" si="74"/>
        <v>86</v>
      </c>
      <c r="M731" t="str">
        <f t="shared" si="75"/>
        <v>80</v>
      </c>
      <c r="N731" t="str">
        <f t="shared" si="76"/>
        <v>1680</v>
      </c>
    </row>
    <row r="732" spans="1:14" ht="15" x14ac:dyDescent="0.25">
      <c r="A732" s="154" t="s">
        <v>523</v>
      </c>
      <c r="B732" s="154" t="s">
        <v>2744</v>
      </c>
      <c r="C732" s="154" t="s">
        <v>2745</v>
      </c>
      <c r="D732" s="154" t="s">
        <v>2655</v>
      </c>
      <c r="E732" s="155">
        <v>8429871</v>
      </c>
      <c r="F732" s="155">
        <v>0</v>
      </c>
      <c r="G732" s="155">
        <v>0</v>
      </c>
      <c r="H732" s="155">
        <v>8429871</v>
      </c>
      <c r="I732" s="126" t="str">
        <f t="shared" si="71"/>
        <v>1</v>
      </c>
      <c r="J732" s="126" t="str">
        <f t="shared" si="72"/>
        <v>16</v>
      </c>
      <c r="K732" s="126" t="str">
        <f t="shared" si="73"/>
        <v>347</v>
      </c>
      <c r="L732" s="126" t="str">
        <f t="shared" si="74"/>
        <v>86</v>
      </c>
      <c r="M732" t="str">
        <f t="shared" si="75"/>
        <v>80</v>
      </c>
      <c r="N732" t="str">
        <f t="shared" si="76"/>
        <v>1680</v>
      </c>
    </row>
    <row r="733" spans="1:14" ht="15" x14ac:dyDescent="0.25">
      <c r="A733" s="154" t="s">
        <v>522</v>
      </c>
      <c r="B733" s="154" t="s">
        <v>2746</v>
      </c>
      <c r="C733" s="154" t="s">
        <v>2747</v>
      </c>
      <c r="D733" s="154" t="s">
        <v>2226</v>
      </c>
      <c r="E733" s="155">
        <v>0</v>
      </c>
      <c r="F733" s="155">
        <v>140.31</v>
      </c>
      <c r="G733" s="155">
        <v>1038102</v>
      </c>
      <c r="H733" s="155">
        <v>1038102</v>
      </c>
      <c r="I733" s="126" t="str">
        <f t="shared" si="71"/>
        <v>1</v>
      </c>
      <c r="J733" s="126" t="str">
        <f t="shared" si="72"/>
        <v>16</v>
      </c>
      <c r="K733" s="126" t="str">
        <f t="shared" si="73"/>
        <v>347</v>
      </c>
      <c r="L733" s="126" t="str">
        <f t="shared" si="74"/>
        <v>86</v>
      </c>
      <c r="M733" t="str">
        <f t="shared" si="75"/>
        <v>80</v>
      </c>
      <c r="N733" t="str">
        <f t="shared" si="76"/>
        <v>1680</v>
      </c>
    </row>
    <row r="734" spans="1:14" ht="15" x14ac:dyDescent="0.25">
      <c r="A734" s="154" t="s">
        <v>523</v>
      </c>
      <c r="B734" s="154" t="s">
        <v>2748</v>
      </c>
      <c r="C734" s="154" t="s">
        <v>2749</v>
      </c>
      <c r="D734" s="154" t="s">
        <v>2226</v>
      </c>
      <c r="E734" s="155">
        <v>45099502</v>
      </c>
      <c r="F734" s="155">
        <v>0</v>
      </c>
      <c r="G734" s="155">
        <v>0</v>
      </c>
      <c r="H734" s="155">
        <v>45099502</v>
      </c>
      <c r="I734" s="126" t="str">
        <f t="shared" si="71"/>
        <v>1</v>
      </c>
      <c r="J734" s="126" t="str">
        <f t="shared" si="72"/>
        <v>16</v>
      </c>
      <c r="K734" s="126" t="str">
        <f t="shared" si="73"/>
        <v>347</v>
      </c>
      <c r="L734" s="126" t="str">
        <f t="shared" si="74"/>
        <v>86</v>
      </c>
      <c r="M734" t="str">
        <f t="shared" si="75"/>
        <v>80</v>
      </c>
      <c r="N734" t="str">
        <f t="shared" si="76"/>
        <v>1680</v>
      </c>
    </row>
    <row r="735" spans="1:14" ht="15" x14ac:dyDescent="0.25">
      <c r="A735" s="154" t="s">
        <v>523</v>
      </c>
      <c r="B735" s="154" t="s">
        <v>2750</v>
      </c>
      <c r="C735" s="154" t="s">
        <v>2751</v>
      </c>
      <c r="D735" s="154" t="s">
        <v>2229</v>
      </c>
      <c r="E735" s="155">
        <v>3200395</v>
      </c>
      <c r="F735" s="155">
        <v>0</v>
      </c>
      <c r="G735" s="155">
        <v>0</v>
      </c>
      <c r="H735" s="155">
        <v>3200395</v>
      </c>
      <c r="I735" s="126" t="str">
        <f t="shared" si="71"/>
        <v>1</v>
      </c>
      <c r="J735" s="126" t="str">
        <f t="shared" si="72"/>
        <v>16</v>
      </c>
      <c r="K735" s="126" t="str">
        <f t="shared" si="73"/>
        <v>347</v>
      </c>
      <c r="L735" s="126" t="str">
        <f t="shared" si="74"/>
        <v>86</v>
      </c>
      <c r="M735" t="str">
        <f t="shared" si="75"/>
        <v>80</v>
      </c>
      <c r="N735" t="str">
        <f t="shared" si="76"/>
        <v>1680</v>
      </c>
    </row>
    <row r="736" spans="1:14" ht="15" x14ac:dyDescent="0.25">
      <c r="A736" s="154" t="s">
        <v>523</v>
      </c>
      <c r="B736" s="154" t="s">
        <v>3977</v>
      </c>
      <c r="C736" s="154" t="s">
        <v>3978</v>
      </c>
      <c r="D736" s="154" t="s">
        <v>2124</v>
      </c>
      <c r="E736" s="155">
        <v>79113454</v>
      </c>
      <c r="F736" s="155">
        <v>0</v>
      </c>
      <c r="G736" s="155">
        <v>0</v>
      </c>
      <c r="H736" s="155">
        <v>79113454</v>
      </c>
      <c r="I736" s="126" t="str">
        <f t="shared" si="71"/>
        <v>1</v>
      </c>
      <c r="J736" s="126" t="str">
        <f t="shared" si="72"/>
        <v>16</v>
      </c>
      <c r="K736" s="126" t="str">
        <f t="shared" si="73"/>
        <v>347</v>
      </c>
      <c r="L736" s="126" t="str">
        <f t="shared" si="74"/>
        <v>88</v>
      </c>
      <c r="M736" t="str">
        <f t="shared" si="75"/>
        <v>80</v>
      </c>
      <c r="N736" t="str">
        <f t="shared" si="76"/>
        <v>1680</v>
      </c>
    </row>
    <row r="737" spans="1:14" ht="15" x14ac:dyDescent="0.25">
      <c r="A737" s="154" t="s">
        <v>523</v>
      </c>
      <c r="B737" s="154" t="s">
        <v>3462</v>
      </c>
      <c r="C737" s="154" t="s">
        <v>3461</v>
      </c>
      <c r="D737" s="154" t="s">
        <v>3455</v>
      </c>
      <c r="E737" s="155">
        <v>-3390356</v>
      </c>
      <c r="F737" s="155">
        <v>0</v>
      </c>
      <c r="G737" s="155">
        <v>0</v>
      </c>
      <c r="H737" s="155">
        <v>-3390356</v>
      </c>
      <c r="I737" s="126" t="str">
        <f t="shared" si="71"/>
        <v>1</v>
      </c>
      <c r="J737" s="126" t="str">
        <f t="shared" si="72"/>
        <v>16</v>
      </c>
      <c r="K737" s="126" t="str">
        <f t="shared" si="73"/>
        <v>347</v>
      </c>
      <c r="L737" s="126" t="str">
        <f t="shared" si="74"/>
        <v>92</v>
      </c>
      <c r="M737" t="str">
        <f t="shared" si="75"/>
        <v>80</v>
      </c>
      <c r="N737" t="str">
        <f t="shared" si="76"/>
        <v>1680</v>
      </c>
    </row>
    <row r="738" spans="1:14" ht="15" x14ac:dyDescent="0.25">
      <c r="A738" s="154" t="s">
        <v>523</v>
      </c>
      <c r="B738" s="154" t="s">
        <v>2752</v>
      </c>
      <c r="C738" s="154" t="s">
        <v>2753</v>
      </c>
      <c r="D738" s="154" t="s">
        <v>2627</v>
      </c>
      <c r="E738" s="155">
        <v>-3990201</v>
      </c>
      <c r="F738" s="155">
        <v>0</v>
      </c>
      <c r="G738" s="155">
        <v>0</v>
      </c>
      <c r="H738" s="155">
        <v>-3990201</v>
      </c>
      <c r="I738" s="126" t="str">
        <f t="shared" si="71"/>
        <v>1</v>
      </c>
      <c r="J738" s="126" t="str">
        <f t="shared" si="72"/>
        <v>16</v>
      </c>
      <c r="K738" s="126" t="str">
        <f t="shared" si="73"/>
        <v>347</v>
      </c>
      <c r="L738" s="126" t="str">
        <f t="shared" si="74"/>
        <v>92</v>
      </c>
      <c r="M738" t="str">
        <f t="shared" si="75"/>
        <v>80</v>
      </c>
      <c r="N738" t="str">
        <f t="shared" si="76"/>
        <v>1680</v>
      </c>
    </row>
    <row r="739" spans="1:14" ht="15" x14ac:dyDescent="0.25">
      <c r="A739" s="154" t="s">
        <v>523</v>
      </c>
      <c r="B739" s="154" t="s">
        <v>2754</v>
      </c>
      <c r="C739" s="154" t="s">
        <v>2755</v>
      </c>
      <c r="D739" s="154" t="s">
        <v>2630</v>
      </c>
      <c r="E739" s="155">
        <v>-4693314</v>
      </c>
      <c r="F739" s="155">
        <v>0</v>
      </c>
      <c r="G739" s="155">
        <v>0</v>
      </c>
      <c r="H739" s="155">
        <v>-4693314</v>
      </c>
      <c r="I739" s="126" t="str">
        <f t="shared" si="71"/>
        <v>1</v>
      </c>
      <c r="J739" s="126" t="str">
        <f t="shared" si="72"/>
        <v>16</v>
      </c>
      <c r="K739" s="126" t="str">
        <f t="shared" si="73"/>
        <v>347</v>
      </c>
      <c r="L739" s="126" t="str">
        <f t="shared" si="74"/>
        <v>92</v>
      </c>
      <c r="M739" t="str">
        <f t="shared" si="75"/>
        <v>80</v>
      </c>
      <c r="N739" t="str">
        <f t="shared" si="76"/>
        <v>1680</v>
      </c>
    </row>
    <row r="740" spans="1:14" ht="15" x14ac:dyDescent="0.25">
      <c r="A740" s="154" t="s">
        <v>523</v>
      </c>
      <c r="B740" s="154" t="s">
        <v>4279</v>
      </c>
      <c r="C740" s="154" t="s">
        <v>4280</v>
      </c>
      <c r="D740" s="154" t="s">
        <v>2682</v>
      </c>
      <c r="E740" s="155">
        <v>-591706</v>
      </c>
      <c r="F740" s="155">
        <v>0</v>
      </c>
      <c r="G740" s="155">
        <v>0</v>
      </c>
      <c r="H740" s="155">
        <v>-591706</v>
      </c>
      <c r="I740" s="126" t="str">
        <f t="shared" si="71"/>
        <v>1</v>
      </c>
      <c r="J740" s="126" t="str">
        <f t="shared" si="72"/>
        <v>16</v>
      </c>
      <c r="K740" s="126" t="str">
        <f t="shared" si="73"/>
        <v>347</v>
      </c>
      <c r="L740" s="126" t="str">
        <f t="shared" si="74"/>
        <v>92</v>
      </c>
      <c r="M740" t="str">
        <f t="shared" si="75"/>
        <v>80</v>
      </c>
      <c r="N740" t="str">
        <f t="shared" si="76"/>
        <v>1680</v>
      </c>
    </row>
    <row r="741" spans="1:14" ht="15" x14ac:dyDescent="0.25">
      <c r="A741" s="154" t="s">
        <v>523</v>
      </c>
      <c r="B741" s="154" t="s">
        <v>2756</v>
      </c>
      <c r="C741" s="154" t="s">
        <v>2757</v>
      </c>
      <c r="D741" s="154" t="s">
        <v>2630</v>
      </c>
      <c r="E741" s="155">
        <v>-2419649</v>
      </c>
      <c r="F741" s="155">
        <v>0</v>
      </c>
      <c r="G741" s="155">
        <v>0</v>
      </c>
      <c r="H741" s="155">
        <v>-2419649</v>
      </c>
      <c r="I741" s="126" t="str">
        <f t="shared" si="71"/>
        <v>1</v>
      </c>
      <c r="J741" s="126" t="str">
        <f t="shared" si="72"/>
        <v>16</v>
      </c>
      <c r="K741" s="126" t="str">
        <f t="shared" si="73"/>
        <v>347</v>
      </c>
      <c r="L741" s="126" t="str">
        <f t="shared" si="74"/>
        <v>94</v>
      </c>
      <c r="M741" t="str">
        <f t="shared" si="75"/>
        <v>80</v>
      </c>
      <c r="N741" t="str">
        <f t="shared" si="76"/>
        <v>1680</v>
      </c>
    </row>
    <row r="742" spans="1:14" ht="15" x14ac:dyDescent="0.25">
      <c r="A742" s="154" t="s">
        <v>523</v>
      </c>
      <c r="B742" s="154" t="s">
        <v>4281</v>
      </c>
      <c r="C742" s="154" t="s">
        <v>4282</v>
      </c>
      <c r="D742" s="154" t="s">
        <v>2704</v>
      </c>
      <c r="E742" s="155">
        <v>-27952</v>
      </c>
      <c r="F742" s="155">
        <v>0</v>
      </c>
      <c r="G742" s="155">
        <v>0</v>
      </c>
      <c r="H742" s="155">
        <v>-27952</v>
      </c>
      <c r="I742" s="126" t="str">
        <f t="shared" si="71"/>
        <v>1</v>
      </c>
      <c r="J742" s="126" t="str">
        <f t="shared" si="72"/>
        <v>16</v>
      </c>
      <c r="K742" s="126" t="str">
        <f t="shared" si="73"/>
        <v>347</v>
      </c>
      <c r="L742" s="126" t="str">
        <f t="shared" si="74"/>
        <v>94</v>
      </c>
      <c r="M742" t="str">
        <f t="shared" si="75"/>
        <v>80</v>
      </c>
      <c r="N742" t="str">
        <f t="shared" si="76"/>
        <v>1680</v>
      </c>
    </row>
    <row r="743" spans="1:14" ht="15" x14ac:dyDescent="0.25">
      <c r="A743" s="154" t="s">
        <v>523</v>
      </c>
      <c r="B743" s="154" t="s">
        <v>2758</v>
      </c>
      <c r="C743" s="154" t="s">
        <v>2759</v>
      </c>
      <c r="D743" s="154" t="s">
        <v>2743</v>
      </c>
      <c r="E743" s="155">
        <v>-25126648</v>
      </c>
      <c r="F743" s="155">
        <v>0</v>
      </c>
      <c r="G743" s="155">
        <v>0</v>
      </c>
      <c r="H743" s="155">
        <v>-25126648</v>
      </c>
      <c r="I743" s="126" t="str">
        <f t="shared" si="71"/>
        <v>1</v>
      </c>
      <c r="J743" s="126" t="str">
        <f t="shared" si="72"/>
        <v>16</v>
      </c>
      <c r="K743" s="126" t="str">
        <f t="shared" si="73"/>
        <v>347</v>
      </c>
      <c r="L743" s="126" t="str">
        <f t="shared" si="74"/>
        <v>96</v>
      </c>
      <c r="M743" t="str">
        <f t="shared" si="75"/>
        <v>80</v>
      </c>
      <c r="N743" t="str">
        <f t="shared" si="76"/>
        <v>1680</v>
      </c>
    </row>
    <row r="744" spans="1:14" ht="15" x14ac:dyDescent="0.25">
      <c r="A744" s="154" t="s">
        <v>523</v>
      </c>
      <c r="B744" s="154" t="s">
        <v>2760</v>
      </c>
      <c r="C744" s="154" t="s">
        <v>2761</v>
      </c>
      <c r="D744" s="154" t="s">
        <v>2655</v>
      </c>
      <c r="E744" s="155">
        <v>-5866090</v>
      </c>
      <c r="F744" s="155">
        <v>0</v>
      </c>
      <c r="G744" s="155">
        <v>0</v>
      </c>
      <c r="H744" s="155">
        <v>-5866090</v>
      </c>
      <c r="I744" s="126" t="str">
        <f t="shared" si="71"/>
        <v>1</v>
      </c>
      <c r="J744" s="126" t="str">
        <f t="shared" si="72"/>
        <v>16</v>
      </c>
      <c r="K744" s="126" t="str">
        <f t="shared" si="73"/>
        <v>347</v>
      </c>
      <c r="L744" s="126" t="str">
        <f t="shared" si="74"/>
        <v>96</v>
      </c>
      <c r="M744" t="str">
        <f t="shared" si="75"/>
        <v>80</v>
      </c>
      <c r="N744" t="str">
        <f t="shared" si="76"/>
        <v>1680</v>
      </c>
    </row>
    <row r="745" spans="1:14" ht="15" x14ac:dyDescent="0.25">
      <c r="A745" s="154" t="s">
        <v>522</v>
      </c>
      <c r="B745" s="154" t="s">
        <v>2762</v>
      </c>
      <c r="C745" s="154" t="s">
        <v>2763</v>
      </c>
      <c r="D745" s="154" t="s">
        <v>2226</v>
      </c>
      <c r="E745" s="155">
        <v>0</v>
      </c>
      <c r="F745" s="155">
        <v>-139.16</v>
      </c>
      <c r="G745" s="155">
        <v>-1029593</v>
      </c>
      <c r="H745" s="155">
        <v>-1029593</v>
      </c>
      <c r="I745" s="126" t="str">
        <f t="shared" si="71"/>
        <v>1</v>
      </c>
      <c r="J745" s="126" t="str">
        <f t="shared" si="72"/>
        <v>16</v>
      </c>
      <c r="K745" s="126" t="str">
        <f t="shared" si="73"/>
        <v>347</v>
      </c>
      <c r="L745" s="126" t="str">
        <f t="shared" si="74"/>
        <v>96</v>
      </c>
      <c r="M745" t="str">
        <f t="shared" si="75"/>
        <v>80</v>
      </c>
      <c r="N745" t="str">
        <f t="shared" si="76"/>
        <v>1680</v>
      </c>
    </row>
    <row r="746" spans="1:14" ht="15" x14ac:dyDescent="0.25">
      <c r="A746" s="154" t="s">
        <v>523</v>
      </c>
      <c r="B746" s="154" t="s">
        <v>2764</v>
      </c>
      <c r="C746" s="154" t="s">
        <v>2765</v>
      </c>
      <c r="D746" s="154" t="s">
        <v>2226</v>
      </c>
      <c r="E746" s="155">
        <v>-29643126</v>
      </c>
      <c r="F746" s="155">
        <v>0</v>
      </c>
      <c r="G746" s="155">
        <v>0</v>
      </c>
      <c r="H746" s="155">
        <v>-29643126</v>
      </c>
      <c r="I746" s="126" t="str">
        <f t="shared" si="71"/>
        <v>1</v>
      </c>
      <c r="J746" s="126" t="str">
        <f t="shared" si="72"/>
        <v>16</v>
      </c>
      <c r="K746" s="126" t="str">
        <f t="shared" si="73"/>
        <v>347</v>
      </c>
      <c r="L746" s="126" t="str">
        <f t="shared" si="74"/>
        <v>96</v>
      </c>
      <c r="M746" t="str">
        <f t="shared" si="75"/>
        <v>80</v>
      </c>
      <c r="N746" t="str">
        <f t="shared" si="76"/>
        <v>1680</v>
      </c>
    </row>
    <row r="747" spans="1:14" ht="15" x14ac:dyDescent="0.25">
      <c r="A747" s="154" t="s">
        <v>523</v>
      </c>
      <c r="B747" s="154" t="s">
        <v>2766</v>
      </c>
      <c r="C747" s="154" t="s">
        <v>2767</v>
      </c>
      <c r="D747" s="154" t="s">
        <v>2229</v>
      </c>
      <c r="E747" s="155">
        <v>-3192443</v>
      </c>
      <c r="F747" s="155">
        <v>0</v>
      </c>
      <c r="G747" s="155">
        <v>0</v>
      </c>
      <c r="H747" s="155">
        <v>-3192443</v>
      </c>
      <c r="I747" s="126" t="str">
        <f t="shared" si="71"/>
        <v>1</v>
      </c>
      <c r="J747" s="126" t="str">
        <f t="shared" si="72"/>
        <v>16</v>
      </c>
      <c r="K747" s="126" t="str">
        <f t="shared" si="73"/>
        <v>347</v>
      </c>
      <c r="L747" s="126" t="str">
        <f t="shared" si="74"/>
        <v>96</v>
      </c>
      <c r="M747" t="str">
        <f t="shared" si="75"/>
        <v>80</v>
      </c>
      <c r="N747" t="str">
        <f t="shared" si="76"/>
        <v>1680</v>
      </c>
    </row>
    <row r="748" spans="1:14" ht="15" x14ac:dyDescent="0.25">
      <c r="A748" s="154" t="s">
        <v>522</v>
      </c>
      <c r="B748" s="154" t="s">
        <v>2768</v>
      </c>
      <c r="C748" s="154" t="s">
        <v>2769</v>
      </c>
      <c r="D748" s="154" t="s">
        <v>2770</v>
      </c>
      <c r="E748" s="155">
        <v>0</v>
      </c>
      <c r="F748" s="155">
        <v>-4292.3599999999997</v>
      </c>
      <c r="G748" s="155">
        <v>-31757583</v>
      </c>
      <c r="H748" s="155">
        <v>-31757583</v>
      </c>
      <c r="I748" s="126" t="str">
        <f t="shared" si="71"/>
        <v>1</v>
      </c>
      <c r="J748" s="126" t="str">
        <f t="shared" si="72"/>
        <v>16</v>
      </c>
      <c r="K748" s="126" t="str">
        <f t="shared" si="73"/>
        <v>285</v>
      </c>
      <c r="L748" s="126" t="str">
        <f t="shared" si="74"/>
        <v>92</v>
      </c>
      <c r="M748" t="str">
        <f t="shared" si="75"/>
        <v>90</v>
      </c>
      <c r="N748" t="str">
        <f t="shared" si="76"/>
        <v>1690</v>
      </c>
    </row>
    <row r="749" spans="1:14" ht="15" x14ac:dyDescent="0.25">
      <c r="A749" s="154" t="s">
        <v>523</v>
      </c>
      <c r="B749" s="154" t="s">
        <v>2771</v>
      </c>
      <c r="C749" s="154" t="s">
        <v>2772</v>
      </c>
      <c r="D749" s="154" t="s">
        <v>2773</v>
      </c>
      <c r="E749" s="155">
        <v>-1048519156</v>
      </c>
      <c r="F749" s="155">
        <v>0</v>
      </c>
      <c r="G749" s="155">
        <v>0</v>
      </c>
      <c r="H749" s="155">
        <v>-1048519156</v>
      </c>
      <c r="I749" s="126" t="str">
        <f t="shared" si="71"/>
        <v>1</v>
      </c>
      <c r="J749" s="126" t="str">
        <f t="shared" si="72"/>
        <v>16</v>
      </c>
      <c r="K749" s="126" t="str">
        <f t="shared" si="73"/>
        <v>285</v>
      </c>
      <c r="L749" s="126" t="str">
        <f t="shared" si="74"/>
        <v>92</v>
      </c>
      <c r="M749" t="str">
        <f t="shared" si="75"/>
        <v>90</v>
      </c>
      <c r="N749" t="str">
        <f t="shared" si="76"/>
        <v>1690</v>
      </c>
    </row>
    <row r="750" spans="1:14" ht="15" x14ac:dyDescent="0.25">
      <c r="A750" s="154" t="s">
        <v>522</v>
      </c>
      <c r="B750" s="154" t="s">
        <v>2774</v>
      </c>
      <c r="C750" s="154" t="s">
        <v>2775</v>
      </c>
      <c r="D750" s="154" t="s">
        <v>2776</v>
      </c>
      <c r="E750" s="155">
        <v>0</v>
      </c>
      <c r="F750" s="155">
        <v>-14340.14</v>
      </c>
      <c r="G750" s="155">
        <v>-106097390</v>
      </c>
      <c r="H750" s="155">
        <v>-106097390</v>
      </c>
      <c r="I750" s="126" t="str">
        <f t="shared" si="71"/>
        <v>1</v>
      </c>
      <c r="J750" s="126" t="str">
        <f t="shared" si="72"/>
        <v>16</v>
      </c>
      <c r="K750" s="126" t="str">
        <f t="shared" si="73"/>
        <v>287</v>
      </c>
      <c r="L750" s="126" t="str">
        <f t="shared" si="74"/>
        <v>92</v>
      </c>
      <c r="M750" t="str">
        <f t="shared" si="75"/>
        <v>90</v>
      </c>
      <c r="N750" t="str">
        <f t="shared" si="76"/>
        <v>1690</v>
      </c>
    </row>
    <row r="751" spans="1:14" ht="15" x14ac:dyDescent="0.25">
      <c r="A751" s="154" t="s">
        <v>523</v>
      </c>
      <c r="B751" s="154" t="s">
        <v>2777</v>
      </c>
      <c r="C751" s="154" t="s">
        <v>2778</v>
      </c>
      <c r="D751" s="154" t="s">
        <v>2779</v>
      </c>
      <c r="E751" s="155">
        <v>-2702255222</v>
      </c>
      <c r="F751" s="155">
        <v>0</v>
      </c>
      <c r="G751" s="155">
        <v>0</v>
      </c>
      <c r="H751" s="155">
        <v>-2702255222</v>
      </c>
      <c r="I751" s="126" t="str">
        <f t="shared" si="71"/>
        <v>1</v>
      </c>
      <c r="J751" s="126" t="str">
        <f t="shared" si="72"/>
        <v>16</v>
      </c>
      <c r="K751" s="126" t="str">
        <f t="shared" si="73"/>
        <v>287</v>
      </c>
      <c r="L751" s="126" t="str">
        <f t="shared" si="74"/>
        <v>92</v>
      </c>
      <c r="M751" t="str">
        <f t="shared" si="75"/>
        <v>90</v>
      </c>
      <c r="N751" t="str">
        <f t="shared" si="76"/>
        <v>1690</v>
      </c>
    </row>
    <row r="752" spans="1:14" ht="15" x14ac:dyDescent="0.25">
      <c r="A752" s="154" t="s">
        <v>523</v>
      </c>
      <c r="B752" s="154" t="s">
        <v>3464</v>
      </c>
      <c r="C752" s="154" t="s">
        <v>3463</v>
      </c>
      <c r="D752" s="154" t="s">
        <v>3465</v>
      </c>
      <c r="E752" s="155">
        <v>-561896</v>
      </c>
      <c r="F752" s="155">
        <v>0</v>
      </c>
      <c r="G752" s="155">
        <v>0</v>
      </c>
      <c r="H752" s="155">
        <v>-561896</v>
      </c>
      <c r="I752" s="126" t="str">
        <f t="shared" si="71"/>
        <v>1</v>
      </c>
      <c r="J752" s="126" t="str">
        <f t="shared" si="72"/>
        <v>16</v>
      </c>
      <c r="K752" s="126" t="str">
        <f t="shared" si="73"/>
        <v>287</v>
      </c>
      <c r="L752" s="126" t="str">
        <f t="shared" si="74"/>
        <v>92</v>
      </c>
      <c r="M752" t="str">
        <f t="shared" si="75"/>
        <v>90</v>
      </c>
      <c r="N752" t="str">
        <f t="shared" si="76"/>
        <v>1690</v>
      </c>
    </row>
    <row r="753" spans="1:14" ht="15" x14ac:dyDescent="0.25">
      <c r="A753" s="154" t="s">
        <v>523</v>
      </c>
      <c r="B753" s="154" t="s">
        <v>2780</v>
      </c>
      <c r="C753" s="154" t="s">
        <v>2781</v>
      </c>
      <c r="D753" s="154" t="s">
        <v>2782</v>
      </c>
      <c r="E753" s="155">
        <v>-51371965</v>
      </c>
      <c r="F753" s="155">
        <v>0</v>
      </c>
      <c r="G753" s="155">
        <v>0</v>
      </c>
      <c r="H753" s="155">
        <v>-51371965</v>
      </c>
      <c r="I753" s="126" t="str">
        <f t="shared" ref="I753:I776" si="77">+MID(C753,1,1)</f>
        <v>1</v>
      </c>
      <c r="J753" s="126" t="str">
        <f t="shared" ref="J753:J776" si="78">+MID(C753,1,2)</f>
        <v>16</v>
      </c>
      <c r="K753" s="126" t="str">
        <f t="shared" ref="K753:K776" si="79">+MID(C753,6,3)</f>
        <v>349</v>
      </c>
      <c r="L753" s="126" t="str">
        <f t="shared" ref="L753:L776" si="80">+MID(C753,9,2)</f>
        <v>92</v>
      </c>
      <c r="M753" t="str">
        <f t="shared" ref="M753:M776" si="81">+MID(C753,4,2)</f>
        <v>90</v>
      </c>
      <c r="N753" t="str">
        <f t="shared" ref="N753:N776" si="82">+_xlfn.CONCAT(J753,M753)</f>
        <v>1690</v>
      </c>
    </row>
    <row r="754" spans="1:14" ht="15" x14ac:dyDescent="0.25">
      <c r="A754" s="154" t="s">
        <v>523</v>
      </c>
      <c r="B754" s="154" t="s">
        <v>4283</v>
      </c>
      <c r="C754" s="154" t="s">
        <v>4284</v>
      </c>
      <c r="D754" s="154" t="s">
        <v>4285</v>
      </c>
      <c r="E754" s="155">
        <v>-833929</v>
      </c>
      <c r="F754" s="155">
        <v>0</v>
      </c>
      <c r="G754" s="155">
        <v>0</v>
      </c>
      <c r="H754" s="155">
        <v>-833929</v>
      </c>
      <c r="I754" s="126" t="str">
        <f t="shared" si="77"/>
        <v>1</v>
      </c>
      <c r="J754" s="126" t="str">
        <f t="shared" si="78"/>
        <v>16</v>
      </c>
      <c r="K754" s="126" t="str">
        <f t="shared" si="79"/>
        <v>349</v>
      </c>
      <c r="L754" s="126" t="str">
        <f t="shared" si="80"/>
        <v>92</v>
      </c>
      <c r="M754" t="str">
        <f t="shared" si="81"/>
        <v>90</v>
      </c>
      <c r="N754" t="str">
        <f t="shared" si="82"/>
        <v>1690</v>
      </c>
    </row>
    <row r="755" spans="1:14" ht="15" x14ac:dyDescent="0.25">
      <c r="A755" s="154" t="s">
        <v>522</v>
      </c>
      <c r="B755" s="154" t="s">
        <v>2783</v>
      </c>
      <c r="C755" s="154" t="s">
        <v>2784</v>
      </c>
      <c r="D755" s="154" t="s">
        <v>2785</v>
      </c>
      <c r="E755" s="155">
        <v>0</v>
      </c>
      <c r="F755" s="155">
        <v>-3364.68</v>
      </c>
      <c r="G755" s="155">
        <v>-24894022</v>
      </c>
      <c r="H755" s="155">
        <v>-24894022</v>
      </c>
      <c r="I755" s="126" t="str">
        <f t="shared" si="77"/>
        <v>1</v>
      </c>
      <c r="J755" s="126" t="str">
        <f t="shared" si="78"/>
        <v>16</v>
      </c>
      <c r="K755" s="126" t="str">
        <f t="shared" si="79"/>
        <v>349</v>
      </c>
      <c r="L755" s="126" t="str">
        <f t="shared" si="80"/>
        <v>95</v>
      </c>
      <c r="M755" t="str">
        <f t="shared" si="81"/>
        <v>90</v>
      </c>
      <c r="N755" t="str">
        <f t="shared" si="82"/>
        <v>1690</v>
      </c>
    </row>
    <row r="756" spans="1:14" ht="15" x14ac:dyDescent="0.25">
      <c r="A756" s="154" t="s">
        <v>523</v>
      </c>
      <c r="B756" s="154" t="s">
        <v>2786</v>
      </c>
      <c r="C756" s="154" t="s">
        <v>2787</v>
      </c>
      <c r="D756" s="154" t="s">
        <v>2785</v>
      </c>
      <c r="E756" s="155">
        <v>-668233616</v>
      </c>
      <c r="F756" s="155">
        <v>0</v>
      </c>
      <c r="G756" s="155">
        <v>0</v>
      </c>
      <c r="H756" s="155">
        <v>-668233616</v>
      </c>
      <c r="I756" s="126" t="str">
        <f t="shared" si="77"/>
        <v>1</v>
      </c>
      <c r="J756" s="126" t="str">
        <f t="shared" si="78"/>
        <v>16</v>
      </c>
      <c r="K756" s="126" t="str">
        <f t="shared" si="79"/>
        <v>349</v>
      </c>
      <c r="L756" s="126" t="str">
        <f t="shared" si="80"/>
        <v>95</v>
      </c>
      <c r="M756" t="str">
        <f t="shared" si="81"/>
        <v>90</v>
      </c>
      <c r="N756" t="str">
        <f t="shared" si="82"/>
        <v>1690</v>
      </c>
    </row>
    <row r="757" spans="1:14" ht="15" x14ac:dyDescent="0.25">
      <c r="A757" s="154" t="s">
        <v>523</v>
      </c>
      <c r="B757" s="154" t="s">
        <v>3979</v>
      </c>
      <c r="C757" s="154" t="s">
        <v>3980</v>
      </c>
      <c r="D757" s="154" t="s">
        <v>2785</v>
      </c>
      <c r="E757" s="155">
        <v>-1019100781</v>
      </c>
      <c r="F757" s="155">
        <v>0</v>
      </c>
      <c r="G757" s="155">
        <v>0</v>
      </c>
      <c r="H757" s="155">
        <v>-1019100781</v>
      </c>
      <c r="I757" s="126" t="str">
        <f t="shared" si="77"/>
        <v>1</v>
      </c>
      <c r="J757" s="126" t="str">
        <f t="shared" si="78"/>
        <v>16</v>
      </c>
      <c r="K757" s="126" t="str">
        <f t="shared" si="79"/>
        <v>349</v>
      </c>
      <c r="L757" s="126" t="str">
        <f t="shared" si="80"/>
        <v>96</v>
      </c>
      <c r="M757" t="str">
        <f t="shared" si="81"/>
        <v>90</v>
      </c>
      <c r="N757" t="str">
        <f t="shared" si="82"/>
        <v>1690</v>
      </c>
    </row>
    <row r="758" spans="1:14" ht="15" x14ac:dyDescent="0.25">
      <c r="A758" s="154" t="s">
        <v>523</v>
      </c>
      <c r="B758" s="154" t="s">
        <v>631</v>
      </c>
      <c r="C758" s="154" t="s">
        <v>1417</v>
      </c>
      <c r="D758" s="154" t="s">
        <v>3466</v>
      </c>
      <c r="E758" s="155">
        <v>1675941569</v>
      </c>
      <c r="F758" s="155">
        <v>0</v>
      </c>
      <c r="G758" s="155">
        <v>0</v>
      </c>
      <c r="H758" s="155">
        <v>1675941569</v>
      </c>
      <c r="I758" s="126" t="str">
        <f t="shared" si="77"/>
        <v>1</v>
      </c>
      <c r="J758" s="126" t="str">
        <f t="shared" si="78"/>
        <v>17</v>
      </c>
      <c r="K758" s="126" t="str">
        <f t="shared" si="79"/>
        <v>293</v>
      </c>
      <c r="L758" s="126" t="str">
        <f t="shared" si="80"/>
        <v>02</v>
      </c>
      <c r="M758" t="str">
        <f t="shared" si="81"/>
        <v>10</v>
      </c>
      <c r="N758" t="str">
        <f t="shared" si="82"/>
        <v>1710</v>
      </c>
    </row>
    <row r="759" spans="1:14" ht="15" x14ac:dyDescent="0.25">
      <c r="A759" s="154" t="s">
        <v>523</v>
      </c>
      <c r="B759" s="154" t="s">
        <v>632</v>
      </c>
      <c r="C759" s="154" t="s">
        <v>1418</v>
      </c>
      <c r="D759" s="154" t="s">
        <v>633</v>
      </c>
      <c r="E759" s="155">
        <v>52763493007</v>
      </c>
      <c r="F759" s="155">
        <v>0</v>
      </c>
      <c r="G759" s="155">
        <v>0</v>
      </c>
      <c r="H759" s="155">
        <v>52763493007</v>
      </c>
      <c r="I759" s="126" t="str">
        <f t="shared" si="77"/>
        <v>1</v>
      </c>
      <c r="J759" s="126" t="str">
        <f t="shared" si="78"/>
        <v>17</v>
      </c>
      <c r="K759" s="126" t="str">
        <f t="shared" si="79"/>
        <v>293</v>
      </c>
      <c r="L759" s="126" t="str">
        <f t="shared" si="80"/>
        <v>04</v>
      </c>
      <c r="M759" t="str">
        <f t="shared" si="81"/>
        <v>10</v>
      </c>
      <c r="N759" t="str">
        <f t="shared" si="82"/>
        <v>1710</v>
      </c>
    </row>
    <row r="760" spans="1:14" ht="15" x14ac:dyDescent="0.25">
      <c r="A760" s="154" t="s">
        <v>523</v>
      </c>
      <c r="B760" s="154" t="s">
        <v>4286</v>
      </c>
      <c r="C760" s="154" t="s">
        <v>4287</v>
      </c>
      <c r="D760" s="154" t="s">
        <v>4288</v>
      </c>
      <c r="E760" s="155">
        <v>28189000000</v>
      </c>
      <c r="F760" s="155">
        <v>0</v>
      </c>
      <c r="G760" s="155">
        <v>0</v>
      </c>
      <c r="H760" s="155">
        <v>28189000000</v>
      </c>
      <c r="I760" s="126" t="str">
        <f t="shared" si="77"/>
        <v>1</v>
      </c>
      <c r="J760" s="126" t="str">
        <f t="shared" si="78"/>
        <v>17</v>
      </c>
      <c r="K760" s="126" t="str">
        <f t="shared" si="79"/>
        <v>295</v>
      </c>
      <c r="L760" s="126" t="str">
        <f t="shared" si="80"/>
        <v>02</v>
      </c>
      <c r="M760" t="str">
        <f t="shared" si="81"/>
        <v>20</v>
      </c>
      <c r="N760" t="str">
        <f t="shared" si="82"/>
        <v>1720</v>
      </c>
    </row>
    <row r="761" spans="1:14" ht="15" x14ac:dyDescent="0.25">
      <c r="A761" s="154" t="s">
        <v>523</v>
      </c>
      <c r="B761" s="154" t="s">
        <v>634</v>
      </c>
      <c r="C761" s="154" t="s">
        <v>1419</v>
      </c>
      <c r="D761" s="154" t="s">
        <v>635</v>
      </c>
      <c r="E761" s="155">
        <v>9675000000</v>
      </c>
      <c r="F761" s="155">
        <v>0</v>
      </c>
      <c r="G761" s="155">
        <v>0</v>
      </c>
      <c r="H761" s="155">
        <v>9675000000</v>
      </c>
      <c r="I761" s="126" t="str">
        <f t="shared" si="77"/>
        <v>1</v>
      </c>
      <c r="J761" s="126" t="str">
        <f t="shared" si="78"/>
        <v>17</v>
      </c>
      <c r="K761" s="126" t="str">
        <f t="shared" si="79"/>
        <v>413</v>
      </c>
      <c r="L761" s="126" t="str">
        <f t="shared" si="80"/>
        <v>02</v>
      </c>
      <c r="M761" t="str">
        <f t="shared" si="81"/>
        <v>20</v>
      </c>
      <c r="N761" t="str">
        <f t="shared" si="82"/>
        <v>1720</v>
      </c>
    </row>
    <row r="762" spans="1:14" ht="15" x14ac:dyDescent="0.25">
      <c r="A762" s="154" t="s">
        <v>523</v>
      </c>
      <c r="B762" s="154" t="s">
        <v>636</v>
      </c>
      <c r="C762" s="154" t="s">
        <v>1420</v>
      </c>
      <c r="D762" s="154" t="s">
        <v>637</v>
      </c>
      <c r="E762" s="155">
        <v>182000000</v>
      </c>
      <c r="F762" s="155">
        <v>0</v>
      </c>
      <c r="G762" s="155">
        <v>0</v>
      </c>
      <c r="H762" s="155">
        <v>182000000</v>
      </c>
      <c r="I762" s="126" t="str">
        <f t="shared" si="77"/>
        <v>1</v>
      </c>
      <c r="J762" s="126" t="str">
        <f t="shared" si="78"/>
        <v>17</v>
      </c>
      <c r="K762" s="126" t="str">
        <f t="shared" si="79"/>
        <v>413</v>
      </c>
      <c r="L762" s="126" t="str">
        <f t="shared" si="80"/>
        <v>02</v>
      </c>
      <c r="M762" t="str">
        <f t="shared" si="81"/>
        <v>20</v>
      </c>
      <c r="N762" t="str">
        <f t="shared" si="82"/>
        <v>1720</v>
      </c>
    </row>
    <row r="763" spans="1:14" ht="15" x14ac:dyDescent="0.25">
      <c r="A763" s="154" t="s">
        <v>523</v>
      </c>
      <c r="B763" s="154" t="s">
        <v>1089</v>
      </c>
      <c r="C763" s="154" t="s">
        <v>1421</v>
      </c>
      <c r="D763" s="154" t="s">
        <v>1734</v>
      </c>
      <c r="E763" s="155">
        <v>11249743835</v>
      </c>
      <c r="F763" s="155">
        <v>0</v>
      </c>
      <c r="G763" s="155">
        <v>0</v>
      </c>
      <c r="H763" s="155">
        <v>11249743835</v>
      </c>
      <c r="I763" s="126" t="str">
        <f t="shared" si="77"/>
        <v>1</v>
      </c>
      <c r="J763" s="126" t="str">
        <f t="shared" si="78"/>
        <v>17</v>
      </c>
      <c r="K763" s="126" t="str">
        <f t="shared" si="79"/>
        <v>413</v>
      </c>
      <c r="L763" s="126" t="str">
        <f t="shared" si="80"/>
        <v>02</v>
      </c>
      <c r="M763" t="str">
        <f t="shared" si="81"/>
        <v>20</v>
      </c>
      <c r="N763" t="str">
        <f t="shared" si="82"/>
        <v>1720</v>
      </c>
    </row>
    <row r="764" spans="1:14" ht="15" x14ac:dyDescent="0.25">
      <c r="A764" s="154" t="s">
        <v>523</v>
      </c>
      <c r="B764" s="154" t="s">
        <v>1110</v>
      </c>
      <c r="C764" s="154" t="s">
        <v>1422</v>
      </c>
      <c r="D764" s="154" t="s">
        <v>1735</v>
      </c>
      <c r="E764" s="155">
        <v>6749764436</v>
      </c>
      <c r="F764" s="155">
        <v>0</v>
      </c>
      <c r="G764" s="155">
        <v>0</v>
      </c>
      <c r="H764" s="155">
        <v>6749764436</v>
      </c>
      <c r="I764" s="126" t="str">
        <f t="shared" si="77"/>
        <v>1</v>
      </c>
      <c r="J764" s="126" t="str">
        <f t="shared" si="78"/>
        <v>17</v>
      </c>
      <c r="K764" s="126" t="str">
        <f t="shared" si="79"/>
        <v>413</v>
      </c>
      <c r="L764" s="126" t="str">
        <f t="shared" si="80"/>
        <v>02</v>
      </c>
      <c r="M764" t="str">
        <f t="shared" si="81"/>
        <v>20</v>
      </c>
      <c r="N764" t="str">
        <f t="shared" si="82"/>
        <v>1720</v>
      </c>
    </row>
    <row r="765" spans="1:14" ht="15" x14ac:dyDescent="0.25">
      <c r="A765" s="154" t="s">
        <v>523</v>
      </c>
      <c r="B765" s="154" t="s">
        <v>639</v>
      </c>
      <c r="C765" s="154" t="s">
        <v>1423</v>
      </c>
      <c r="D765" s="154" t="s">
        <v>638</v>
      </c>
      <c r="E765" s="155">
        <v>5116233451</v>
      </c>
      <c r="F765" s="155">
        <v>0</v>
      </c>
      <c r="G765" s="155">
        <v>0</v>
      </c>
      <c r="H765" s="155">
        <v>5116233451</v>
      </c>
      <c r="I765" s="126" t="str">
        <f t="shared" si="77"/>
        <v>1</v>
      </c>
      <c r="J765" s="126" t="str">
        <f t="shared" si="78"/>
        <v>17</v>
      </c>
      <c r="K765" s="126" t="str">
        <f t="shared" si="79"/>
        <v>211</v>
      </c>
      <c r="L765" s="126" t="str">
        <f t="shared" si="80"/>
        <v>02</v>
      </c>
      <c r="M765" t="str">
        <f t="shared" si="81"/>
        <v>60</v>
      </c>
      <c r="N765" t="str">
        <f t="shared" si="82"/>
        <v>1760</v>
      </c>
    </row>
    <row r="766" spans="1:14" ht="15" x14ac:dyDescent="0.25">
      <c r="A766" s="154" t="s">
        <v>523</v>
      </c>
      <c r="B766" s="154" t="s">
        <v>1736</v>
      </c>
      <c r="C766" s="154" t="s">
        <v>1737</v>
      </c>
      <c r="D766" s="154" t="s">
        <v>1738</v>
      </c>
      <c r="E766" s="155">
        <v>1184757</v>
      </c>
      <c r="F766" s="155">
        <v>0</v>
      </c>
      <c r="G766" s="155">
        <v>0</v>
      </c>
      <c r="H766" s="155">
        <v>1184757</v>
      </c>
      <c r="I766" s="126" t="str">
        <f t="shared" si="77"/>
        <v>1</v>
      </c>
      <c r="J766" s="126" t="str">
        <f t="shared" si="78"/>
        <v>17</v>
      </c>
      <c r="K766" s="126" t="str">
        <f t="shared" si="79"/>
        <v>211</v>
      </c>
      <c r="L766" s="126" t="str">
        <f t="shared" si="80"/>
        <v>02</v>
      </c>
      <c r="M766" t="str">
        <f t="shared" si="81"/>
        <v>60</v>
      </c>
      <c r="N766" t="str">
        <f t="shared" si="82"/>
        <v>1760</v>
      </c>
    </row>
    <row r="767" spans="1:14" ht="15" x14ac:dyDescent="0.25">
      <c r="A767" s="154" t="s">
        <v>523</v>
      </c>
      <c r="B767" s="154" t="s">
        <v>641</v>
      </c>
      <c r="C767" s="154" t="s">
        <v>1424</v>
      </c>
      <c r="D767" s="154" t="s">
        <v>640</v>
      </c>
      <c r="E767" s="155">
        <v>-85073455</v>
      </c>
      <c r="F767" s="155">
        <v>0</v>
      </c>
      <c r="G767" s="155">
        <v>0</v>
      </c>
      <c r="H767" s="155">
        <v>-85073455</v>
      </c>
      <c r="I767" s="126" t="str">
        <f t="shared" si="77"/>
        <v>1</v>
      </c>
      <c r="J767" s="126" t="str">
        <f t="shared" si="78"/>
        <v>17</v>
      </c>
      <c r="K767" s="126" t="str">
        <f t="shared" si="79"/>
        <v>415</v>
      </c>
      <c r="L767" s="126" t="str">
        <f t="shared" si="80"/>
        <v>82</v>
      </c>
      <c r="M767" t="str">
        <f t="shared" si="81"/>
        <v>80</v>
      </c>
      <c r="N767" t="str">
        <f t="shared" si="82"/>
        <v>1780</v>
      </c>
    </row>
    <row r="768" spans="1:14" ht="15" x14ac:dyDescent="0.25">
      <c r="A768" s="154" t="s">
        <v>523</v>
      </c>
      <c r="B768" s="154" t="s">
        <v>642</v>
      </c>
      <c r="C768" s="154" t="s">
        <v>1425</v>
      </c>
      <c r="D768" s="154" t="s">
        <v>3467</v>
      </c>
      <c r="E768" s="155">
        <v>526275705</v>
      </c>
      <c r="F768" s="155">
        <v>0</v>
      </c>
      <c r="G768" s="155">
        <v>0</v>
      </c>
      <c r="H768" s="155">
        <v>526275705</v>
      </c>
      <c r="I768" s="126" t="str">
        <f t="shared" si="77"/>
        <v>1</v>
      </c>
      <c r="J768" s="126" t="str">
        <f t="shared" si="78"/>
        <v>17</v>
      </c>
      <c r="K768" s="126" t="str">
        <f t="shared" si="79"/>
        <v>415</v>
      </c>
      <c r="L768" s="126" t="str">
        <f t="shared" si="80"/>
        <v>82</v>
      </c>
      <c r="M768" t="str">
        <f t="shared" si="81"/>
        <v>80</v>
      </c>
      <c r="N768" t="str">
        <f t="shared" si="82"/>
        <v>1780</v>
      </c>
    </row>
    <row r="769" spans="1:14" ht="15" x14ac:dyDescent="0.25">
      <c r="A769" s="154" t="s">
        <v>523</v>
      </c>
      <c r="B769" s="154" t="s">
        <v>644</v>
      </c>
      <c r="C769" s="154" t="s">
        <v>1426</v>
      </c>
      <c r="D769" s="154" t="s">
        <v>643</v>
      </c>
      <c r="E769" s="155">
        <v>-279381225</v>
      </c>
      <c r="F769" s="155">
        <v>0</v>
      </c>
      <c r="G769" s="155">
        <v>0</v>
      </c>
      <c r="H769" s="155">
        <v>-279381225</v>
      </c>
      <c r="I769" s="126" t="str">
        <f t="shared" si="77"/>
        <v>1</v>
      </c>
      <c r="J769" s="126" t="str">
        <f t="shared" si="78"/>
        <v>17</v>
      </c>
      <c r="K769" s="126" t="str">
        <f t="shared" si="79"/>
        <v>415</v>
      </c>
      <c r="L769" s="126" t="str">
        <f t="shared" si="80"/>
        <v>82</v>
      </c>
      <c r="M769" t="str">
        <f t="shared" si="81"/>
        <v>80</v>
      </c>
      <c r="N769" t="str">
        <f t="shared" si="82"/>
        <v>1780</v>
      </c>
    </row>
    <row r="770" spans="1:14" ht="15" x14ac:dyDescent="0.25">
      <c r="A770" s="154" t="s">
        <v>522</v>
      </c>
      <c r="B770" s="154" t="s">
        <v>1427</v>
      </c>
      <c r="C770" s="154" t="s">
        <v>1428</v>
      </c>
      <c r="D770" s="154" t="s">
        <v>1135</v>
      </c>
      <c r="E770" s="155">
        <v>0</v>
      </c>
      <c r="F770" s="155">
        <v>195785.69</v>
      </c>
      <c r="G770" s="155">
        <v>1448545880</v>
      </c>
      <c r="H770" s="155">
        <v>1448545880</v>
      </c>
      <c r="I770" s="126" t="str">
        <f t="shared" si="77"/>
        <v>1</v>
      </c>
      <c r="J770" s="126" t="str">
        <f t="shared" si="78"/>
        <v>17</v>
      </c>
      <c r="K770" s="126" t="str">
        <f t="shared" si="79"/>
        <v>415</v>
      </c>
      <c r="L770" s="126" t="str">
        <f t="shared" si="80"/>
        <v>82</v>
      </c>
      <c r="M770" t="str">
        <f t="shared" si="81"/>
        <v>80</v>
      </c>
      <c r="N770" t="str">
        <f t="shared" si="82"/>
        <v>1780</v>
      </c>
    </row>
    <row r="771" spans="1:14" ht="15" x14ac:dyDescent="0.25">
      <c r="A771" s="154" t="s">
        <v>523</v>
      </c>
      <c r="B771" s="154" t="s">
        <v>1134</v>
      </c>
      <c r="C771" s="154" t="s">
        <v>1429</v>
      </c>
      <c r="D771" s="154" t="s">
        <v>1135</v>
      </c>
      <c r="E771" s="155">
        <v>15069581067</v>
      </c>
      <c r="F771" s="155">
        <v>0</v>
      </c>
      <c r="G771" s="155">
        <v>0</v>
      </c>
      <c r="H771" s="155">
        <v>15069581067</v>
      </c>
      <c r="I771" s="126" t="str">
        <f t="shared" si="77"/>
        <v>1</v>
      </c>
      <c r="J771" s="126" t="str">
        <f t="shared" si="78"/>
        <v>17</v>
      </c>
      <c r="K771" s="126" t="str">
        <f t="shared" si="79"/>
        <v>415</v>
      </c>
      <c r="L771" s="126" t="str">
        <f t="shared" si="80"/>
        <v>82</v>
      </c>
      <c r="M771" t="str">
        <f t="shared" si="81"/>
        <v>80</v>
      </c>
      <c r="N771" t="str">
        <f t="shared" si="82"/>
        <v>1780</v>
      </c>
    </row>
    <row r="772" spans="1:14" ht="15" x14ac:dyDescent="0.25">
      <c r="A772" s="154" t="s">
        <v>522</v>
      </c>
      <c r="B772" s="154" t="s">
        <v>1430</v>
      </c>
      <c r="C772" s="154" t="s">
        <v>1431</v>
      </c>
      <c r="D772" s="154" t="s">
        <v>1135</v>
      </c>
      <c r="E772" s="155">
        <v>0</v>
      </c>
      <c r="F772" s="155">
        <v>-139714.70000000001</v>
      </c>
      <c r="G772" s="155">
        <v>-1033697371</v>
      </c>
      <c r="H772" s="155">
        <v>-1033697371</v>
      </c>
      <c r="I772" s="126" t="str">
        <f t="shared" si="77"/>
        <v>1</v>
      </c>
      <c r="J772" s="126" t="str">
        <f t="shared" si="78"/>
        <v>17</v>
      </c>
      <c r="K772" s="126" t="str">
        <f t="shared" si="79"/>
        <v>415</v>
      </c>
      <c r="L772" s="126" t="str">
        <f t="shared" si="80"/>
        <v>82</v>
      </c>
      <c r="M772" t="str">
        <f t="shared" si="81"/>
        <v>80</v>
      </c>
      <c r="N772" t="str">
        <f t="shared" si="82"/>
        <v>1780</v>
      </c>
    </row>
    <row r="773" spans="1:14" ht="15" x14ac:dyDescent="0.25">
      <c r="A773" s="154" t="s">
        <v>523</v>
      </c>
      <c r="B773" s="154" t="s">
        <v>1136</v>
      </c>
      <c r="C773" s="154" t="s">
        <v>1432</v>
      </c>
      <c r="D773" s="154" t="s">
        <v>1137</v>
      </c>
      <c r="E773" s="155">
        <v>-10482233940</v>
      </c>
      <c r="F773" s="155">
        <v>0</v>
      </c>
      <c r="G773" s="155">
        <v>0</v>
      </c>
      <c r="H773" s="155">
        <v>-10482233940</v>
      </c>
      <c r="I773" s="126" t="str">
        <f t="shared" si="77"/>
        <v>1</v>
      </c>
      <c r="J773" s="126" t="str">
        <f t="shared" si="78"/>
        <v>17</v>
      </c>
      <c r="K773" s="126" t="str">
        <f t="shared" si="79"/>
        <v>415</v>
      </c>
      <c r="L773" s="126" t="str">
        <f t="shared" si="80"/>
        <v>82</v>
      </c>
      <c r="M773" t="str">
        <f t="shared" si="81"/>
        <v>80</v>
      </c>
      <c r="N773" t="str">
        <f t="shared" si="82"/>
        <v>1780</v>
      </c>
    </row>
    <row r="774" spans="1:14" ht="15" x14ac:dyDescent="0.25">
      <c r="A774" s="154" t="s">
        <v>523</v>
      </c>
      <c r="B774" s="154" t="s">
        <v>646</v>
      </c>
      <c r="C774" s="154" t="s">
        <v>1433</v>
      </c>
      <c r="D774" s="154" t="s">
        <v>645</v>
      </c>
      <c r="E774" s="155">
        <v>-1922004369</v>
      </c>
      <c r="F774" s="155">
        <v>0</v>
      </c>
      <c r="G774" s="155">
        <v>0</v>
      </c>
      <c r="H774" s="155">
        <v>-1922004369</v>
      </c>
      <c r="I774" s="126" t="str">
        <f t="shared" si="77"/>
        <v>1</v>
      </c>
      <c r="J774" s="126" t="str">
        <f t="shared" si="78"/>
        <v>17</v>
      </c>
      <c r="K774" s="126" t="str">
        <f t="shared" si="79"/>
        <v>317</v>
      </c>
      <c r="L774" s="126" t="str">
        <f t="shared" si="80"/>
        <v>96</v>
      </c>
      <c r="M774" t="str">
        <f t="shared" si="81"/>
        <v>90</v>
      </c>
      <c r="N774" t="str">
        <f t="shared" si="82"/>
        <v>1790</v>
      </c>
    </row>
    <row r="775" spans="1:14" ht="15" x14ac:dyDescent="0.25">
      <c r="A775" s="154" t="s">
        <v>523</v>
      </c>
      <c r="B775" s="154" t="s">
        <v>1739</v>
      </c>
      <c r="C775" s="154" t="s">
        <v>1740</v>
      </c>
      <c r="D775" s="154" t="s">
        <v>1741</v>
      </c>
      <c r="E775" s="155">
        <v>-170364057</v>
      </c>
      <c r="F775" s="155">
        <v>0</v>
      </c>
      <c r="G775" s="155">
        <v>0</v>
      </c>
      <c r="H775" s="155">
        <v>-170364057</v>
      </c>
      <c r="I775" s="126" t="str">
        <f t="shared" si="77"/>
        <v>1</v>
      </c>
      <c r="J775" s="126" t="str">
        <f t="shared" si="78"/>
        <v>17</v>
      </c>
      <c r="K775" s="126" t="str">
        <f t="shared" si="79"/>
        <v>317</v>
      </c>
      <c r="L775" s="126" t="str">
        <f t="shared" si="80"/>
        <v>98</v>
      </c>
      <c r="M775" t="str">
        <f t="shared" si="81"/>
        <v>90</v>
      </c>
      <c r="N775" t="str">
        <f t="shared" si="82"/>
        <v>1790</v>
      </c>
    </row>
    <row r="776" spans="1:14" ht="15" x14ac:dyDescent="0.25">
      <c r="A776" s="154" t="s">
        <v>523</v>
      </c>
      <c r="B776" s="154" t="s">
        <v>1004</v>
      </c>
      <c r="C776" s="154" t="s">
        <v>1434</v>
      </c>
      <c r="D776" s="154" t="s">
        <v>1005</v>
      </c>
      <c r="E776" s="155">
        <v>4643281391</v>
      </c>
      <c r="F776" s="155">
        <v>0</v>
      </c>
      <c r="G776" s="155">
        <v>0</v>
      </c>
      <c r="H776" s="155">
        <v>4643281391</v>
      </c>
      <c r="I776" s="126" t="str">
        <f t="shared" si="77"/>
        <v>1</v>
      </c>
      <c r="J776" s="126" t="str">
        <f t="shared" si="78"/>
        <v>18</v>
      </c>
      <c r="K776" s="126" t="str">
        <f t="shared" si="79"/>
        <v>319</v>
      </c>
      <c r="L776" s="126" t="str">
        <f t="shared" si="80"/>
        <v>02</v>
      </c>
      <c r="M776" t="str">
        <f t="shared" si="81"/>
        <v>10</v>
      </c>
      <c r="N776" t="str">
        <f t="shared" si="82"/>
        <v>1810</v>
      </c>
    </row>
    <row r="777" spans="1:14" ht="15" x14ac:dyDescent="0.25">
      <c r="A777" s="154" t="s">
        <v>523</v>
      </c>
      <c r="B777" s="154" t="s">
        <v>1152</v>
      </c>
      <c r="C777" s="154" t="s">
        <v>1435</v>
      </c>
      <c r="D777" s="154" t="s">
        <v>1153</v>
      </c>
      <c r="E777" s="155">
        <v>-116082030</v>
      </c>
      <c r="F777" s="155">
        <v>0</v>
      </c>
      <c r="G777" s="155">
        <v>0</v>
      </c>
      <c r="H777" s="155">
        <v>-116082030</v>
      </c>
      <c r="I777" s="126" t="str">
        <f t="shared" ref="I777:I834" si="83">+MID(C777,1,1)</f>
        <v>1</v>
      </c>
      <c r="J777" s="126" t="str">
        <f t="shared" ref="J777:J834" si="84">+MID(C777,1,2)</f>
        <v>18</v>
      </c>
      <c r="K777" s="126" t="str">
        <f t="shared" ref="K777:K834" si="85">+MID(C777,6,3)</f>
        <v>319</v>
      </c>
      <c r="L777" s="126" t="str">
        <f t="shared" ref="L777:L834" si="86">+MID(C777,9,2)</f>
        <v>92</v>
      </c>
      <c r="M777" t="str">
        <f t="shared" ref="M777:M834" si="87">+MID(C777,4,2)</f>
        <v>10</v>
      </c>
      <c r="N777" t="str">
        <f t="shared" ref="N777:N834" si="88">+_xlfn.CONCAT(J777,M777)</f>
        <v>1810</v>
      </c>
    </row>
    <row r="778" spans="1:14" ht="15" x14ac:dyDescent="0.25">
      <c r="A778" s="154" t="s">
        <v>523</v>
      </c>
      <c r="B778" s="154" t="s">
        <v>647</v>
      </c>
      <c r="C778" s="154" t="s">
        <v>1436</v>
      </c>
      <c r="D778" s="154" t="s">
        <v>1006</v>
      </c>
      <c r="E778" s="155">
        <v>2500471226</v>
      </c>
      <c r="F778" s="155">
        <v>0</v>
      </c>
      <c r="G778" s="155">
        <v>0</v>
      </c>
      <c r="H778" s="155">
        <v>2500471226</v>
      </c>
      <c r="I778" s="126" t="str">
        <f t="shared" si="83"/>
        <v>1</v>
      </c>
      <c r="J778" s="126" t="str">
        <f t="shared" si="84"/>
        <v>18</v>
      </c>
      <c r="K778" s="126" t="str">
        <f t="shared" si="85"/>
        <v>321</v>
      </c>
      <c r="L778" s="126" t="str">
        <f t="shared" si="86"/>
        <v>02</v>
      </c>
      <c r="M778" t="str">
        <f t="shared" si="87"/>
        <v>10</v>
      </c>
      <c r="N778" t="str">
        <f t="shared" si="88"/>
        <v>1810</v>
      </c>
    </row>
    <row r="779" spans="1:14" ht="15" x14ac:dyDescent="0.25">
      <c r="A779" s="154" t="s">
        <v>523</v>
      </c>
      <c r="B779" s="154" t="s">
        <v>1192</v>
      </c>
      <c r="C779" s="154" t="s">
        <v>1437</v>
      </c>
      <c r="D779" s="154" t="s">
        <v>1209</v>
      </c>
      <c r="E779" s="155">
        <v>2943709102</v>
      </c>
      <c r="F779" s="155">
        <v>0</v>
      </c>
      <c r="G779" s="155">
        <v>0</v>
      </c>
      <c r="H779" s="155">
        <v>2943709102</v>
      </c>
      <c r="I779" s="126" t="str">
        <f t="shared" si="83"/>
        <v>1</v>
      </c>
      <c r="J779" s="126" t="str">
        <f t="shared" si="84"/>
        <v>18</v>
      </c>
      <c r="K779" s="126" t="str">
        <f t="shared" si="85"/>
        <v>321</v>
      </c>
      <c r="L779" s="126" t="str">
        <f t="shared" si="86"/>
        <v>02</v>
      </c>
      <c r="M779" t="str">
        <f t="shared" si="87"/>
        <v>10</v>
      </c>
      <c r="N779" t="str">
        <f t="shared" si="88"/>
        <v>1810</v>
      </c>
    </row>
    <row r="780" spans="1:14" ht="15" x14ac:dyDescent="0.25">
      <c r="A780" s="154" t="s">
        <v>523</v>
      </c>
      <c r="B780" s="154" t="s">
        <v>648</v>
      </c>
      <c r="C780" s="154" t="s">
        <v>1438</v>
      </c>
      <c r="D780" s="154" t="s">
        <v>649</v>
      </c>
      <c r="E780" s="155">
        <v>1215056045</v>
      </c>
      <c r="F780" s="155">
        <v>0</v>
      </c>
      <c r="G780" s="155">
        <v>0</v>
      </c>
      <c r="H780" s="155">
        <v>1215056045</v>
      </c>
      <c r="I780" s="126" t="str">
        <f t="shared" si="83"/>
        <v>1</v>
      </c>
      <c r="J780" s="126" t="str">
        <f t="shared" si="84"/>
        <v>18</v>
      </c>
      <c r="K780" s="126" t="str">
        <f t="shared" si="85"/>
        <v>321</v>
      </c>
      <c r="L780" s="126" t="str">
        <f t="shared" si="86"/>
        <v>02</v>
      </c>
      <c r="M780" t="str">
        <f t="shared" si="87"/>
        <v>10</v>
      </c>
      <c r="N780" t="str">
        <f t="shared" si="88"/>
        <v>1810</v>
      </c>
    </row>
    <row r="781" spans="1:14" ht="15" x14ac:dyDescent="0.25">
      <c r="A781" s="154" t="s">
        <v>523</v>
      </c>
      <c r="B781" s="154" t="s">
        <v>650</v>
      </c>
      <c r="C781" s="154" t="s">
        <v>1439</v>
      </c>
      <c r="D781" s="154" t="s">
        <v>651</v>
      </c>
      <c r="E781" s="155">
        <v>4905174</v>
      </c>
      <c r="F781" s="155">
        <v>0</v>
      </c>
      <c r="G781" s="155">
        <v>0</v>
      </c>
      <c r="H781" s="155">
        <v>4905174</v>
      </c>
      <c r="I781" s="126" t="str">
        <f t="shared" si="83"/>
        <v>1</v>
      </c>
      <c r="J781" s="126" t="str">
        <f t="shared" si="84"/>
        <v>18</v>
      </c>
      <c r="K781" s="126" t="str">
        <f t="shared" si="85"/>
        <v>321</v>
      </c>
      <c r="L781" s="126" t="str">
        <f t="shared" si="86"/>
        <v>02</v>
      </c>
      <c r="M781" t="str">
        <f t="shared" si="87"/>
        <v>10</v>
      </c>
      <c r="N781" t="str">
        <f t="shared" si="88"/>
        <v>1810</v>
      </c>
    </row>
    <row r="782" spans="1:14" ht="15" x14ac:dyDescent="0.25">
      <c r="A782" s="154" t="s">
        <v>523</v>
      </c>
      <c r="B782" s="154" t="s">
        <v>1074</v>
      </c>
      <c r="C782" s="154" t="s">
        <v>1440</v>
      </c>
      <c r="D782" s="154" t="s">
        <v>1075</v>
      </c>
      <c r="E782" s="155">
        <v>114783783000</v>
      </c>
      <c r="F782" s="155">
        <v>0</v>
      </c>
      <c r="G782" s="155">
        <v>0</v>
      </c>
      <c r="H782" s="155">
        <v>114783783000</v>
      </c>
      <c r="I782" s="126" t="str">
        <f t="shared" si="83"/>
        <v>1</v>
      </c>
      <c r="J782" s="126" t="str">
        <f t="shared" si="84"/>
        <v>18</v>
      </c>
      <c r="K782" s="126" t="str">
        <f t="shared" si="85"/>
        <v>321</v>
      </c>
      <c r="L782" s="126" t="str">
        <f t="shared" si="86"/>
        <v>04</v>
      </c>
      <c r="M782" t="str">
        <f t="shared" si="87"/>
        <v>10</v>
      </c>
      <c r="N782" t="str">
        <f t="shared" si="88"/>
        <v>1810</v>
      </c>
    </row>
    <row r="783" spans="1:14" ht="15" x14ac:dyDescent="0.25">
      <c r="A783" s="154" t="s">
        <v>523</v>
      </c>
      <c r="B783" s="154" t="s">
        <v>652</v>
      </c>
      <c r="C783" s="154" t="s">
        <v>1441</v>
      </c>
      <c r="D783" s="154" t="s">
        <v>653</v>
      </c>
      <c r="E783" s="155">
        <v>-319025636</v>
      </c>
      <c r="F783" s="155">
        <v>0</v>
      </c>
      <c r="G783" s="155">
        <v>0</v>
      </c>
      <c r="H783" s="155">
        <v>-319025636</v>
      </c>
      <c r="I783" s="126" t="str">
        <f t="shared" si="83"/>
        <v>1</v>
      </c>
      <c r="J783" s="126" t="str">
        <f t="shared" si="84"/>
        <v>18</v>
      </c>
      <c r="K783" s="126" t="str">
        <f t="shared" si="85"/>
        <v>321</v>
      </c>
      <c r="L783" s="126" t="str">
        <f t="shared" si="86"/>
        <v>92</v>
      </c>
      <c r="M783" t="str">
        <f t="shared" si="87"/>
        <v>10</v>
      </c>
      <c r="N783" t="str">
        <f t="shared" si="88"/>
        <v>1810</v>
      </c>
    </row>
    <row r="784" spans="1:14" ht="15" x14ac:dyDescent="0.25">
      <c r="A784" s="154" t="s">
        <v>523</v>
      </c>
      <c r="B784" s="154" t="s">
        <v>1193</v>
      </c>
      <c r="C784" s="154" t="s">
        <v>1442</v>
      </c>
      <c r="D784" s="154" t="s">
        <v>1210</v>
      </c>
      <c r="E784" s="155">
        <v>-122654548</v>
      </c>
      <c r="F784" s="155">
        <v>0</v>
      </c>
      <c r="G784" s="155">
        <v>0</v>
      </c>
      <c r="H784" s="155">
        <v>-122654548</v>
      </c>
      <c r="I784" s="126" t="str">
        <f t="shared" si="83"/>
        <v>1</v>
      </c>
      <c r="J784" s="126" t="str">
        <f t="shared" si="84"/>
        <v>18</v>
      </c>
      <c r="K784" s="126" t="str">
        <f t="shared" si="85"/>
        <v>321</v>
      </c>
      <c r="L784" s="126" t="str">
        <f t="shared" si="86"/>
        <v>92</v>
      </c>
      <c r="M784" t="str">
        <f t="shared" si="87"/>
        <v>10</v>
      </c>
      <c r="N784" t="str">
        <f t="shared" si="88"/>
        <v>1810</v>
      </c>
    </row>
    <row r="785" spans="1:14" ht="15" x14ac:dyDescent="0.25">
      <c r="A785" s="154" t="s">
        <v>523</v>
      </c>
      <c r="B785" s="154" t="s">
        <v>1154</v>
      </c>
      <c r="C785" s="154" t="s">
        <v>1443</v>
      </c>
      <c r="D785" s="154" t="s">
        <v>1155</v>
      </c>
      <c r="E785" s="155">
        <v>-5622404667</v>
      </c>
      <c r="F785" s="155">
        <v>0</v>
      </c>
      <c r="G785" s="155">
        <v>0</v>
      </c>
      <c r="H785" s="155">
        <v>-5622404667</v>
      </c>
      <c r="I785" s="126" t="str">
        <f t="shared" si="83"/>
        <v>1</v>
      </c>
      <c r="J785" s="126" t="str">
        <f t="shared" si="84"/>
        <v>18</v>
      </c>
      <c r="K785" s="126" t="str">
        <f t="shared" si="85"/>
        <v>321</v>
      </c>
      <c r="L785" s="126" t="str">
        <f t="shared" si="86"/>
        <v>94</v>
      </c>
      <c r="M785" t="str">
        <f t="shared" si="87"/>
        <v>10</v>
      </c>
      <c r="N785" t="str">
        <f t="shared" si="88"/>
        <v>1810</v>
      </c>
    </row>
    <row r="786" spans="1:14" ht="15" x14ac:dyDescent="0.25">
      <c r="A786" s="154" t="s">
        <v>523</v>
      </c>
      <c r="B786" s="154" t="s">
        <v>654</v>
      </c>
      <c r="C786" s="154" t="s">
        <v>1444</v>
      </c>
      <c r="D786" s="154" t="s">
        <v>1007</v>
      </c>
      <c r="E786" s="155">
        <v>2917518363</v>
      </c>
      <c r="F786" s="155">
        <v>0</v>
      </c>
      <c r="G786" s="155">
        <v>0</v>
      </c>
      <c r="H786" s="155">
        <v>2917518363</v>
      </c>
      <c r="I786" s="126" t="str">
        <f t="shared" si="83"/>
        <v>1</v>
      </c>
      <c r="J786" s="126" t="str">
        <f t="shared" si="84"/>
        <v>18</v>
      </c>
      <c r="K786" s="126" t="str">
        <f t="shared" si="85"/>
        <v>323</v>
      </c>
      <c r="L786" s="126" t="str">
        <f t="shared" si="86"/>
        <v>02</v>
      </c>
      <c r="M786" t="str">
        <f t="shared" si="87"/>
        <v>10</v>
      </c>
      <c r="N786" t="str">
        <f t="shared" si="88"/>
        <v>1810</v>
      </c>
    </row>
    <row r="787" spans="1:14" ht="15" x14ac:dyDescent="0.25">
      <c r="A787" s="154" t="s">
        <v>523</v>
      </c>
      <c r="B787" s="154" t="s">
        <v>1156</v>
      </c>
      <c r="C787" s="154" t="s">
        <v>1445</v>
      </c>
      <c r="D787" s="154" t="s">
        <v>1157</v>
      </c>
      <c r="E787" s="155">
        <v>-1458117252</v>
      </c>
      <c r="F787" s="155">
        <v>0</v>
      </c>
      <c r="G787" s="155">
        <v>0</v>
      </c>
      <c r="H787" s="155">
        <v>-1458117252</v>
      </c>
      <c r="I787" s="126" t="str">
        <f t="shared" si="83"/>
        <v>1</v>
      </c>
      <c r="J787" s="126" t="str">
        <f t="shared" si="84"/>
        <v>18</v>
      </c>
      <c r="K787" s="126" t="str">
        <f t="shared" si="85"/>
        <v>323</v>
      </c>
      <c r="L787" s="126" t="str">
        <f t="shared" si="86"/>
        <v>92</v>
      </c>
      <c r="M787" t="str">
        <f t="shared" si="87"/>
        <v>10</v>
      </c>
      <c r="N787" t="str">
        <f t="shared" si="88"/>
        <v>1810</v>
      </c>
    </row>
    <row r="788" spans="1:14" ht="15" x14ac:dyDescent="0.25">
      <c r="A788" s="154" t="s">
        <v>523</v>
      </c>
      <c r="B788" s="154" t="s">
        <v>1111</v>
      </c>
      <c r="C788" s="154" t="s">
        <v>1446</v>
      </c>
      <c r="D788" s="154" t="s">
        <v>1112</v>
      </c>
      <c r="E788" s="155">
        <v>1476367164</v>
      </c>
      <c r="F788" s="155">
        <v>0</v>
      </c>
      <c r="G788" s="155">
        <v>0</v>
      </c>
      <c r="H788" s="155">
        <v>1476367164</v>
      </c>
      <c r="I788" s="126" t="str">
        <f t="shared" si="83"/>
        <v>1</v>
      </c>
      <c r="J788" s="126" t="str">
        <f t="shared" si="84"/>
        <v>18</v>
      </c>
      <c r="K788" s="126" t="str">
        <f t="shared" si="85"/>
        <v>327</v>
      </c>
      <c r="L788" s="126" t="str">
        <f t="shared" si="86"/>
        <v>02</v>
      </c>
      <c r="M788" t="str">
        <f t="shared" si="87"/>
        <v>10</v>
      </c>
      <c r="N788" t="str">
        <f t="shared" si="88"/>
        <v>1810</v>
      </c>
    </row>
    <row r="789" spans="1:14" ht="15" x14ac:dyDescent="0.25">
      <c r="A789" s="154" t="s">
        <v>523</v>
      </c>
      <c r="B789" s="154" t="s">
        <v>1158</v>
      </c>
      <c r="C789" s="154" t="s">
        <v>1447</v>
      </c>
      <c r="D789" s="154" t="s">
        <v>1159</v>
      </c>
      <c r="E789" s="155">
        <v>-295273437</v>
      </c>
      <c r="F789" s="155">
        <v>0</v>
      </c>
      <c r="G789" s="155">
        <v>0</v>
      </c>
      <c r="H789" s="155">
        <v>-295273437</v>
      </c>
      <c r="I789" s="126" t="str">
        <f t="shared" si="83"/>
        <v>1</v>
      </c>
      <c r="J789" s="126" t="str">
        <f t="shared" si="84"/>
        <v>18</v>
      </c>
      <c r="K789" s="126" t="str">
        <f t="shared" si="85"/>
        <v>327</v>
      </c>
      <c r="L789" s="126" t="str">
        <f t="shared" si="86"/>
        <v>92</v>
      </c>
      <c r="M789" t="str">
        <f t="shared" si="87"/>
        <v>10</v>
      </c>
      <c r="N789" t="str">
        <f t="shared" si="88"/>
        <v>1810</v>
      </c>
    </row>
    <row r="790" spans="1:14" ht="15" x14ac:dyDescent="0.25">
      <c r="A790" s="154" t="s">
        <v>523</v>
      </c>
      <c r="B790" s="154" t="s">
        <v>655</v>
      </c>
      <c r="C790" s="154" t="s">
        <v>1448</v>
      </c>
      <c r="D790" s="154" t="s">
        <v>656</v>
      </c>
      <c r="E790" s="155">
        <v>145041647940</v>
      </c>
      <c r="F790" s="155">
        <v>0</v>
      </c>
      <c r="G790" s="155">
        <v>0</v>
      </c>
      <c r="H790" s="155">
        <v>145041647940</v>
      </c>
      <c r="I790" s="126" t="str">
        <f t="shared" si="83"/>
        <v>1</v>
      </c>
      <c r="J790" s="126" t="str">
        <f t="shared" si="84"/>
        <v>19</v>
      </c>
      <c r="K790" s="126" t="str">
        <f t="shared" si="85"/>
        <v>337</v>
      </c>
      <c r="L790" s="126" t="str">
        <f t="shared" si="86"/>
        <v>04</v>
      </c>
      <c r="M790" t="str">
        <f t="shared" si="87"/>
        <v>10</v>
      </c>
      <c r="N790" t="str">
        <f t="shared" si="88"/>
        <v>1910</v>
      </c>
    </row>
    <row r="791" spans="1:14" ht="15" x14ac:dyDescent="0.25">
      <c r="A791" s="154" t="s">
        <v>523</v>
      </c>
      <c r="B791" s="154" t="s">
        <v>1008</v>
      </c>
      <c r="C791" s="154" t="s">
        <v>1449</v>
      </c>
      <c r="D791" s="154" t="s">
        <v>665</v>
      </c>
      <c r="E791" s="155">
        <v>10820324789</v>
      </c>
      <c r="F791" s="155">
        <v>0</v>
      </c>
      <c r="G791" s="155">
        <v>0</v>
      </c>
      <c r="H791" s="155">
        <v>10820324789</v>
      </c>
      <c r="I791" s="126" t="str">
        <f t="shared" si="83"/>
        <v>1</v>
      </c>
      <c r="J791" s="126" t="str">
        <f t="shared" si="84"/>
        <v>19</v>
      </c>
      <c r="K791" s="126" t="str">
        <f t="shared" si="85"/>
        <v>337</v>
      </c>
      <c r="L791" s="126" t="str">
        <f t="shared" si="86"/>
        <v>04</v>
      </c>
      <c r="M791" t="str">
        <f t="shared" si="87"/>
        <v>10</v>
      </c>
      <c r="N791" t="str">
        <f t="shared" si="88"/>
        <v>1910</v>
      </c>
    </row>
    <row r="792" spans="1:14" ht="15" x14ac:dyDescent="0.25">
      <c r="A792" s="154" t="s">
        <v>523</v>
      </c>
      <c r="B792" s="154" t="s">
        <v>657</v>
      </c>
      <c r="C792" s="154" t="s">
        <v>1450</v>
      </c>
      <c r="D792" s="154" t="s">
        <v>658</v>
      </c>
      <c r="E792" s="155">
        <v>-30403843710</v>
      </c>
      <c r="F792" s="155">
        <v>0</v>
      </c>
      <c r="G792" s="155">
        <v>0</v>
      </c>
      <c r="H792" s="155">
        <v>-30403843710</v>
      </c>
      <c r="I792" s="126" t="str">
        <f t="shared" si="83"/>
        <v>1</v>
      </c>
      <c r="J792" s="126" t="str">
        <f t="shared" si="84"/>
        <v>19</v>
      </c>
      <c r="K792" s="126" t="str">
        <f t="shared" si="85"/>
        <v>337</v>
      </c>
      <c r="L792" s="126" t="str">
        <f t="shared" si="86"/>
        <v>94</v>
      </c>
      <c r="M792" t="str">
        <f t="shared" si="87"/>
        <v>10</v>
      </c>
      <c r="N792" t="str">
        <f t="shared" si="88"/>
        <v>1910</v>
      </c>
    </row>
    <row r="793" spans="1:14" ht="15" x14ac:dyDescent="0.25">
      <c r="A793" s="154" t="s">
        <v>523</v>
      </c>
      <c r="B793" s="154" t="s">
        <v>659</v>
      </c>
      <c r="C793" s="154" t="s">
        <v>1451</v>
      </c>
      <c r="D793" s="154" t="s">
        <v>660</v>
      </c>
      <c r="E793" s="155">
        <v>-6285906630</v>
      </c>
      <c r="F793" s="155">
        <v>0</v>
      </c>
      <c r="G793" s="155">
        <v>0</v>
      </c>
      <c r="H793" s="155">
        <v>-6285906630</v>
      </c>
      <c r="I793" s="126" t="str">
        <f t="shared" si="83"/>
        <v>1</v>
      </c>
      <c r="J793" s="126" t="str">
        <f t="shared" si="84"/>
        <v>19</v>
      </c>
      <c r="K793" s="126" t="str">
        <f t="shared" si="85"/>
        <v>337</v>
      </c>
      <c r="L793" s="126" t="str">
        <f t="shared" si="86"/>
        <v>94</v>
      </c>
      <c r="M793" t="str">
        <f t="shared" si="87"/>
        <v>10</v>
      </c>
      <c r="N793" t="str">
        <f t="shared" si="88"/>
        <v>1910</v>
      </c>
    </row>
    <row r="794" spans="1:14" ht="15" x14ac:dyDescent="0.25">
      <c r="A794" s="154" t="s">
        <v>523</v>
      </c>
      <c r="B794" s="154" t="s">
        <v>661</v>
      </c>
      <c r="C794" s="154" t="s">
        <v>1452</v>
      </c>
      <c r="D794" s="154" t="s">
        <v>662</v>
      </c>
      <c r="E794" s="155">
        <v>11830899704</v>
      </c>
      <c r="F794" s="155">
        <v>0</v>
      </c>
      <c r="G794" s="155">
        <v>0</v>
      </c>
      <c r="H794" s="155">
        <v>11830899704</v>
      </c>
      <c r="I794" s="126" t="str">
        <f t="shared" si="83"/>
        <v>1</v>
      </c>
      <c r="J794" s="126" t="str">
        <f t="shared" si="84"/>
        <v>19</v>
      </c>
      <c r="K794" s="126" t="str">
        <f t="shared" si="85"/>
        <v>339</v>
      </c>
      <c r="L794" s="126" t="str">
        <f t="shared" si="86"/>
        <v>02</v>
      </c>
      <c r="M794" t="str">
        <f t="shared" si="87"/>
        <v>10</v>
      </c>
      <c r="N794" t="str">
        <f t="shared" si="88"/>
        <v>1910</v>
      </c>
    </row>
    <row r="795" spans="1:14" ht="15" x14ac:dyDescent="0.25">
      <c r="A795" s="154" t="s">
        <v>523</v>
      </c>
      <c r="B795" s="154" t="s">
        <v>663</v>
      </c>
      <c r="C795" s="154" t="s">
        <v>1453</v>
      </c>
      <c r="D795" s="154" t="s">
        <v>664</v>
      </c>
      <c r="E795" s="155">
        <v>-4462026543</v>
      </c>
      <c r="F795" s="155">
        <v>0</v>
      </c>
      <c r="G795" s="155">
        <v>0</v>
      </c>
      <c r="H795" s="155">
        <v>-4462026543</v>
      </c>
      <c r="I795" s="126" t="str">
        <f t="shared" si="83"/>
        <v>1</v>
      </c>
      <c r="J795" s="126" t="str">
        <f t="shared" si="84"/>
        <v>19</v>
      </c>
      <c r="K795" s="126" t="str">
        <f t="shared" si="85"/>
        <v>339</v>
      </c>
      <c r="L795" s="126" t="str">
        <f t="shared" si="86"/>
        <v>92</v>
      </c>
      <c r="M795" t="str">
        <f t="shared" si="87"/>
        <v>10</v>
      </c>
      <c r="N795" t="str">
        <f t="shared" si="88"/>
        <v>1910</v>
      </c>
    </row>
    <row r="796" spans="1:14" ht="15" x14ac:dyDescent="0.25">
      <c r="A796" s="154" t="s">
        <v>522</v>
      </c>
      <c r="B796" s="154" t="s">
        <v>3981</v>
      </c>
      <c r="C796" s="154" t="s">
        <v>3982</v>
      </c>
      <c r="D796" s="154" t="s">
        <v>3983</v>
      </c>
      <c r="E796" s="155">
        <v>0</v>
      </c>
      <c r="F796" s="155">
        <v>392.13</v>
      </c>
      <c r="G796" s="155">
        <v>2901225</v>
      </c>
      <c r="H796" s="155">
        <v>2901225</v>
      </c>
      <c r="I796" s="126" t="str">
        <f t="shared" si="83"/>
        <v>1</v>
      </c>
      <c r="J796" s="126" t="str">
        <f t="shared" si="84"/>
        <v>19</v>
      </c>
      <c r="K796" s="126" t="str">
        <f t="shared" si="85"/>
        <v>341</v>
      </c>
      <c r="L796" s="126" t="str">
        <f t="shared" si="86"/>
        <v>10</v>
      </c>
      <c r="M796" t="str">
        <f t="shared" si="87"/>
        <v>10</v>
      </c>
      <c r="N796" t="str">
        <f t="shared" si="88"/>
        <v>1910</v>
      </c>
    </row>
    <row r="797" spans="1:14" ht="15" x14ac:dyDescent="0.25">
      <c r="A797" s="154" t="s">
        <v>523</v>
      </c>
      <c r="B797" s="154" t="s">
        <v>2788</v>
      </c>
      <c r="C797" s="154" t="s">
        <v>2789</v>
      </c>
      <c r="D797" s="154" t="s">
        <v>2790</v>
      </c>
      <c r="E797" s="155">
        <v>637985137</v>
      </c>
      <c r="F797" s="155">
        <v>0</v>
      </c>
      <c r="G797" s="155">
        <v>0</v>
      </c>
      <c r="H797" s="155">
        <v>637985137</v>
      </c>
      <c r="I797" s="126" t="str">
        <f t="shared" si="83"/>
        <v>1</v>
      </c>
      <c r="J797" s="126" t="str">
        <f t="shared" si="84"/>
        <v>19</v>
      </c>
      <c r="K797" s="126" t="str">
        <f t="shared" si="85"/>
        <v>341</v>
      </c>
      <c r="L797" s="126" t="str">
        <f t="shared" si="86"/>
        <v>10</v>
      </c>
      <c r="M797" t="str">
        <f t="shared" si="87"/>
        <v>10</v>
      </c>
      <c r="N797" t="str">
        <f t="shared" si="88"/>
        <v>1910</v>
      </c>
    </row>
    <row r="798" spans="1:14" ht="15" x14ac:dyDescent="0.25">
      <c r="A798" s="154" t="s">
        <v>522</v>
      </c>
      <c r="B798" s="154" t="s">
        <v>2791</v>
      </c>
      <c r="C798" s="154" t="s">
        <v>2792</v>
      </c>
      <c r="D798" s="154" t="s">
        <v>2793</v>
      </c>
      <c r="E798" s="155">
        <v>0</v>
      </c>
      <c r="F798" s="155">
        <v>1954.96</v>
      </c>
      <c r="G798" s="155">
        <v>14464026</v>
      </c>
      <c r="H798" s="155">
        <v>14464026</v>
      </c>
      <c r="I798" s="126" t="str">
        <f t="shared" si="83"/>
        <v>1</v>
      </c>
      <c r="J798" s="126" t="str">
        <f t="shared" si="84"/>
        <v>19</v>
      </c>
      <c r="K798" s="126" t="str">
        <f t="shared" si="85"/>
        <v>341</v>
      </c>
      <c r="L798" s="126" t="str">
        <f t="shared" si="86"/>
        <v>12</v>
      </c>
      <c r="M798" t="str">
        <f t="shared" si="87"/>
        <v>10</v>
      </c>
      <c r="N798" t="str">
        <f t="shared" si="88"/>
        <v>1910</v>
      </c>
    </row>
    <row r="799" spans="1:14" ht="15" x14ac:dyDescent="0.25">
      <c r="A799" s="154" t="s">
        <v>523</v>
      </c>
      <c r="B799" s="154" t="s">
        <v>2794</v>
      </c>
      <c r="C799" s="154" t="s">
        <v>2795</v>
      </c>
      <c r="D799" s="154" t="s">
        <v>2796</v>
      </c>
      <c r="E799" s="155">
        <v>361378425</v>
      </c>
      <c r="F799" s="155">
        <v>0</v>
      </c>
      <c r="G799" s="155">
        <v>0</v>
      </c>
      <c r="H799" s="155">
        <v>361378425</v>
      </c>
      <c r="I799" s="126" t="str">
        <f t="shared" si="83"/>
        <v>1</v>
      </c>
      <c r="J799" s="126" t="str">
        <f t="shared" si="84"/>
        <v>19</v>
      </c>
      <c r="K799" s="126" t="str">
        <f t="shared" si="85"/>
        <v>341</v>
      </c>
      <c r="L799" s="126" t="str">
        <f t="shared" si="86"/>
        <v>12</v>
      </c>
      <c r="M799" t="str">
        <f t="shared" si="87"/>
        <v>10</v>
      </c>
      <c r="N799" t="str">
        <f t="shared" si="88"/>
        <v>1910</v>
      </c>
    </row>
    <row r="800" spans="1:14" ht="15" x14ac:dyDescent="0.25">
      <c r="A800" s="154" t="s">
        <v>523</v>
      </c>
      <c r="B800" s="154" t="s">
        <v>1009</v>
      </c>
      <c r="C800" s="154" t="s">
        <v>1454</v>
      </c>
      <c r="D800" s="154" t="s">
        <v>1010</v>
      </c>
      <c r="E800" s="155">
        <v>7561916964</v>
      </c>
      <c r="F800" s="155">
        <v>0</v>
      </c>
      <c r="G800" s="155">
        <v>0</v>
      </c>
      <c r="H800" s="155">
        <v>7561916964</v>
      </c>
      <c r="I800" s="126" t="str">
        <f t="shared" si="83"/>
        <v>1</v>
      </c>
      <c r="J800" s="126" t="str">
        <f t="shared" si="84"/>
        <v>19</v>
      </c>
      <c r="K800" s="126" t="str">
        <f t="shared" si="85"/>
        <v>345</v>
      </c>
      <c r="L800" s="126" t="str">
        <f t="shared" si="86"/>
        <v>02</v>
      </c>
      <c r="M800" t="str">
        <f t="shared" si="87"/>
        <v>20</v>
      </c>
      <c r="N800" t="str">
        <f t="shared" si="88"/>
        <v>1920</v>
      </c>
    </row>
    <row r="801" spans="1:14" ht="15" x14ac:dyDescent="0.25">
      <c r="A801" s="154" t="s">
        <v>522</v>
      </c>
      <c r="B801" s="154" t="s">
        <v>666</v>
      </c>
      <c r="C801" s="154" t="s">
        <v>1455</v>
      </c>
      <c r="D801" s="154" t="s">
        <v>667</v>
      </c>
      <c r="E801" s="155">
        <v>0</v>
      </c>
      <c r="F801" s="155">
        <v>-121417.66</v>
      </c>
      <c r="G801" s="155">
        <v>-898324342</v>
      </c>
      <c r="H801" s="155">
        <v>-898324342</v>
      </c>
      <c r="I801" s="126" t="str">
        <f t="shared" si="83"/>
        <v>2</v>
      </c>
      <c r="J801" s="126" t="str">
        <f t="shared" si="84"/>
        <v>21</v>
      </c>
      <c r="K801" s="126" t="str">
        <f t="shared" si="85"/>
        <v>100</v>
      </c>
      <c r="L801" s="126" t="str">
        <f t="shared" si="86"/>
        <v>16</v>
      </c>
      <c r="M801" t="str">
        <f t="shared" si="87"/>
        <v>10</v>
      </c>
      <c r="N801" t="str">
        <f t="shared" si="88"/>
        <v>2110</v>
      </c>
    </row>
    <row r="802" spans="1:14" ht="15" x14ac:dyDescent="0.25">
      <c r="A802" s="154" t="s">
        <v>523</v>
      </c>
      <c r="B802" s="154" t="s">
        <v>668</v>
      </c>
      <c r="C802" s="154" t="s">
        <v>1456</v>
      </c>
      <c r="D802" s="154" t="s">
        <v>667</v>
      </c>
      <c r="E802" s="155">
        <v>-2284422400</v>
      </c>
      <c r="F802" s="155">
        <v>0</v>
      </c>
      <c r="G802" s="155">
        <v>0</v>
      </c>
      <c r="H802" s="155">
        <v>-2284422400</v>
      </c>
      <c r="I802" s="126" t="str">
        <f t="shared" si="83"/>
        <v>2</v>
      </c>
      <c r="J802" s="126" t="str">
        <f t="shared" si="84"/>
        <v>21</v>
      </c>
      <c r="K802" s="126" t="str">
        <f t="shared" si="85"/>
        <v>100</v>
      </c>
      <c r="L802" s="126" t="str">
        <f t="shared" si="86"/>
        <v>16</v>
      </c>
      <c r="M802" t="str">
        <f t="shared" si="87"/>
        <v>10</v>
      </c>
      <c r="N802" t="str">
        <f t="shared" si="88"/>
        <v>2110</v>
      </c>
    </row>
    <row r="803" spans="1:14" ht="15" x14ac:dyDescent="0.25">
      <c r="A803" s="154" t="s">
        <v>523</v>
      </c>
      <c r="B803" s="154" t="s">
        <v>3984</v>
      </c>
      <c r="C803" s="154" t="s">
        <v>3985</v>
      </c>
      <c r="D803" s="154" t="s">
        <v>3986</v>
      </c>
      <c r="E803" s="155">
        <v>-3496</v>
      </c>
      <c r="F803" s="155">
        <v>0</v>
      </c>
      <c r="G803" s="155">
        <v>0</v>
      </c>
      <c r="H803" s="155">
        <v>-3496</v>
      </c>
      <c r="I803" s="126" t="str">
        <f t="shared" si="83"/>
        <v>2</v>
      </c>
      <c r="J803" s="126" t="str">
        <f t="shared" si="84"/>
        <v>21</v>
      </c>
      <c r="K803" s="126" t="str">
        <f t="shared" si="85"/>
        <v>102</v>
      </c>
      <c r="L803" s="126" t="str">
        <f t="shared" si="86"/>
        <v>02</v>
      </c>
      <c r="M803" t="str">
        <f t="shared" si="87"/>
        <v>10</v>
      </c>
      <c r="N803" t="str">
        <f t="shared" si="88"/>
        <v>2110</v>
      </c>
    </row>
    <row r="804" spans="1:14" ht="15" x14ac:dyDescent="0.25">
      <c r="A804" s="154" t="s">
        <v>522</v>
      </c>
      <c r="B804" s="154" t="s">
        <v>669</v>
      </c>
      <c r="C804" s="154" t="s">
        <v>1457</v>
      </c>
      <c r="D804" s="154" t="s">
        <v>670</v>
      </c>
      <c r="E804" s="155">
        <v>0</v>
      </c>
      <c r="F804" s="155">
        <v>-176648.91</v>
      </c>
      <c r="G804" s="155">
        <v>-1306959925</v>
      </c>
      <c r="H804" s="155">
        <v>-1306959925</v>
      </c>
      <c r="I804" s="126" t="str">
        <f t="shared" si="83"/>
        <v>2</v>
      </c>
      <c r="J804" s="126" t="str">
        <f t="shared" si="84"/>
        <v>21</v>
      </c>
      <c r="K804" s="126" t="str">
        <f t="shared" si="85"/>
        <v>102</v>
      </c>
      <c r="L804" s="126" t="str">
        <f t="shared" si="86"/>
        <v>04</v>
      </c>
      <c r="M804" t="str">
        <f t="shared" si="87"/>
        <v>10</v>
      </c>
      <c r="N804" t="str">
        <f t="shared" si="88"/>
        <v>2110</v>
      </c>
    </row>
    <row r="805" spans="1:14" ht="15" x14ac:dyDescent="0.25">
      <c r="A805" s="154" t="s">
        <v>523</v>
      </c>
      <c r="B805" s="154" t="s">
        <v>671</v>
      </c>
      <c r="C805" s="154" t="s">
        <v>1458</v>
      </c>
      <c r="D805" s="154" t="s">
        <v>592</v>
      </c>
      <c r="E805" s="155">
        <v>-16737989624</v>
      </c>
      <c r="F805" s="155">
        <v>0</v>
      </c>
      <c r="G805" s="155">
        <v>0</v>
      </c>
      <c r="H805" s="155">
        <v>-16737989624</v>
      </c>
      <c r="I805" s="126" t="str">
        <f t="shared" si="83"/>
        <v>2</v>
      </c>
      <c r="J805" s="126" t="str">
        <f t="shared" si="84"/>
        <v>21</v>
      </c>
      <c r="K805" s="126" t="str">
        <f t="shared" si="85"/>
        <v>102</v>
      </c>
      <c r="L805" s="126" t="str">
        <f t="shared" si="86"/>
        <v>04</v>
      </c>
      <c r="M805" t="str">
        <f t="shared" si="87"/>
        <v>10</v>
      </c>
      <c r="N805" t="str">
        <f t="shared" si="88"/>
        <v>2110</v>
      </c>
    </row>
    <row r="806" spans="1:14" ht="15" x14ac:dyDescent="0.25">
      <c r="A806" s="154" t="s">
        <v>522</v>
      </c>
      <c r="B806" s="154" t="s">
        <v>4289</v>
      </c>
      <c r="C806" s="154" t="s">
        <v>4290</v>
      </c>
      <c r="D806" s="154" t="s">
        <v>4291</v>
      </c>
      <c r="E806" s="155">
        <v>0</v>
      </c>
      <c r="F806" s="155">
        <v>-47000.35</v>
      </c>
      <c r="G806" s="155">
        <v>-347738200</v>
      </c>
      <c r="H806" s="155">
        <v>-347738200</v>
      </c>
      <c r="I806" s="126" t="str">
        <f t="shared" si="83"/>
        <v>2</v>
      </c>
      <c r="J806" s="126" t="str">
        <f t="shared" si="84"/>
        <v>21</v>
      </c>
      <c r="K806" s="126" t="str">
        <f t="shared" si="85"/>
        <v>102</v>
      </c>
      <c r="L806" s="126" t="str">
        <f t="shared" si="86"/>
        <v>04</v>
      </c>
      <c r="M806" t="str">
        <f t="shared" si="87"/>
        <v>10</v>
      </c>
      <c r="N806" t="str">
        <f t="shared" si="88"/>
        <v>2110</v>
      </c>
    </row>
    <row r="807" spans="1:14" ht="15" x14ac:dyDescent="0.25">
      <c r="A807" s="154" t="s">
        <v>522</v>
      </c>
      <c r="B807" s="154" t="s">
        <v>672</v>
      </c>
      <c r="C807" s="154" t="s">
        <v>1459</v>
      </c>
      <c r="D807" s="154" t="s">
        <v>673</v>
      </c>
      <c r="E807" s="155">
        <v>0</v>
      </c>
      <c r="F807" s="155">
        <v>-1470190.89</v>
      </c>
      <c r="G807" s="155">
        <v>-10877398424</v>
      </c>
      <c r="H807" s="155">
        <v>-10877398424</v>
      </c>
      <c r="I807" s="126" t="str">
        <f t="shared" si="83"/>
        <v>2</v>
      </c>
      <c r="J807" s="126" t="str">
        <f t="shared" si="84"/>
        <v>21</v>
      </c>
      <c r="K807" s="126" t="str">
        <f t="shared" si="85"/>
        <v>102</v>
      </c>
      <c r="L807" s="126" t="str">
        <f t="shared" si="86"/>
        <v>06</v>
      </c>
      <c r="M807" t="str">
        <f t="shared" si="87"/>
        <v>10</v>
      </c>
      <c r="N807" t="str">
        <f t="shared" si="88"/>
        <v>2110</v>
      </c>
    </row>
    <row r="808" spans="1:14" ht="15" x14ac:dyDescent="0.25">
      <c r="A808" s="154" t="s">
        <v>523</v>
      </c>
      <c r="B808" s="154" t="s">
        <v>674</v>
      </c>
      <c r="C808" s="154" t="s">
        <v>1460</v>
      </c>
      <c r="D808" s="154" t="s">
        <v>673</v>
      </c>
      <c r="E808" s="155">
        <v>-49054016693</v>
      </c>
      <c r="F808" s="155">
        <v>0</v>
      </c>
      <c r="G808" s="155">
        <v>0</v>
      </c>
      <c r="H808" s="155">
        <v>-49054016693</v>
      </c>
      <c r="I808" s="126" t="str">
        <f t="shared" si="83"/>
        <v>2</v>
      </c>
      <c r="J808" s="126" t="str">
        <f t="shared" si="84"/>
        <v>21</v>
      </c>
      <c r="K808" s="126" t="str">
        <f t="shared" si="85"/>
        <v>102</v>
      </c>
      <c r="L808" s="126" t="str">
        <f t="shared" si="86"/>
        <v>06</v>
      </c>
      <c r="M808" t="str">
        <f t="shared" si="87"/>
        <v>10</v>
      </c>
      <c r="N808" t="str">
        <f t="shared" si="88"/>
        <v>2110</v>
      </c>
    </row>
    <row r="809" spans="1:14" ht="15" x14ac:dyDescent="0.25">
      <c r="A809" s="154" t="s">
        <v>522</v>
      </c>
      <c r="B809" s="154" t="s">
        <v>2797</v>
      </c>
      <c r="C809" s="154" t="s">
        <v>2798</v>
      </c>
      <c r="D809" s="154" t="s">
        <v>2799</v>
      </c>
      <c r="E809" s="155">
        <v>0</v>
      </c>
      <c r="F809" s="155">
        <v>-326.70999999999998</v>
      </c>
      <c r="G809" s="155">
        <v>-2417206</v>
      </c>
      <c r="H809" s="155">
        <v>-2417206</v>
      </c>
      <c r="I809" s="126" t="str">
        <f t="shared" si="83"/>
        <v>2</v>
      </c>
      <c r="J809" s="126" t="str">
        <f t="shared" si="84"/>
        <v>21</v>
      </c>
      <c r="K809" s="126" t="str">
        <f t="shared" si="85"/>
        <v>102</v>
      </c>
      <c r="L809" s="126" t="str">
        <f t="shared" si="86"/>
        <v>06</v>
      </c>
      <c r="M809" t="str">
        <f t="shared" si="87"/>
        <v>10</v>
      </c>
      <c r="N809" t="str">
        <f t="shared" si="88"/>
        <v>2110</v>
      </c>
    </row>
    <row r="810" spans="1:14" ht="15" x14ac:dyDescent="0.25">
      <c r="A810" s="154" t="s">
        <v>522</v>
      </c>
      <c r="B810" s="154" t="s">
        <v>675</v>
      </c>
      <c r="C810" s="154" t="s">
        <v>1461</v>
      </c>
      <c r="D810" s="154" t="s">
        <v>676</v>
      </c>
      <c r="E810" s="155">
        <v>0</v>
      </c>
      <c r="F810" s="155">
        <v>-8835.17</v>
      </c>
      <c r="G810" s="155">
        <v>-65368154</v>
      </c>
      <c r="H810" s="155">
        <v>-65368154</v>
      </c>
      <c r="I810" s="126" t="str">
        <f t="shared" si="83"/>
        <v>2</v>
      </c>
      <c r="J810" s="126" t="str">
        <f t="shared" si="84"/>
        <v>21</v>
      </c>
      <c r="K810" s="126" t="str">
        <f t="shared" si="85"/>
        <v>102</v>
      </c>
      <c r="L810" s="126" t="str">
        <f t="shared" si="86"/>
        <v>12</v>
      </c>
      <c r="M810" t="str">
        <f t="shared" si="87"/>
        <v>10</v>
      </c>
      <c r="N810" t="str">
        <f t="shared" si="88"/>
        <v>2110</v>
      </c>
    </row>
    <row r="811" spans="1:14" ht="15" x14ac:dyDescent="0.25">
      <c r="A811" s="154" t="s">
        <v>523</v>
      </c>
      <c r="B811" s="154" t="s">
        <v>677</v>
      </c>
      <c r="C811" s="154" t="s">
        <v>1462</v>
      </c>
      <c r="D811" s="154" t="s">
        <v>2800</v>
      </c>
      <c r="E811" s="155">
        <v>-1115130744</v>
      </c>
      <c r="F811" s="155">
        <v>0</v>
      </c>
      <c r="G811" s="155">
        <v>0</v>
      </c>
      <c r="H811" s="155">
        <v>-1115130744</v>
      </c>
      <c r="I811" s="126" t="str">
        <f t="shared" si="83"/>
        <v>2</v>
      </c>
      <c r="J811" s="126" t="str">
        <f t="shared" si="84"/>
        <v>21</v>
      </c>
      <c r="K811" s="126" t="str">
        <f t="shared" si="85"/>
        <v>102</v>
      </c>
      <c r="L811" s="126" t="str">
        <f t="shared" si="86"/>
        <v>12</v>
      </c>
      <c r="M811" t="str">
        <f t="shared" si="87"/>
        <v>10</v>
      </c>
      <c r="N811" t="str">
        <f t="shared" si="88"/>
        <v>2110</v>
      </c>
    </row>
    <row r="812" spans="1:14" ht="15" x14ac:dyDescent="0.25">
      <c r="A812" s="154" t="s">
        <v>523</v>
      </c>
      <c r="B812" s="154" t="s">
        <v>678</v>
      </c>
      <c r="C812" s="154" t="s">
        <v>1463</v>
      </c>
      <c r="D812" s="154" t="s">
        <v>679</v>
      </c>
      <c r="E812" s="155">
        <v>-9859468</v>
      </c>
      <c r="F812" s="155">
        <v>0</v>
      </c>
      <c r="G812" s="155">
        <v>0</v>
      </c>
      <c r="H812" s="155">
        <v>-9859468</v>
      </c>
      <c r="I812" s="126" t="str">
        <f t="shared" si="83"/>
        <v>2</v>
      </c>
      <c r="J812" s="126" t="str">
        <f t="shared" si="84"/>
        <v>21</v>
      </c>
      <c r="K812" s="126" t="str">
        <f t="shared" si="85"/>
        <v>102</v>
      </c>
      <c r="L812" s="126" t="str">
        <f t="shared" si="86"/>
        <v>18</v>
      </c>
      <c r="M812" t="str">
        <f t="shared" si="87"/>
        <v>10</v>
      </c>
      <c r="N812" t="str">
        <f t="shared" si="88"/>
        <v>2110</v>
      </c>
    </row>
    <row r="813" spans="1:14" ht="15" x14ac:dyDescent="0.25">
      <c r="A813" s="154" t="s">
        <v>522</v>
      </c>
      <c r="B813" s="154" t="s">
        <v>680</v>
      </c>
      <c r="C813" s="154" t="s">
        <v>1464</v>
      </c>
      <c r="D813" s="154" t="s">
        <v>681</v>
      </c>
      <c r="E813" s="155">
        <v>0</v>
      </c>
      <c r="F813" s="155">
        <v>-109450.8</v>
      </c>
      <c r="G813" s="155">
        <v>-809785972</v>
      </c>
      <c r="H813" s="155">
        <v>-809785972</v>
      </c>
      <c r="I813" s="126" t="str">
        <f t="shared" si="83"/>
        <v>2</v>
      </c>
      <c r="J813" s="126" t="str">
        <f t="shared" si="84"/>
        <v>21</v>
      </c>
      <c r="K813" s="126" t="str">
        <f t="shared" si="85"/>
        <v>102</v>
      </c>
      <c r="L813" s="126" t="str">
        <f t="shared" si="86"/>
        <v>20</v>
      </c>
      <c r="M813" t="str">
        <f t="shared" si="87"/>
        <v>10</v>
      </c>
      <c r="N813" t="str">
        <f t="shared" si="88"/>
        <v>2110</v>
      </c>
    </row>
    <row r="814" spans="1:14" ht="15" x14ac:dyDescent="0.25">
      <c r="A814" s="154" t="s">
        <v>523</v>
      </c>
      <c r="B814" s="154" t="s">
        <v>682</v>
      </c>
      <c r="C814" s="154" t="s">
        <v>1465</v>
      </c>
      <c r="D814" s="154" t="s">
        <v>683</v>
      </c>
      <c r="E814" s="155">
        <v>-5838339595</v>
      </c>
      <c r="F814" s="155">
        <v>0</v>
      </c>
      <c r="G814" s="155">
        <v>0</v>
      </c>
      <c r="H814" s="155">
        <v>-5838339595</v>
      </c>
      <c r="I814" s="126" t="str">
        <f t="shared" si="83"/>
        <v>2</v>
      </c>
      <c r="J814" s="126" t="str">
        <f t="shared" si="84"/>
        <v>21</v>
      </c>
      <c r="K814" s="126" t="str">
        <f t="shared" si="85"/>
        <v>102</v>
      </c>
      <c r="L814" s="126" t="str">
        <f t="shared" si="86"/>
        <v>20</v>
      </c>
      <c r="M814" t="str">
        <f t="shared" si="87"/>
        <v>10</v>
      </c>
      <c r="N814" t="str">
        <f t="shared" si="88"/>
        <v>2110</v>
      </c>
    </row>
    <row r="815" spans="1:14" ht="15" x14ac:dyDescent="0.25">
      <c r="A815" s="154" t="s">
        <v>522</v>
      </c>
      <c r="B815" s="154" t="s">
        <v>1011</v>
      </c>
      <c r="C815" s="154" t="s">
        <v>1466</v>
      </c>
      <c r="D815" s="154" t="s">
        <v>684</v>
      </c>
      <c r="E815" s="155">
        <v>0</v>
      </c>
      <c r="F815" s="155">
        <v>-3.69</v>
      </c>
      <c r="G815" s="155">
        <v>-27301</v>
      </c>
      <c r="H815" s="155">
        <v>-27301</v>
      </c>
      <c r="I815" s="126" t="str">
        <f t="shared" si="83"/>
        <v>2</v>
      </c>
      <c r="J815" s="126" t="str">
        <f t="shared" si="84"/>
        <v>21</v>
      </c>
      <c r="K815" s="126" t="str">
        <f t="shared" si="85"/>
        <v>102</v>
      </c>
      <c r="L815" s="126" t="str">
        <f t="shared" si="86"/>
        <v>24</v>
      </c>
      <c r="M815" t="str">
        <f t="shared" si="87"/>
        <v>10</v>
      </c>
      <c r="N815" t="str">
        <f t="shared" si="88"/>
        <v>2110</v>
      </c>
    </row>
    <row r="816" spans="1:14" ht="15" x14ac:dyDescent="0.25">
      <c r="A816" s="154" t="s">
        <v>522</v>
      </c>
      <c r="B816" s="154" t="s">
        <v>1012</v>
      </c>
      <c r="C816" s="154" t="s">
        <v>1467</v>
      </c>
      <c r="D816" s="154" t="s">
        <v>1013</v>
      </c>
      <c r="E816" s="155">
        <v>0</v>
      </c>
      <c r="F816" s="155">
        <v>-1931.28</v>
      </c>
      <c r="G816" s="155">
        <v>-14288826</v>
      </c>
      <c r="H816" s="155">
        <v>-14288826</v>
      </c>
      <c r="I816" s="126" t="str">
        <f t="shared" si="83"/>
        <v>2</v>
      </c>
      <c r="J816" s="126" t="str">
        <f t="shared" si="84"/>
        <v>21</v>
      </c>
      <c r="K816" s="126" t="str">
        <f t="shared" si="85"/>
        <v>102</v>
      </c>
      <c r="L816" s="126" t="str">
        <f t="shared" si="86"/>
        <v>26</v>
      </c>
      <c r="M816" t="str">
        <f t="shared" si="87"/>
        <v>10</v>
      </c>
      <c r="N816" t="str">
        <f t="shared" si="88"/>
        <v>2110</v>
      </c>
    </row>
    <row r="817" spans="1:14" ht="15" x14ac:dyDescent="0.25">
      <c r="A817" s="154" t="s">
        <v>523</v>
      </c>
      <c r="B817" s="154" t="s">
        <v>1014</v>
      </c>
      <c r="C817" s="154" t="s">
        <v>1468</v>
      </c>
      <c r="D817" s="154" t="s">
        <v>1013</v>
      </c>
      <c r="E817" s="155">
        <v>-2336476105</v>
      </c>
      <c r="F817" s="155">
        <v>0</v>
      </c>
      <c r="G817" s="155">
        <v>0</v>
      </c>
      <c r="H817" s="155">
        <v>-2336476105</v>
      </c>
      <c r="I817" s="126" t="str">
        <f t="shared" si="83"/>
        <v>2</v>
      </c>
      <c r="J817" s="126" t="str">
        <f t="shared" si="84"/>
        <v>21</v>
      </c>
      <c r="K817" s="126" t="str">
        <f t="shared" si="85"/>
        <v>102</v>
      </c>
      <c r="L817" s="126" t="str">
        <f t="shared" si="86"/>
        <v>26</v>
      </c>
      <c r="M817" t="str">
        <f t="shared" si="87"/>
        <v>10</v>
      </c>
      <c r="N817" t="str">
        <f t="shared" si="88"/>
        <v>2110</v>
      </c>
    </row>
    <row r="818" spans="1:14" ht="15" x14ac:dyDescent="0.25">
      <c r="A818" s="154" t="s">
        <v>522</v>
      </c>
      <c r="B818" s="154" t="s">
        <v>2801</v>
      </c>
      <c r="C818" s="154" t="s">
        <v>2802</v>
      </c>
      <c r="D818" s="154" t="s">
        <v>2803</v>
      </c>
      <c r="E818" s="155">
        <v>0</v>
      </c>
      <c r="F818" s="155">
        <v>-1200000</v>
      </c>
      <c r="G818" s="155">
        <v>-8878356000</v>
      </c>
      <c r="H818" s="155">
        <v>-8878356000</v>
      </c>
      <c r="I818" s="126" t="str">
        <f t="shared" si="83"/>
        <v>2</v>
      </c>
      <c r="J818" s="126" t="str">
        <f t="shared" si="84"/>
        <v>21</v>
      </c>
      <c r="K818" s="126" t="str">
        <f t="shared" si="85"/>
        <v>306</v>
      </c>
      <c r="L818" s="126" t="str">
        <f t="shared" si="86"/>
        <v>04</v>
      </c>
      <c r="M818" t="str">
        <f t="shared" si="87"/>
        <v>10</v>
      </c>
      <c r="N818" t="str">
        <f t="shared" si="88"/>
        <v>2110</v>
      </c>
    </row>
    <row r="819" spans="1:14" ht="15" x14ac:dyDescent="0.25">
      <c r="A819" s="154" t="s">
        <v>522</v>
      </c>
      <c r="B819" s="154" t="s">
        <v>2804</v>
      </c>
      <c r="C819" s="154" t="s">
        <v>2805</v>
      </c>
      <c r="D819" s="154" t="s">
        <v>2806</v>
      </c>
      <c r="E819" s="155">
        <v>0</v>
      </c>
      <c r="F819" s="155">
        <v>-9549711</v>
      </c>
      <c r="G819" s="155">
        <v>-70654778296</v>
      </c>
      <c r="H819" s="155">
        <v>-70654778296</v>
      </c>
      <c r="I819" s="126" t="str">
        <f t="shared" si="83"/>
        <v>2</v>
      </c>
      <c r="J819" s="126" t="str">
        <f t="shared" si="84"/>
        <v>21</v>
      </c>
      <c r="K819" s="126" t="str">
        <f t="shared" si="85"/>
        <v>306</v>
      </c>
      <c r="L819" s="126" t="str">
        <f t="shared" si="86"/>
        <v>04</v>
      </c>
      <c r="M819" t="str">
        <f t="shared" si="87"/>
        <v>10</v>
      </c>
      <c r="N819" t="str">
        <f t="shared" si="88"/>
        <v>2110</v>
      </c>
    </row>
    <row r="820" spans="1:14" ht="15" x14ac:dyDescent="0.25">
      <c r="A820" s="154" t="s">
        <v>523</v>
      </c>
      <c r="B820" s="154" t="s">
        <v>2807</v>
      </c>
      <c r="C820" s="154" t="s">
        <v>2808</v>
      </c>
      <c r="D820" s="154" t="s">
        <v>2809</v>
      </c>
      <c r="E820" s="155">
        <v>-36000000000</v>
      </c>
      <c r="F820" s="155">
        <v>0</v>
      </c>
      <c r="G820" s="155">
        <v>0</v>
      </c>
      <c r="H820" s="155">
        <v>-36000000000</v>
      </c>
      <c r="I820" s="126" t="str">
        <f t="shared" si="83"/>
        <v>2</v>
      </c>
      <c r="J820" s="126" t="str">
        <f t="shared" si="84"/>
        <v>21</v>
      </c>
      <c r="K820" s="126" t="str">
        <f t="shared" si="85"/>
        <v>306</v>
      </c>
      <c r="L820" s="126" t="str">
        <f t="shared" si="86"/>
        <v>04</v>
      </c>
      <c r="M820" t="str">
        <f t="shared" si="87"/>
        <v>10</v>
      </c>
      <c r="N820" t="str">
        <f t="shared" si="88"/>
        <v>2110</v>
      </c>
    </row>
    <row r="821" spans="1:14" ht="15" x14ac:dyDescent="0.25">
      <c r="A821" s="154" t="s">
        <v>523</v>
      </c>
      <c r="B821" s="154" t="s">
        <v>2810</v>
      </c>
      <c r="C821" s="154" t="s">
        <v>2811</v>
      </c>
      <c r="D821" s="154" t="s">
        <v>2812</v>
      </c>
      <c r="E821" s="155">
        <v>-17650000000</v>
      </c>
      <c r="F821" s="155">
        <v>0</v>
      </c>
      <c r="G821" s="155">
        <v>0</v>
      </c>
      <c r="H821" s="155">
        <v>-17650000000</v>
      </c>
      <c r="I821" s="126" t="str">
        <f t="shared" si="83"/>
        <v>2</v>
      </c>
      <c r="J821" s="126" t="str">
        <f t="shared" si="84"/>
        <v>21</v>
      </c>
      <c r="K821" s="126" t="str">
        <f t="shared" si="85"/>
        <v>306</v>
      </c>
      <c r="L821" s="126" t="str">
        <f t="shared" si="86"/>
        <v>04</v>
      </c>
      <c r="M821" t="str">
        <f t="shared" si="87"/>
        <v>10</v>
      </c>
      <c r="N821" t="str">
        <f t="shared" si="88"/>
        <v>2110</v>
      </c>
    </row>
    <row r="822" spans="1:14" ht="15" x14ac:dyDescent="0.25">
      <c r="A822" s="154" t="s">
        <v>522</v>
      </c>
      <c r="B822" s="154" t="s">
        <v>3987</v>
      </c>
      <c r="C822" s="154" t="s">
        <v>3988</v>
      </c>
      <c r="D822" s="154" t="s">
        <v>2815</v>
      </c>
      <c r="E822" s="155">
        <v>0</v>
      </c>
      <c r="F822" s="155">
        <v>-1625000</v>
      </c>
      <c r="G822" s="155">
        <v>-12022773750</v>
      </c>
      <c r="H822" s="155">
        <v>-12022773750</v>
      </c>
      <c r="I822" s="126" t="str">
        <f t="shared" si="83"/>
        <v>2</v>
      </c>
      <c r="J822" s="126" t="str">
        <f t="shared" si="84"/>
        <v>21</v>
      </c>
      <c r="K822" s="126" t="str">
        <f t="shared" si="85"/>
        <v>306</v>
      </c>
      <c r="L822" s="126" t="str">
        <f t="shared" si="86"/>
        <v>06</v>
      </c>
      <c r="M822" t="str">
        <f t="shared" si="87"/>
        <v>10</v>
      </c>
      <c r="N822" t="str">
        <f t="shared" si="88"/>
        <v>2110</v>
      </c>
    </row>
    <row r="823" spans="1:14" ht="15" x14ac:dyDescent="0.25">
      <c r="A823" s="154" t="s">
        <v>522</v>
      </c>
      <c r="B823" s="154" t="s">
        <v>2813</v>
      </c>
      <c r="C823" s="154" t="s">
        <v>2814</v>
      </c>
      <c r="D823" s="154" t="s">
        <v>2815</v>
      </c>
      <c r="E823" s="155">
        <v>0</v>
      </c>
      <c r="F823" s="155">
        <v>-2316500</v>
      </c>
      <c r="G823" s="155">
        <v>-17138926395</v>
      </c>
      <c r="H823" s="155">
        <v>-17138926395</v>
      </c>
      <c r="I823" s="126" t="str">
        <f t="shared" si="83"/>
        <v>2</v>
      </c>
      <c r="J823" s="126" t="str">
        <f t="shared" si="84"/>
        <v>21</v>
      </c>
      <c r="K823" s="126" t="str">
        <f t="shared" si="85"/>
        <v>306</v>
      </c>
      <c r="L823" s="126" t="str">
        <f t="shared" si="86"/>
        <v>06</v>
      </c>
      <c r="M823" t="str">
        <f t="shared" si="87"/>
        <v>10</v>
      </c>
      <c r="N823" t="str">
        <f t="shared" si="88"/>
        <v>2110</v>
      </c>
    </row>
    <row r="824" spans="1:14" ht="15" x14ac:dyDescent="0.25">
      <c r="A824" s="154" t="s">
        <v>523</v>
      </c>
      <c r="B824" s="154" t="s">
        <v>2816</v>
      </c>
      <c r="C824" s="154" t="s">
        <v>2817</v>
      </c>
      <c r="D824" s="154" t="s">
        <v>2818</v>
      </c>
      <c r="E824" s="155">
        <v>-5833150685</v>
      </c>
      <c r="F824" s="155">
        <v>0</v>
      </c>
      <c r="G824" s="155">
        <v>0</v>
      </c>
      <c r="H824" s="155">
        <v>-5833150685</v>
      </c>
      <c r="I824" s="126" t="str">
        <f t="shared" si="83"/>
        <v>2</v>
      </c>
      <c r="J824" s="126" t="str">
        <f t="shared" si="84"/>
        <v>21</v>
      </c>
      <c r="K824" s="126" t="str">
        <f t="shared" si="85"/>
        <v>306</v>
      </c>
      <c r="L824" s="126" t="str">
        <f t="shared" si="86"/>
        <v>06</v>
      </c>
      <c r="M824" t="str">
        <f t="shared" si="87"/>
        <v>10</v>
      </c>
      <c r="N824" t="str">
        <f t="shared" si="88"/>
        <v>2110</v>
      </c>
    </row>
    <row r="825" spans="1:14" ht="15" x14ac:dyDescent="0.25">
      <c r="A825" s="154" t="s">
        <v>523</v>
      </c>
      <c r="B825" s="154" t="s">
        <v>2819</v>
      </c>
      <c r="C825" s="154" t="s">
        <v>2820</v>
      </c>
      <c r="D825" s="154" t="s">
        <v>2821</v>
      </c>
      <c r="E825" s="155">
        <v>-18464772219</v>
      </c>
      <c r="F825" s="155">
        <v>0</v>
      </c>
      <c r="G825" s="155">
        <v>0</v>
      </c>
      <c r="H825" s="155">
        <v>-18464772219</v>
      </c>
      <c r="I825" s="126" t="str">
        <f t="shared" si="83"/>
        <v>2</v>
      </c>
      <c r="J825" s="126" t="str">
        <f t="shared" si="84"/>
        <v>21</v>
      </c>
      <c r="K825" s="126" t="str">
        <f t="shared" si="85"/>
        <v>306</v>
      </c>
      <c r="L825" s="126" t="str">
        <f t="shared" si="86"/>
        <v>06</v>
      </c>
      <c r="M825" t="str">
        <f t="shared" si="87"/>
        <v>10</v>
      </c>
      <c r="N825" t="str">
        <f t="shared" si="88"/>
        <v>2110</v>
      </c>
    </row>
    <row r="826" spans="1:14" ht="15" x14ac:dyDescent="0.25">
      <c r="A826" s="154" t="s">
        <v>523</v>
      </c>
      <c r="B826" s="154" t="s">
        <v>2822</v>
      </c>
      <c r="C826" s="154" t="s">
        <v>2823</v>
      </c>
      <c r="D826" s="154" t="s">
        <v>2824</v>
      </c>
      <c r="E826" s="155">
        <v>-25000000000</v>
      </c>
      <c r="F826" s="155">
        <v>0</v>
      </c>
      <c r="G826" s="155">
        <v>0</v>
      </c>
      <c r="H826" s="155">
        <v>-25000000000</v>
      </c>
      <c r="I826" s="126" t="str">
        <f t="shared" si="83"/>
        <v>2</v>
      </c>
      <c r="J826" s="126" t="str">
        <f t="shared" si="84"/>
        <v>21</v>
      </c>
      <c r="K826" s="126" t="str">
        <f t="shared" si="85"/>
        <v>306</v>
      </c>
      <c r="L826" s="126" t="str">
        <f t="shared" si="86"/>
        <v>12</v>
      </c>
      <c r="M826" t="str">
        <f t="shared" si="87"/>
        <v>10</v>
      </c>
      <c r="N826" t="str">
        <f t="shared" si="88"/>
        <v>2110</v>
      </c>
    </row>
    <row r="827" spans="1:14" ht="15" x14ac:dyDescent="0.25">
      <c r="A827" s="154" t="s">
        <v>523</v>
      </c>
      <c r="B827" s="154" t="s">
        <v>2825</v>
      </c>
      <c r="C827" s="154" t="s">
        <v>2826</v>
      </c>
      <c r="D827" s="154" t="s">
        <v>2824</v>
      </c>
      <c r="E827" s="155">
        <v>-3800000000</v>
      </c>
      <c r="F827" s="155">
        <v>0</v>
      </c>
      <c r="G827" s="155">
        <v>0</v>
      </c>
      <c r="H827" s="155">
        <v>-3800000000</v>
      </c>
      <c r="I827" s="126" t="str">
        <f t="shared" si="83"/>
        <v>2</v>
      </c>
      <c r="J827" s="126" t="str">
        <f t="shared" si="84"/>
        <v>21</v>
      </c>
      <c r="K827" s="126" t="str">
        <f t="shared" si="85"/>
        <v>306</v>
      </c>
      <c r="L827" s="126" t="str">
        <f t="shared" si="86"/>
        <v>18</v>
      </c>
      <c r="M827" t="str">
        <f t="shared" si="87"/>
        <v>10</v>
      </c>
      <c r="N827" t="str">
        <f t="shared" si="88"/>
        <v>2110</v>
      </c>
    </row>
    <row r="828" spans="1:14" ht="15" x14ac:dyDescent="0.25">
      <c r="A828" s="154" t="s">
        <v>523</v>
      </c>
      <c r="B828" s="154" t="s">
        <v>2827</v>
      </c>
      <c r="C828" s="154" t="s">
        <v>2828</v>
      </c>
      <c r="D828" s="154" t="s">
        <v>2829</v>
      </c>
      <c r="E828" s="155">
        <v>-11375000000</v>
      </c>
      <c r="F828" s="155">
        <v>0</v>
      </c>
      <c r="G828" s="155">
        <v>0</v>
      </c>
      <c r="H828" s="155">
        <v>-11375000000</v>
      </c>
      <c r="I828" s="126" t="str">
        <f t="shared" si="83"/>
        <v>2</v>
      </c>
      <c r="J828" s="126" t="str">
        <f t="shared" si="84"/>
        <v>21</v>
      </c>
      <c r="K828" s="126" t="str">
        <f t="shared" si="85"/>
        <v>306</v>
      </c>
      <c r="L828" s="126" t="str">
        <f t="shared" si="86"/>
        <v>18</v>
      </c>
      <c r="M828" t="str">
        <f t="shared" si="87"/>
        <v>10</v>
      </c>
      <c r="N828" t="str">
        <f t="shared" si="88"/>
        <v>2110</v>
      </c>
    </row>
    <row r="829" spans="1:14" ht="15" x14ac:dyDescent="0.25">
      <c r="A829" s="154" t="s">
        <v>522</v>
      </c>
      <c r="B829" s="154" t="s">
        <v>2830</v>
      </c>
      <c r="C829" s="154" t="s">
        <v>2831</v>
      </c>
      <c r="D829" s="154" t="s">
        <v>2832</v>
      </c>
      <c r="E829" s="155">
        <v>0</v>
      </c>
      <c r="F829" s="155">
        <v>-3031640.41</v>
      </c>
      <c r="G829" s="155">
        <v>-22429985687</v>
      </c>
      <c r="H829" s="155">
        <v>-22429985687</v>
      </c>
      <c r="I829" s="126" t="str">
        <f t="shared" si="83"/>
        <v>2</v>
      </c>
      <c r="J829" s="126" t="str">
        <f t="shared" si="84"/>
        <v>21</v>
      </c>
      <c r="K829" s="126" t="str">
        <f t="shared" si="85"/>
        <v>306</v>
      </c>
      <c r="L829" s="126" t="str">
        <f t="shared" si="86"/>
        <v>20</v>
      </c>
      <c r="M829" t="str">
        <f t="shared" si="87"/>
        <v>10</v>
      </c>
      <c r="N829" t="str">
        <f t="shared" si="88"/>
        <v>2110</v>
      </c>
    </row>
    <row r="830" spans="1:14" ht="15" x14ac:dyDescent="0.25">
      <c r="A830" s="154" t="s">
        <v>522</v>
      </c>
      <c r="B830" s="154" t="s">
        <v>2833</v>
      </c>
      <c r="C830" s="154" t="s">
        <v>2834</v>
      </c>
      <c r="D830" s="154" t="s">
        <v>2835</v>
      </c>
      <c r="E830" s="155">
        <v>0</v>
      </c>
      <c r="F830" s="155">
        <v>-200000</v>
      </c>
      <c r="G830" s="155">
        <v>-1479726000</v>
      </c>
      <c r="H830" s="155">
        <v>-1479726000</v>
      </c>
      <c r="I830" s="126" t="str">
        <f t="shared" si="83"/>
        <v>2</v>
      </c>
      <c r="J830" s="126" t="str">
        <f t="shared" si="84"/>
        <v>21</v>
      </c>
      <c r="K830" s="126" t="str">
        <f t="shared" si="85"/>
        <v>306</v>
      </c>
      <c r="L830" s="126" t="str">
        <f t="shared" si="86"/>
        <v>20</v>
      </c>
      <c r="M830" t="str">
        <f t="shared" si="87"/>
        <v>10</v>
      </c>
      <c r="N830" t="str">
        <f t="shared" si="88"/>
        <v>2110</v>
      </c>
    </row>
    <row r="831" spans="1:14" ht="15" x14ac:dyDescent="0.25">
      <c r="A831" s="154" t="s">
        <v>523</v>
      </c>
      <c r="B831" s="154" t="s">
        <v>2836</v>
      </c>
      <c r="C831" s="154" t="s">
        <v>2837</v>
      </c>
      <c r="D831" s="154" t="s">
        <v>2838</v>
      </c>
      <c r="E831" s="155">
        <v>-2629584006</v>
      </c>
      <c r="F831" s="155">
        <v>0</v>
      </c>
      <c r="G831" s="155">
        <v>0</v>
      </c>
      <c r="H831" s="155">
        <v>-2629584006</v>
      </c>
      <c r="I831" s="126" t="str">
        <f t="shared" si="83"/>
        <v>2</v>
      </c>
      <c r="J831" s="126" t="str">
        <f t="shared" si="84"/>
        <v>21</v>
      </c>
      <c r="K831" s="126" t="str">
        <f t="shared" si="85"/>
        <v>306</v>
      </c>
      <c r="L831" s="126" t="str">
        <f t="shared" si="86"/>
        <v>20</v>
      </c>
      <c r="M831" t="str">
        <f t="shared" si="87"/>
        <v>10</v>
      </c>
      <c r="N831" t="str">
        <f t="shared" si="88"/>
        <v>2110</v>
      </c>
    </row>
    <row r="832" spans="1:14" ht="15" x14ac:dyDescent="0.25">
      <c r="A832" s="154" t="s">
        <v>523</v>
      </c>
      <c r="B832" s="154" t="s">
        <v>2839</v>
      </c>
      <c r="C832" s="154" t="s">
        <v>2840</v>
      </c>
      <c r="D832" s="154" t="s">
        <v>2824</v>
      </c>
      <c r="E832" s="155">
        <v>-47260319420</v>
      </c>
      <c r="F832" s="155">
        <v>0</v>
      </c>
      <c r="G832" s="155">
        <v>0</v>
      </c>
      <c r="H832" s="155">
        <v>-47260319420</v>
      </c>
      <c r="I832" s="126" t="str">
        <f t="shared" si="83"/>
        <v>2</v>
      </c>
      <c r="J832" s="126" t="str">
        <f t="shared" si="84"/>
        <v>21</v>
      </c>
      <c r="K832" s="126" t="str">
        <f t="shared" si="85"/>
        <v>306</v>
      </c>
      <c r="L832" s="126" t="str">
        <f t="shared" si="86"/>
        <v>20</v>
      </c>
      <c r="M832" t="str">
        <f t="shared" si="87"/>
        <v>10</v>
      </c>
      <c r="N832" t="str">
        <f t="shared" si="88"/>
        <v>2110</v>
      </c>
    </row>
    <row r="833" spans="1:14" ht="15" x14ac:dyDescent="0.25">
      <c r="A833" s="154" t="s">
        <v>523</v>
      </c>
      <c r="B833" s="154" t="s">
        <v>2841</v>
      </c>
      <c r="C833" s="154" t="s">
        <v>2842</v>
      </c>
      <c r="D833" s="154" t="s">
        <v>2829</v>
      </c>
      <c r="E833" s="155">
        <v>-5150000000</v>
      </c>
      <c r="F833" s="155">
        <v>0</v>
      </c>
      <c r="G833" s="155">
        <v>0</v>
      </c>
      <c r="H833" s="155">
        <v>-5150000000</v>
      </c>
      <c r="I833" s="126" t="str">
        <f t="shared" si="83"/>
        <v>2</v>
      </c>
      <c r="J833" s="126" t="str">
        <f t="shared" si="84"/>
        <v>21</v>
      </c>
      <c r="K833" s="126" t="str">
        <f t="shared" si="85"/>
        <v>306</v>
      </c>
      <c r="L833" s="126" t="str">
        <f t="shared" si="86"/>
        <v>20</v>
      </c>
      <c r="M833" t="str">
        <f t="shared" si="87"/>
        <v>10</v>
      </c>
      <c r="N833" t="str">
        <f t="shared" si="88"/>
        <v>2110</v>
      </c>
    </row>
    <row r="834" spans="1:14" ht="15" x14ac:dyDescent="0.25">
      <c r="A834" s="154" t="s">
        <v>523</v>
      </c>
      <c r="B834" s="154" t="s">
        <v>2843</v>
      </c>
      <c r="C834" s="154" t="s">
        <v>2844</v>
      </c>
      <c r="D834" s="154" t="s">
        <v>2845</v>
      </c>
      <c r="E834" s="155">
        <v>-8000000000</v>
      </c>
      <c r="F834" s="155">
        <v>0</v>
      </c>
      <c r="G834" s="155">
        <v>0</v>
      </c>
      <c r="H834" s="155">
        <v>-8000000000</v>
      </c>
      <c r="I834" s="126" t="str">
        <f t="shared" si="83"/>
        <v>2</v>
      </c>
      <c r="J834" s="126" t="str">
        <f t="shared" si="84"/>
        <v>21</v>
      </c>
      <c r="K834" s="126" t="str">
        <f t="shared" si="85"/>
        <v>306</v>
      </c>
      <c r="L834" s="126" t="str">
        <f t="shared" si="86"/>
        <v>26</v>
      </c>
      <c r="M834" t="str">
        <f t="shared" si="87"/>
        <v>10</v>
      </c>
      <c r="N834" t="str">
        <f t="shared" si="88"/>
        <v>2110</v>
      </c>
    </row>
    <row r="835" spans="1:14" ht="15" x14ac:dyDescent="0.25">
      <c r="A835" s="154" t="s">
        <v>523</v>
      </c>
      <c r="B835" s="154" t="s">
        <v>2846</v>
      </c>
      <c r="C835" s="154" t="s">
        <v>2847</v>
      </c>
      <c r="D835" s="154" t="s">
        <v>2845</v>
      </c>
      <c r="E835" s="155">
        <v>-100000000</v>
      </c>
      <c r="F835" s="155">
        <v>0</v>
      </c>
      <c r="G835" s="155">
        <v>0</v>
      </c>
      <c r="H835" s="155">
        <v>-100000000</v>
      </c>
      <c r="I835" s="126" t="str">
        <f t="shared" ref="I835:I898" si="89">+MID(C835,1,1)</f>
        <v>2</v>
      </c>
      <c r="J835" s="126" t="str">
        <f t="shared" ref="J835:J898" si="90">+MID(C835,1,2)</f>
        <v>21</v>
      </c>
      <c r="K835" s="126" t="str">
        <f t="shared" ref="K835:K898" si="91">+MID(C835,6,3)</f>
        <v>306</v>
      </c>
      <c r="L835" s="126" t="str">
        <f t="shared" ref="L835:L898" si="92">+MID(C835,9,2)</f>
        <v>26</v>
      </c>
      <c r="M835" t="str">
        <f t="shared" ref="M835:M898" si="93">+MID(C835,4,2)</f>
        <v>10</v>
      </c>
      <c r="N835" t="str">
        <f t="shared" ref="N835:N898" si="94">+_xlfn.CONCAT(J835,M835)</f>
        <v>2110</v>
      </c>
    </row>
    <row r="836" spans="1:14" ht="15" x14ac:dyDescent="0.25">
      <c r="A836" s="154" t="s">
        <v>522</v>
      </c>
      <c r="B836" s="154" t="s">
        <v>1742</v>
      </c>
      <c r="C836" s="154" t="s">
        <v>1743</v>
      </c>
      <c r="D836" s="154" t="s">
        <v>1770</v>
      </c>
      <c r="E836" s="155">
        <v>0</v>
      </c>
      <c r="F836" s="155">
        <v>-338586.5</v>
      </c>
      <c r="G836" s="155">
        <v>-2505076236</v>
      </c>
      <c r="H836" s="155">
        <v>-2505076236</v>
      </c>
      <c r="I836" s="126" t="str">
        <f t="shared" si="89"/>
        <v>2</v>
      </c>
      <c r="J836" s="126" t="str">
        <f t="shared" si="90"/>
        <v>21</v>
      </c>
      <c r="K836" s="126" t="str">
        <f t="shared" si="91"/>
        <v>126</v>
      </c>
      <c r="L836" s="126" t="str">
        <f t="shared" si="92"/>
        <v>02</v>
      </c>
      <c r="M836" t="str">
        <f t="shared" si="93"/>
        <v>30</v>
      </c>
      <c r="N836" t="str">
        <f t="shared" si="94"/>
        <v>2130</v>
      </c>
    </row>
    <row r="837" spans="1:14" ht="15" x14ac:dyDescent="0.25">
      <c r="A837" s="154" t="s">
        <v>523</v>
      </c>
      <c r="B837" s="154" t="s">
        <v>1015</v>
      </c>
      <c r="C837" s="154" t="s">
        <v>1469</v>
      </c>
      <c r="D837" s="154" t="s">
        <v>1016</v>
      </c>
      <c r="E837" s="155">
        <v>-72830094583</v>
      </c>
      <c r="F837" s="155">
        <v>0</v>
      </c>
      <c r="G837" s="155">
        <v>0</v>
      </c>
      <c r="H837" s="155">
        <v>-72830094583</v>
      </c>
      <c r="I837" s="126" t="str">
        <f t="shared" si="89"/>
        <v>2</v>
      </c>
      <c r="J837" s="126" t="str">
        <f t="shared" si="90"/>
        <v>21</v>
      </c>
      <c r="K837" s="126" t="str">
        <f t="shared" si="91"/>
        <v>126</v>
      </c>
      <c r="L837" s="126" t="str">
        <f t="shared" si="92"/>
        <v>02</v>
      </c>
      <c r="M837" t="str">
        <f t="shared" si="93"/>
        <v>30</v>
      </c>
      <c r="N837" t="str">
        <f t="shared" si="94"/>
        <v>2130</v>
      </c>
    </row>
    <row r="838" spans="1:14" ht="15" x14ac:dyDescent="0.25">
      <c r="A838" s="154" t="s">
        <v>522</v>
      </c>
      <c r="B838" s="154" t="s">
        <v>2848</v>
      </c>
      <c r="C838" s="154" t="s">
        <v>2849</v>
      </c>
      <c r="D838" s="154" t="s">
        <v>2850</v>
      </c>
      <c r="E838" s="155">
        <v>0</v>
      </c>
      <c r="F838" s="155">
        <v>-2000000</v>
      </c>
      <c r="G838" s="155">
        <v>-14797260000</v>
      </c>
      <c r="H838" s="155">
        <v>-14797260000</v>
      </c>
      <c r="I838" s="126" t="str">
        <f t="shared" si="89"/>
        <v>2</v>
      </c>
      <c r="J838" s="126" t="str">
        <f t="shared" si="90"/>
        <v>21</v>
      </c>
      <c r="K838" s="126" t="str">
        <f t="shared" si="91"/>
        <v>390</v>
      </c>
      <c r="L838" s="126" t="str">
        <f t="shared" si="92"/>
        <v>02</v>
      </c>
      <c r="M838" t="str">
        <f t="shared" si="93"/>
        <v>40</v>
      </c>
      <c r="N838" t="str">
        <f t="shared" si="94"/>
        <v>2140</v>
      </c>
    </row>
    <row r="839" spans="1:14" ht="15" x14ac:dyDescent="0.25">
      <c r="A839" s="154" t="s">
        <v>523</v>
      </c>
      <c r="B839" s="154" t="s">
        <v>3989</v>
      </c>
      <c r="C839" s="154" t="s">
        <v>3990</v>
      </c>
      <c r="D839" s="154" t="s">
        <v>3991</v>
      </c>
      <c r="E839" s="155">
        <v>-10000000000</v>
      </c>
      <c r="F839" s="155">
        <v>0</v>
      </c>
      <c r="G839" s="155">
        <v>0</v>
      </c>
      <c r="H839" s="155">
        <v>-10000000000</v>
      </c>
      <c r="I839" s="126" t="str">
        <f t="shared" si="89"/>
        <v>2</v>
      </c>
      <c r="J839" s="126" t="str">
        <f t="shared" si="90"/>
        <v>21</v>
      </c>
      <c r="K839" s="126" t="str">
        <f t="shared" si="91"/>
        <v>390</v>
      </c>
      <c r="L839" s="126" t="str">
        <f t="shared" si="92"/>
        <v>02</v>
      </c>
      <c r="M839" t="str">
        <f t="shared" si="93"/>
        <v>40</v>
      </c>
      <c r="N839" t="str">
        <f t="shared" si="94"/>
        <v>2140</v>
      </c>
    </row>
    <row r="840" spans="1:14" ht="15" x14ac:dyDescent="0.25">
      <c r="A840" s="154" t="s">
        <v>523</v>
      </c>
      <c r="B840" s="154" t="s">
        <v>2851</v>
      </c>
      <c r="C840" s="154" t="s">
        <v>2852</v>
      </c>
      <c r="D840" s="154" t="s">
        <v>2853</v>
      </c>
      <c r="E840" s="155">
        <v>-56531250000</v>
      </c>
      <c r="F840" s="155">
        <v>0</v>
      </c>
      <c r="G840" s="155">
        <v>0</v>
      </c>
      <c r="H840" s="155">
        <v>-56531250000</v>
      </c>
      <c r="I840" s="126" t="str">
        <f t="shared" si="89"/>
        <v>2</v>
      </c>
      <c r="J840" s="126" t="str">
        <f t="shared" si="90"/>
        <v>21</v>
      </c>
      <c r="K840" s="126" t="str">
        <f t="shared" si="91"/>
        <v>390</v>
      </c>
      <c r="L840" s="126" t="str">
        <f t="shared" si="92"/>
        <v>02</v>
      </c>
      <c r="M840" t="str">
        <f t="shared" si="93"/>
        <v>40</v>
      </c>
      <c r="N840" t="str">
        <f t="shared" si="94"/>
        <v>2140</v>
      </c>
    </row>
    <row r="841" spans="1:14" ht="15" x14ac:dyDescent="0.25">
      <c r="A841" s="154" t="s">
        <v>523</v>
      </c>
      <c r="B841" s="154" t="s">
        <v>2854</v>
      </c>
      <c r="C841" s="154" t="s">
        <v>2855</v>
      </c>
      <c r="D841" s="154" t="s">
        <v>2856</v>
      </c>
      <c r="E841" s="155">
        <v>-11125000000</v>
      </c>
      <c r="F841" s="155">
        <v>0</v>
      </c>
      <c r="G841" s="155">
        <v>0</v>
      </c>
      <c r="H841" s="155">
        <v>-11125000000</v>
      </c>
      <c r="I841" s="126" t="str">
        <f t="shared" si="89"/>
        <v>2</v>
      </c>
      <c r="J841" s="126" t="str">
        <f t="shared" si="90"/>
        <v>21</v>
      </c>
      <c r="K841" s="126" t="str">
        <f t="shared" si="91"/>
        <v>390</v>
      </c>
      <c r="L841" s="126" t="str">
        <f t="shared" si="92"/>
        <v>02</v>
      </c>
      <c r="M841" t="str">
        <f t="shared" si="93"/>
        <v>40</v>
      </c>
      <c r="N841" t="str">
        <f t="shared" si="94"/>
        <v>2140</v>
      </c>
    </row>
    <row r="842" spans="1:14" ht="15" x14ac:dyDescent="0.25">
      <c r="A842" s="154" t="s">
        <v>522</v>
      </c>
      <c r="B842" s="154" t="s">
        <v>2857</v>
      </c>
      <c r="C842" s="154" t="s">
        <v>2858</v>
      </c>
      <c r="D842" s="154" t="s">
        <v>2859</v>
      </c>
      <c r="E842" s="155">
        <v>0</v>
      </c>
      <c r="F842" s="155">
        <v>-950000</v>
      </c>
      <c r="G842" s="155">
        <v>-7028698500</v>
      </c>
      <c r="H842" s="155">
        <v>-7028698500</v>
      </c>
      <c r="I842" s="126" t="str">
        <f t="shared" si="89"/>
        <v>2</v>
      </c>
      <c r="J842" s="126" t="str">
        <f t="shared" si="90"/>
        <v>21</v>
      </c>
      <c r="K842" s="126" t="str">
        <f t="shared" si="91"/>
        <v>390</v>
      </c>
      <c r="L842" s="126" t="str">
        <f t="shared" si="92"/>
        <v>03</v>
      </c>
      <c r="M842" t="str">
        <f t="shared" si="93"/>
        <v>40</v>
      </c>
      <c r="N842" t="str">
        <f t="shared" si="94"/>
        <v>2140</v>
      </c>
    </row>
    <row r="843" spans="1:14" ht="15" x14ac:dyDescent="0.25">
      <c r="A843" s="154" t="s">
        <v>522</v>
      </c>
      <c r="B843" s="154" t="s">
        <v>2860</v>
      </c>
      <c r="C843" s="154" t="s">
        <v>2861</v>
      </c>
      <c r="D843" s="154" t="s">
        <v>2862</v>
      </c>
      <c r="E843" s="155">
        <v>0</v>
      </c>
      <c r="F843" s="155">
        <v>-3333333.34</v>
      </c>
      <c r="G843" s="155">
        <v>-24662100049</v>
      </c>
      <c r="H843" s="155">
        <v>-24662100049</v>
      </c>
      <c r="I843" s="126" t="str">
        <f t="shared" si="89"/>
        <v>2</v>
      </c>
      <c r="J843" s="126" t="str">
        <f t="shared" si="90"/>
        <v>21</v>
      </c>
      <c r="K843" s="126" t="str">
        <f t="shared" si="91"/>
        <v>390</v>
      </c>
      <c r="L843" s="126" t="str">
        <f t="shared" si="92"/>
        <v>03</v>
      </c>
      <c r="M843" t="str">
        <f t="shared" si="93"/>
        <v>40</v>
      </c>
      <c r="N843" t="str">
        <f t="shared" si="94"/>
        <v>2140</v>
      </c>
    </row>
    <row r="844" spans="1:14" ht="15" x14ac:dyDescent="0.25">
      <c r="A844" s="154" t="s">
        <v>523</v>
      </c>
      <c r="B844" s="154" t="s">
        <v>3992</v>
      </c>
      <c r="C844" s="154" t="s">
        <v>3993</v>
      </c>
      <c r="D844" s="154" t="s">
        <v>3994</v>
      </c>
      <c r="E844" s="155">
        <v>-35000000000</v>
      </c>
      <c r="F844" s="155">
        <v>0</v>
      </c>
      <c r="G844" s="155">
        <v>0</v>
      </c>
      <c r="H844" s="155">
        <v>-35000000000</v>
      </c>
      <c r="I844" s="126" t="str">
        <f t="shared" si="89"/>
        <v>2</v>
      </c>
      <c r="J844" s="126" t="str">
        <f t="shared" si="90"/>
        <v>21</v>
      </c>
      <c r="K844" s="126" t="str">
        <f t="shared" si="91"/>
        <v>390</v>
      </c>
      <c r="L844" s="126" t="str">
        <f t="shared" si="92"/>
        <v>03</v>
      </c>
      <c r="M844" t="str">
        <f t="shared" si="93"/>
        <v>40</v>
      </c>
      <c r="N844" t="str">
        <f t="shared" si="94"/>
        <v>2140</v>
      </c>
    </row>
    <row r="845" spans="1:14" ht="15" x14ac:dyDescent="0.25">
      <c r="A845" s="154" t="s">
        <v>523</v>
      </c>
      <c r="B845" s="154" t="s">
        <v>2863</v>
      </c>
      <c r="C845" s="154" t="s">
        <v>2864</v>
      </c>
      <c r="D845" s="154" t="s">
        <v>2865</v>
      </c>
      <c r="E845" s="155">
        <v>-32380314</v>
      </c>
      <c r="F845" s="155">
        <v>0</v>
      </c>
      <c r="G845" s="155">
        <v>0</v>
      </c>
      <c r="H845" s="155">
        <v>-32380314</v>
      </c>
      <c r="I845" s="126" t="str">
        <f t="shared" si="89"/>
        <v>2</v>
      </c>
      <c r="J845" s="126" t="str">
        <f t="shared" si="90"/>
        <v>21</v>
      </c>
      <c r="K845" s="126" t="str">
        <f t="shared" si="91"/>
        <v>390</v>
      </c>
      <c r="L845" s="126" t="str">
        <f t="shared" si="92"/>
        <v>08</v>
      </c>
      <c r="M845" t="str">
        <f t="shared" si="93"/>
        <v>40</v>
      </c>
      <c r="N845" t="str">
        <f t="shared" si="94"/>
        <v>2140</v>
      </c>
    </row>
    <row r="846" spans="1:14" ht="15" x14ac:dyDescent="0.25">
      <c r="A846" s="154" t="s">
        <v>523</v>
      </c>
      <c r="B846" s="154" t="s">
        <v>2866</v>
      </c>
      <c r="C846" s="154" t="s">
        <v>2867</v>
      </c>
      <c r="D846" s="154" t="s">
        <v>2868</v>
      </c>
      <c r="E846" s="155">
        <v>-64646487041</v>
      </c>
      <c r="F846" s="155">
        <v>0</v>
      </c>
      <c r="G846" s="155">
        <v>0</v>
      </c>
      <c r="H846" s="155">
        <v>-64646487041</v>
      </c>
      <c r="I846" s="126" t="str">
        <f t="shared" si="89"/>
        <v>2</v>
      </c>
      <c r="J846" s="126" t="str">
        <f t="shared" si="90"/>
        <v>21</v>
      </c>
      <c r="K846" s="126" t="str">
        <f t="shared" si="91"/>
        <v>390</v>
      </c>
      <c r="L846" s="126" t="str">
        <f t="shared" si="92"/>
        <v>08</v>
      </c>
      <c r="M846" t="str">
        <f t="shared" si="93"/>
        <v>40</v>
      </c>
      <c r="N846" t="str">
        <f t="shared" si="94"/>
        <v>2140</v>
      </c>
    </row>
    <row r="847" spans="1:14" ht="15" x14ac:dyDescent="0.25">
      <c r="A847" s="154" t="s">
        <v>523</v>
      </c>
      <c r="B847" s="154" t="s">
        <v>1194</v>
      </c>
      <c r="C847" s="154" t="s">
        <v>1470</v>
      </c>
      <c r="D847" s="154" t="s">
        <v>1211</v>
      </c>
      <c r="E847" s="155">
        <v>-3210830</v>
      </c>
      <c r="F847" s="155">
        <v>0</v>
      </c>
      <c r="G847" s="155">
        <v>0</v>
      </c>
      <c r="H847" s="155">
        <v>-3210830</v>
      </c>
      <c r="I847" s="126" t="str">
        <f t="shared" si="89"/>
        <v>2</v>
      </c>
      <c r="J847" s="126" t="str">
        <f t="shared" si="90"/>
        <v>21</v>
      </c>
      <c r="K847" s="126" t="str">
        <f t="shared" si="91"/>
        <v>390</v>
      </c>
      <c r="L847" s="126" t="str">
        <f t="shared" si="92"/>
        <v>10</v>
      </c>
      <c r="M847" t="str">
        <f t="shared" si="93"/>
        <v>40</v>
      </c>
      <c r="N847" t="str">
        <f t="shared" si="94"/>
        <v>2140</v>
      </c>
    </row>
    <row r="848" spans="1:14" ht="15" x14ac:dyDescent="0.25">
      <c r="A848" s="154" t="s">
        <v>523</v>
      </c>
      <c r="B848" s="154" t="s">
        <v>3469</v>
      </c>
      <c r="C848" s="154" t="s">
        <v>3468</v>
      </c>
      <c r="D848" s="154" t="s">
        <v>3470</v>
      </c>
      <c r="E848" s="155">
        <v>-5913950593</v>
      </c>
      <c r="F848" s="155">
        <v>0</v>
      </c>
      <c r="G848" s="155">
        <v>0</v>
      </c>
      <c r="H848" s="155">
        <v>-5913950593</v>
      </c>
      <c r="I848" s="126" t="str">
        <f t="shared" si="89"/>
        <v>2</v>
      </c>
      <c r="J848" s="126" t="str">
        <f t="shared" si="90"/>
        <v>21</v>
      </c>
      <c r="K848" s="126" t="str">
        <f t="shared" si="91"/>
        <v>390</v>
      </c>
      <c r="L848" s="126" t="str">
        <f t="shared" si="92"/>
        <v>10</v>
      </c>
      <c r="M848" t="str">
        <f t="shared" si="93"/>
        <v>40</v>
      </c>
      <c r="N848" t="str">
        <f t="shared" si="94"/>
        <v>2140</v>
      </c>
    </row>
    <row r="849" spans="1:14" ht="15" x14ac:dyDescent="0.25">
      <c r="A849" s="154" t="s">
        <v>523</v>
      </c>
      <c r="B849" s="154" t="s">
        <v>1231</v>
      </c>
      <c r="C849" s="154" t="s">
        <v>1471</v>
      </c>
      <c r="D849" s="154" t="s">
        <v>1232</v>
      </c>
      <c r="E849" s="155">
        <v>-767588454</v>
      </c>
      <c r="F849" s="155">
        <v>0</v>
      </c>
      <c r="G849" s="155">
        <v>0</v>
      </c>
      <c r="H849" s="155">
        <v>-767588454</v>
      </c>
      <c r="I849" s="126" t="str">
        <f t="shared" si="89"/>
        <v>2</v>
      </c>
      <c r="J849" s="126" t="str">
        <f t="shared" si="90"/>
        <v>21</v>
      </c>
      <c r="K849" s="126" t="str">
        <f t="shared" si="91"/>
        <v>390</v>
      </c>
      <c r="L849" s="126" t="str">
        <f t="shared" si="92"/>
        <v>10</v>
      </c>
      <c r="M849" t="str">
        <f t="shared" si="93"/>
        <v>40</v>
      </c>
      <c r="N849" t="str">
        <f t="shared" si="94"/>
        <v>2140</v>
      </c>
    </row>
    <row r="850" spans="1:14" ht="15" x14ac:dyDescent="0.25">
      <c r="A850" s="154" t="s">
        <v>523</v>
      </c>
      <c r="B850" s="154" t="s">
        <v>2869</v>
      </c>
      <c r="C850" s="154" t="s">
        <v>2870</v>
      </c>
      <c r="D850" s="154" t="s">
        <v>2871</v>
      </c>
      <c r="E850" s="155">
        <v>-287610596</v>
      </c>
      <c r="F850" s="155">
        <v>0</v>
      </c>
      <c r="G850" s="155">
        <v>0</v>
      </c>
      <c r="H850" s="155">
        <v>-287610596</v>
      </c>
      <c r="I850" s="126" t="str">
        <f t="shared" si="89"/>
        <v>2</v>
      </c>
      <c r="J850" s="126" t="str">
        <f t="shared" si="90"/>
        <v>21</v>
      </c>
      <c r="K850" s="126" t="str">
        <f t="shared" si="91"/>
        <v>390</v>
      </c>
      <c r="L850" s="126" t="str">
        <f t="shared" si="92"/>
        <v>10</v>
      </c>
      <c r="M850" t="str">
        <f t="shared" si="93"/>
        <v>40</v>
      </c>
      <c r="N850" t="str">
        <f t="shared" si="94"/>
        <v>2140</v>
      </c>
    </row>
    <row r="851" spans="1:14" ht="15" x14ac:dyDescent="0.25">
      <c r="A851" s="154" t="s">
        <v>523</v>
      </c>
      <c r="B851" s="154" t="s">
        <v>4292</v>
      </c>
      <c r="C851" s="154" t="s">
        <v>4293</v>
      </c>
      <c r="D851" s="154" t="s">
        <v>4294</v>
      </c>
      <c r="E851" s="155">
        <v>-11476632</v>
      </c>
      <c r="F851" s="155">
        <v>0</v>
      </c>
      <c r="G851" s="155">
        <v>0</v>
      </c>
      <c r="H851" s="155">
        <v>-11476632</v>
      </c>
      <c r="I851" s="126" t="str">
        <f t="shared" si="89"/>
        <v>2</v>
      </c>
      <c r="J851" s="126" t="str">
        <f t="shared" si="90"/>
        <v>21</v>
      </c>
      <c r="K851" s="126" t="str">
        <f t="shared" si="91"/>
        <v>390</v>
      </c>
      <c r="L851" s="126" t="str">
        <f t="shared" si="92"/>
        <v>10</v>
      </c>
      <c r="M851" t="str">
        <f t="shared" si="93"/>
        <v>40</v>
      </c>
      <c r="N851" t="str">
        <f t="shared" si="94"/>
        <v>2140</v>
      </c>
    </row>
    <row r="852" spans="1:14" ht="15" x14ac:dyDescent="0.25">
      <c r="A852" s="154" t="s">
        <v>523</v>
      </c>
      <c r="B852" s="154" t="s">
        <v>2872</v>
      </c>
      <c r="C852" s="154" t="s">
        <v>2873</v>
      </c>
      <c r="D852" s="154" t="s">
        <v>2874</v>
      </c>
      <c r="E852" s="155">
        <v>-119733341</v>
      </c>
      <c r="F852" s="155">
        <v>0</v>
      </c>
      <c r="G852" s="155">
        <v>0</v>
      </c>
      <c r="H852" s="155">
        <v>-119733341</v>
      </c>
      <c r="I852" s="126" t="str">
        <f t="shared" si="89"/>
        <v>2</v>
      </c>
      <c r="J852" s="126" t="str">
        <f t="shared" si="90"/>
        <v>21</v>
      </c>
      <c r="K852" s="126" t="str">
        <f t="shared" si="91"/>
        <v>390</v>
      </c>
      <c r="L852" s="126" t="str">
        <f t="shared" si="92"/>
        <v>10</v>
      </c>
      <c r="M852" t="str">
        <f t="shared" si="93"/>
        <v>40</v>
      </c>
      <c r="N852" t="str">
        <f t="shared" si="94"/>
        <v>2140</v>
      </c>
    </row>
    <row r="853" spans="1:14" ht="15" x14ac:dyDescent="0.25">
      <c r="A853" s="154" t="s">
        <v>523</v>
      </c>
      <c r="B853" s="154" t="s">
        <v>685</v>
      </c>
      <c r="C853" s="154" t="s">
        <v>1472</v>
      </c>
      <c r="D853" s="154" t="s">
        <v>686</v>
      </c>
      <c r="E853" s="155">
        <v>-403062212</v>
      </c>
      <c r="F853" s="155">
        <v>0</v>
      </c>
      <c r="G853" s="155">
        <v>0</v>
      </c>
      <c r="H853" s="155">
        <v>-403062212</v>
      </c>
      <c r="I853" s="126" t="str">
        <f t="shared" si="89"/>
        <v>2</v>
      </c>
      <c r="J853" s="126" t="str">
        <f t="shared" si="90"/>
        <v>21</v>
      </c>
      <c r="K853" s="126" t="str">
        <f t="shared" si="91"/>
        <v>390</v>
      </c>
      <c r="L853" s="126" t="str">
        <f t="shared" si="92"/>
        <v>10</v>
      </c>
      <c r="M853" t="str">
        <f t="shared" si="93"/>
        <v>40</v>
      </c>
      <c r="N853" t="str">
        <f t="shared" si="94"/>
        <v>2140</v>
      </c>
    </row>
    <row r="854" spans="1:14" ht="15" x14ac:dyDescent="0.25">
      <c r="A854" s="154" t="s">
        <v>523</v>
      </c>
      <c r="B854" s="154" t="s">
        <v>2875</v>
      </c>
      <c r="C854" s="154" t="s">
        <v>2876</v>
      </c>
      <c r="D854" s="154" t="s">
        <v>590</v>
      </c>
      <c r="E854" s="155">
        <v>-360393280</v>
      </c>
      <c r="F854" s="155">
        <v>0</v>
      </c>
      <c r="G854" s="155">
        <v>0</v>
      </c>
      <c r="H854" s="155">
        <v>-360393280</v>
      </c>
      <c r="I854" s="126" t="str">
        <f t="shared" si="89"/>
        <v>2</v>
      </c>
      <c r="J854" s="126" t="str">
        <f t="shared" si="90"/>
        <v>21</v>
      </c>
      <c r="K854" s="126" t="str">
        <f t="shared" si="91"/>
        <v>390</v>
      </c>
      <c r="L854" s="126" t="str">
        <f t="shared" si="92"/>
        <v>10</v>
      </c>
      <c r="M854" t="str">
        <f t="shared" si="93"/>
        <v>40</v>
      </c>
      <c r="N854" t="str">
        <f t="shared" si="94"/>
        <v>2140</v>
      </c>
    </row>
    <row r="855" spans="1:14" ht="15" x14ac:dyDescent="0.25">
      <c r="A855" s="154" t="s">
        <v>523</v>
      </c>
      <c r="B855" s="154" t="s">
        <v>1059</v>
      </c>
      <c r="C855" s="154" t="s">
        <v>1473</v>
      </c>
      <c r="D855" s="154" t="s">
        <v>1060</v>
      </c>
      <c r="E855" s="155">
        <v>-182856706</v>
      </c>
      <c r="F855" s="155">
        <v>0</v>
      </c>
      <c r="G855" s="155">
        <v>0</v>
      </c>
      <c r="H855" s="155">
        <v>-182856706</v>
      </c>
      <c r="I855" s="126" t="str">
        <f t="shared" si="89"/>
        <v>2</v>
      </c>
      <c r="J855" s="126" t="str">
        <f t="shared" si="90"/>
        <v>21</v>
      </c>
      <c r="K855" s="126" t="str">
        <f t="shared" si="91"/>
        <v>390</v>
      </c>
      <c r="L855" s="126" t="str">
        <f t="shared" si="92"/>
        <v>10</v>
      </c>
      <c r="M855" t="str">
        <f t="shared" si="93"/>
        <v>40</v>
      </c>
      <c r="N855" t="str">
        <f t="shared" si="94"/>
        <v>2140</v>
      </c>
    </row>
    <row r="856" spans="1:14" ht="15" x14ac:dyDescent="0.25">
      <c r="A856" s="154" t="s">
        <v>523</v>
      </c>
      <c r="B856" s="154" t="s">
        <v>1017</v>
      </c>
      <c r="C856" s="154" t="s">
        <v>1474</v>
      </c>
      <c r="D856" s="154" t="s">
        <v>1018</v>
      </c>
      <c r="E856" s="155">
        <v>-81209336</v>
      </c>
      <c r="F856" s="155">
        <v>0</v>
      </c>
      <c r="G856" s="155">
        <v>0</v>
      </c>
      <c r="H856" s="155">
        <v>-81209336</v>
      </c>
      <c r="I856" s="126" t="str">
        <f t="shared" si="89"/>
        <v>2</v>
      </c>
      <c r="J856" s="126" t="str">
        <f t="shared" si="90"/>
        <v>21</v>
      </c>
      <c r="K856" s="126" t="str">
        <f t="shared" si="91"/>
        <v>390</v>
      </c>
      <c r="L856" s="126" t="str">
        <f t="shared" si="92"/>
        <v>10</v>
      </c>
      <c r="M856" t="str">
        <f t="shared" si="93"/>
        <v>40</v>
      </c>
      <c r="N856" t="str">
        <f t="shared" si="94"/>
        <v>2140</v>
      </c>
    </row>
    <row r="857" spans="1:14" ht="15" x14ac:dyDescent="0.25">
      <c r="A857" s="154" t="s">
        <v>523</v>
      </c>
      <c r="B857" s="154" t="s">
        <v>1233</v>
      </c>
      <c r="C857" s="154" t="s">
        <v>1475</v>
      </c>
      <c r="D857" s="154" t="s">
        <v>1234</v>
      </c>
      <c r="E857" s="155">
        <v>-402500</v>
      </c>
      <c r="F857" s="155">
        <v>0</v>
      </c>
      <c r="G857" s="155">
        <v>0</v>
      </c>
      <c r="H857" s="155">
        <v>-402500</v>
      </c>
      <c r="I857" s="126" t="str">
        <f t="shared" si="89"/>
        <v>2</v>
      </c>
      <c r="J857" s="126" t="str">
        <f t="shared" si="90"/>
        <v>21</v>
      </c>
      <c r="K857" s="126" t="str">
        <f t="shared" si="91"/>
        <v>390</v>
      </c>
      <c r="L857" s="126" t="str">
        <f t="shared" si="92"/>
        <v>10</v>
      </c>
      <c r="M857" t="str">
        <f t="shared" si="93"/>
        <v>40</v>
      </c>
      <c r="N857" t="str">
        <f t="shared" si="94"/>
        <v>2140</v>
      </c>
    </row>
    <row r="858" spans="1:14" ht="15" x14ac:dyDescent="0.25">
      <c r="A858" s="154" t="s">
        <v>523</v>
      </c>
      <c r="B858" s="154" t="s">
        <v>1744</v>
      </c>
      <c r="C858" s="154" t="s">
        <v>1745</v>
      </c>
      <c r="D858" s="154" t="s">
        <v>1746</v>
      </c>
      <c r="E858" s="155">
        <v>-225175030</v>
      </c>
      <c r="F858" s="155">
        <v>0</v>
      </c>
      <c r="G858" s="155">
        <v>0</v>
      </c>
      <c r="H858" s="155">
        <v>-225175030</v>
      </c>
      <c r="I858" s="126" t="str">
        <f t="shared" si="89"/>
        <v>2</v>
      </c>
      <c r="J858" s="126" t="str">
        <f t="shared" si="90"/>
        <v>21</v>
      </c>
      <c r="K858" s="126" t="str">
        <f t="shared" si="91"/>
        <v>390</v>
      </c>
      <c r="L858" s="126" t="str">
        <f t="shared" si="92"/>
        <v>10</v>
      </c>
      <c r="M858" t="str">
        <f t="shared" si="93"/>
        <v>40</v>
      </c>
      <c r="N858" t="str">
        <f t="shared" si="94"/>
        <v>2140</v>
      </c>
    </row>
    <row r="859" spans="1:14" ht="15" x14ac:dyDescent="0.25">
      <c r="A859" s="154" t="s">
        <v>523</v>
      </c>
      <c r="B859" s="154" t="s">
        <v>2877</v>
      </c>
      <c r="C859" s="154" t="s">
        <v>2878</v>
      </c>
      <c r="D859" s="154" t="s">
        <v>2879</v>
      </c>
      <c r="E859" s="155">
        <v>-35738476</v>
      </c>
      <c r="F859" s="155">
        <v>0</v>
      </c>
      <c r="G859" s="155">
        <v>0</v>
      </c>
      <c r="H859" s="155">
        <v>-35738476</v>
      </c>
      <c r="I859" s="126" t="str">
        <f t="shared" si="89"/>
        <v>2</v>
      </c>
      <c r="J859" s="126" t="str">
        <f t="shared" si="90"/>
        <v>21</v>
      </c>
      <c r="K859" s="126" t="str">
        <f t="shared" si="91"/>
        <v>390</v>
      </c>
      <c r="L859" s="126" t="str">
        <f t="shared" si="92"/>
        <v>10</v>
      </c>
      <c r="M859" t="str">
        <f t="shared" si="93"/>
        <v>40</v>
      </c>
      <c r="N859" t="str">
        <f t="shared" si="94"/>
        <v>2140</v>
      </c>
    </row>
    <row r="860" spans="1:14" ht="15" x14ac:dyDescent="0.25">
      <c r="A860" s="154" t="s">
        <v>523</v>
      </c>
      <c r="B860" s="154" t="s">
        <v>1160</v>
      </c>
      <c r="C860" s="154" t="s">
        <v>1476</v>
      </c>
      <c r="D860" s="154" t="s">
        <v>1477</v>
      </c>
      <c r="E860" s="155">
        <v>-2004100</v>
      </c>
      <c r="F860" s="155">
        <v>0</v>
      </c>
      <c r="G860" s="155">
        <v>0</v>
      </c>
      <c r="H860" s="155">
        <v>-2004100</v>
      </c>
      <c r="I860" s="126" t="str">
        <f t="shared" si="89"/>
        <v>2</v>
      </c>
      <c r="J860" s="126" t="str">
        <f t="shared" si="90"/>
        <v>21</v>
      </c>
      <c r="K860" s="126" t="str">
        <f t="shared" si="91"/>
        <v>390</v>
      </c>
      <c r="L860" s="126" t="str">
        <f t="shared" si="92"/>
        <v>10</v>
      </c>
      <c r="M860" t="str">
        <f t="shared" si="93"/>
        <v>40</v>
      </c>
      <c r="N860" t="str">
        <f t="shared" si="94"/>
        <v>2140</v>
      </c>
    </row>
    <row r="861" spans="1:14" ht="15" x14ac:dyDescent="0.25">
      <c r="A861" s="154" t="s">
        <v>523</v>
      </c>
      <c r="B861" s="154" t="s">
        <v>687</v>
      </c>
      <c r="C861" s="154" t="s">
        <v>1478</v>
      </c>
      <c r="D861" s="154" t="s">
        <v>688</v>
      </c>
      <c r="E861" s="155">
        <v>-51038416</v>
      </c>
      <c r="F861" s="155">
        <v>0</v>
      </c>
      <c r="G861" s="155">
        <v>0</v>
      </c>
      <c r="H861" s="155">
        <v>-51038416</v>
      </c>
      <c r="I861" s="126" t="str">
        <f t="shared" si="89"/>
        <v>2</v>
      </c>
      <c r="J861" s="126" t="str">
        <f t="shared" si="90"/>
        <v>21</v>
      </c>
      <c r="K861" s="126" t="str">
        <f t="shared" si="91"/>
        <v>390</v>
      </c>
      <c r="L861" s="126" t="str">
        <f t="shared" si="92"/>
        <v>10</v>
      </c>
      <c r="M861" t="str">
        <f t="shared" si="93"/>
        <v>40</v>
      </c>
      <c r="N861" t="str">
        <f t="shared" si="94"/>
        <v>2140</v>
      </c>
    </row>
    <row r="862" spans="1:14" ht="15" x14ac:dyDescent="0.25">
      <c r="A862" s="154" t="s">
        <v>522</v>
      </c>
      <c r="B862" s="154" t="s">
        <v>1161</v>
      </c>
      <c r="C862" s="154" t="s">
        <v>1479</v>
      </c>
      <c r="D862" s="154" t="s">
        <v>689</v>
      </c>
      <c r="E862" s="155">
        <v>0</v>
      </c>
      <c r="F862" s="155">
        <v>-77287.67</v>
      </c>
      <c r="G862" s="155">
        <v>-571822874</v>
      </c>
      <c r="H862" s="155">
        <v>-571822874</v>
      </c>
      <c r="I862" s="126" t="str">
        <f t="shared" si="89"/>
        <v>2</v>
      </c>
      <c r="J862" s="126" t="str">
        <f t="shared" si="90"/>
        <v>21</v>
      </c>
      <c r="K862" s="126" t="str">
        <f t="shared" si="91"/>
        <v>134</v>
      </c>
      <c r="L862" s="126" t="str">
        <f t="shared" si="92"/>
        <v>82</v>
      </c>
      <c r="M862" t="str">
        <f t="shared" si="93"/>
        <v>80</v>
      </c>
      <c r="N862" t="str">
        <f t="shared" si="94"/>
        <v>2180</v>
      </c>
    </row>
    <row r="863" spans="1:14" ht="15" x14ac:dyDescent="0.25">
      <c r="A863" s="154" t="s">
        <v>523</v>
      </c>
      <c r="B863" s="154" t="s">
        <v>3995</v>
      </c>
      <c r="C863" s="154" t="s">
        <v>3996</v>
      </c>
      <c r="D863" s="154" t="s">
        <v>3997</v>
      </c>
      <c r="E863" s="155">
        <v>-448767123</v>
      </c>
      <c r="F863" s="155">
        <v>0</v>
      </c>
      <c r="G863" s="155">
        <v>0</v>
      </c>
      <c r="H863" s="155">
        <v>-448767123</v>
      </c>
      <c r="I863" s="126" t="str">
        <f t="shared" si="89"/>
        <v>2</v>
      </c>
      <c r="J863" s="126" t="str">
        <f t="shared" si="90"/>
        <v>21</v>
      </c>
      <c r="K863" s="126" t="str">
        <f t="shared" si="91"/>
        <v>134</v>
      </c>
      <c r="L863" s="126" t="str">
        <f t="shared" si="92"/>
        <v>82</v>
      </c>
      <c r="M863" t="str">
        <f t="shared" si="93"/>
        <v>80</v>
      </c>
      <c r="N863" t="str">
        <f t="shared" si="94"/>
        <v>2180</v>
      </c>
    </row>
    <row r="864" spans="1:14" ht="15" x14ac:dyDescent="0.25">
      <c r="A864" s="154" t="s">
        <v>523</v>
      </c>
      <c r="B864" s="154" t="s">
        <v>1162</v>
      </c>
      <c r="C864" s="154" t="s">
        <v>1480</v>
      </c>
      <c r="D864" s="154" t="s">
        <v>3471</v>
      </c>
      <c r="E864" s="155">
        <v>-3490922431</v>
      </c>
      <c r="F864" s="155">
        <v>0</v>
      </c>
      <c r="G864" s="155">
        <v>0</v>
      </c>
      <c r="H864" s="155">
        <v>-3490922431</v>
      </c>
      <c r="I864" s="126" t="str">
        <f t="shared" si="89"/>
        <v>2</v>
      </c>
      <c r="J864" s="126" t="str">
        <f t="shared" si="90"/>
        <v>21</v>
      </c>
      <c r="K864" s="126" t="str">
        <f t="shared" si="91"/>
        <v>134</v>
      </c>
      <c r="L864" s="126" t="str">
        <f t="shared" si="92"/>
        <v>82</v>
      </c>
      <c r="M864" t="str">
        <f t="shared" si="93"/>
        <v>80</v>
      </c>
      <c r="N864" t="str">
        <f t="shared" si="94"/>
        <v>2180</v>
      </c>
    </row>
    <row r="865" spans="1:14" ht="15" x14ac:dyDescent="0.25">
      <c r="A865" s="154" t="s">
        <v>523</v>
      </c>
      <c r="B865" s="154" t="s">
        <v>1163</v>
      </c>
      <c r="C865" s="154" t="s">
        <v>1481</v>
      </c>
      <c r="D865" s="154" t="s">
        <v>3471</v>
      </c>
      <c r="E865" s="155">
        <v>-869434931</v>
      </c>
      <c r="F865" s="155">
        <v>0</v>
      </c>
      <c r="G865" s="155">
        <v>0</v>
      </c>
      <c r="H865" s="155">
        <v>-869434931</v>
      </c>
      <c r="I865" s="126" t="str">
        <f t="shared" si="89"/>
        <v>2</v>
      </c>
      <c r="J865" s="126" t="str">
        <f t="shared" si="90"/>
        <v>21</v>
      </c>
      <c r="K865" s="126" t="str">
        <f t="shared" si="91"/>
        <v>134</v>
      </c>
      <c r="L865" s="126" t="str">
        <f t="shared" si="92"/>
        <v>82</v>
      </c>
      <c r="M865" t="str">
        <f t="shared" si="93"/>
        <v>80</v>
      </c>
      <c r="N865" t="str">
        <f t="shared" si="94"/>
        <v>2180</v>
      </c>
    </row>
    <row r="866" spans="1:14" ht="15" x14ac:dyDescent="0.25">
      <c r="A866" s="154" t="s">
        <v>522</v>
      </c>
      <c r="B866" s="154" t="s">
        <v>2880</v>
      </c>
      <c r="C866" s="154" t="s">
        <v>2881</v>
      </c>
      <c r="D866" s="154" t="s">
        <v>2882</v>
      </c>
      <c r="E866" s="155">
        <v>0</v>
      </c>
      <c r="F866" s="155">
        <v>-443582.52</v>
      </c>
      <c r="G866" s="155">
        <v>-3281902940</v>
      </c>
      <c r="H866" s="155">
        <v>-3281902940</v>
      </c>
      <c r="I866" s="126" t="str">
        <f t="shared" si="89"/>
        <v>2</v>
      </c>
      <c r="J866" s="126" t="str">
        <f t="shared" si="90"/>
        <v>21</v>
      </c>
      <c r="K866" s="126" t="str">
        <f t="shared" si="91"/>
        <v>134</v>
      </c>
      <c r="L866" s="126" t="str">
        <f t="shared" si="92"/>
        <v>82</v>
      </c>
      <c r="M866" t="str">
        <f t="shared" si="93"/>
        <v>80</v>
      </c>
      <c r="N866" t="str">
        <f t="shared" si="94"/>
        <v>2180</v>
      </c>
    </row>
    <row r="867" spans="1:14" ht="15" x14ac:dyDescent="0.25">
      <c r="A867" s="154" t="s">
        <v>522</v>
      </c>
      <c r="B867" s="154" t="s">
        <v>2883</v>
      </c>
      <c r="C867" s="154" t="s">
        <v>2884</v>
      </c>
      <c r="D867" s="154" t="s">
        <v>2885</v>
      </c>
      <c r="E867" s="155">
        <v>0</v>
      </c>
      <c r="F867" s="155">
        <v>-2800332.45</v>
      </c>
      <c r="G867" s="155">
        <v>-20718623675</v>
      </c>
      <c r="H867" s="155">
        <v>-20718623675</v>
      </c>
      <c r="I867" s="126" t="str">
        <f t="shared" si="89"/>
        <v>2</v>
      </c>
      <c r="J867" s="126" t="str">
        <f t="shared" si="90"/>
        <v>21</v>
      </c>
      <c r="K867" s="126" t="str">
        <f t="shared" si="91"/>
        <v>134</v>
      </c>
      <c r="L867" s="126" t="str">
        <f t="shared" si="92"/>
        <v>82</v>
      </c>
      <c r="M867" t="str">
        <f t="shared" si="93"/>
        <v>80</v>
      </c>
      <c r="N867" t="str">
        <f t="shared" si="94"/>
        <v>2180</v>
      </c>
    </row>
    <row r="868" spans="1:14" ht="15" x14ac:dyDescent="0.25">
      <c r="A868" s="154" t="s">
        <v>523</v>
      </c>
      <c r="B868" s="154" t="s">
        <v>2886</v>
      </c>
      <c r="C868" s="154" t="s">
        <v>2887</v>
      </c>
      <c r="D868" s="154" t="s">
        <v>2888</v>
      </c>
      <c r="E868" s="155">
        <v>-157586736</v>
      </c>
      <c r="F868" s="155">
        <v>0</v>
      </c>
      <c r="G868" s="155">
        <v>0</v>
      </c>
      <c r="H868" s="155">
        <v>-157586736</v>
      </c>
      <c r="I868" s="126" t="str">
        <f t="shared" si="89"/>
        <v>2</v>
      </c>
      <c r="J868" s="126" t="str">
        <f t="shared" si="90"/>
        <v>21</v>
      </c>
      <c r="K868" s="126" t="str">
        <f t="shared" si="91"/>
        <v>134</v>
      </c>
      <c r="L868" s="126" t="str">
        <f t="shared" si="92"/>
        <v>82</v>
      </c>
      <c r="M868" t="str">
        <f t="shared" si="93"/>
        <v>80</v>
      </c>
      <c r="N868" t="str">
        <f t="shared" si="94"/>
        <v>2180</v>
      </c>
    </row>
    <row r="869" spans="1:14" ht="15" x14ac:dyDescent="0.25">
      <c r="A869" s="154" t="s">
        <v>523</v>
      </c>
      <c r="B869" s="154" t="s">
        <v>2889</v>
      </c>
      <c r="C869" s="154" t="s">
        <v>2890</v>
      </c>
      <c r="D869" s="154" t="s">
        <v>2891</v>
      </c>
      <c r="E869" s="155">
        <v>-16907482215</v>
      </c>
      <c r="F869" s="155">
        <v>0</v>
      </c>
      <c r="G869" s="155">
        <v>0</v>
      </c>
      <c r="H869" s="155">
        <v>-16907482215</v>
      </c>
      <c r="I869" s="126" t="str">
        <f t="shared" si="89"/>
        <v>2</v>
      </c>
      <c r="J869" s="126" t="str">
        <f t="shared" si="90"/>
        <v>21</v>
      </c>
      <c r="K869" s="126" t="str">
        <f t="shared" si="91"/>
        <v>134</v>
      </c>
      <c r="L869" s="126" t="str">
        <f t="shared" si="92"/>
        <v>82</v>
      </c>
      <c r="M869" t="str">
        <f t="shared" si="93"/>
        <v>80</v>
      </c>
      <c r="N869" t="str">
        <f t="shared" si="94"/>
        <v>2180</v>
      </c>
    </row>
    <row r="870" spans="1:14" ht="15" x14ac:dyDescent="0.25">
      <c r="A870" s="154" t="s">
        <v>523</v>
      </c>
      <c r="B870" s="154" t="s">
        <v>2892</v>
      </c>
      <c r="C870" s="154" t="s">
        <v>2893</v>
      </c>
      <c r="D870" s="154" t="s">
        <v>2894</v>
      </c>
      <c r="E870" s="155">
        <v>-13798630435</v>
      </c>
      <c r="F870" s="155">
        <v>0</v>
      </c>
      <c r="G870" s="155">
        <v>0</v>
      </c>
      <c r="H870" s="155">
        <v>-13798630435</v>
      </c>
      <c r="I870" s="126" t="str">
        <f t="shared" si="89"/>
        <v>2</v>
      </c>
      <c r="J870" s="126" t="str">
        <f t="shared" si="90"/>
        <v>21</v>
      </c>
      <c r="K870" s="126" t="str">
        <f t="shared" si="91"/>
        <v>134</v>
      </c>
      <c r="L870" s="126" t="str">
        <f t="shared" si="92"/>
        <v>82</v>
      </c>
      <c r="M870" t="str">
        <f t="shared" si="93"/>
        <v>80</v>
      </c>
      <c r="N870" t="str">
        <f t="shared" si="94"/>
        <v>2180</v>
      </c>
    </row>
    <row r="871" spans="1:14" ht="15" x14ac:dyDescent="0.25">
      <c r="A871" s="154" t="s">
        <v>523</v>
      </c>
      <c r="B871" s="154" t="s">
        <v>691</v>
      </c>
      <c r="C871" s="154" t="s">
        <v>1482</v>
      </c>
      <c r="D871" s="154" t="s">
        <v>690</v>
      </c>
      <c r="E871" s="155">
        <v>-125683</v>
      </c>
      <c r="F871" s="155">
        <v>0</v>
      </c>
      <c r="G871" s="155">
        <v>0</v>
      </c>
      <c r="H871" s="155">
        <v>-125683</v>
      </c>
      <c r="I871" s="126" t="str">
        <f t="shared" si="89"/>
        <v>2</v>
      </c>
      <c r="J871" s="126" t="str">
        <f t="shared" si="90"/>
        <v>21</v>
      </c>
      <c r="K871" s="126" t="str">
        <f t="shared" si="91"/>
        <v>134</v>
      </c>
      <c r="L871" s="126" t="str">
        <f t="shared" si="92"/>
        <v>84</v>
      </c>
      <c r="M871" t="str">
        <f t="shared" si="93"/>
        <v>80</v>
      </c>
      <c r="N871" t="str">
        <f t="shared" si="94"/>
        <v>2180</v>
      </c>
    </row>
    <row r="872" spans="1:14" ht="15" x14ac:dyDescent="0.25">
      <c r="A872" s="154" t="s">
        <v>523</v>
      </c>
      <c r="B872" s="154" t="s">
        <v>3998</v>
      </c>
      <c r="C872" s="154" t="s">
        <v>3999</v>
      </c>
      <c r="D872" s="154" t="s">
        <v>4000</v>
      </c>
      <c r="E872" s="155">
        <v>-1792</v>
      </c>
      <c r="F872" s="155">
        <v>0</v>
      </c>
      <c r="G872" s="155">
        <v>0</v>
      </c>
      <c r="H872" s="155">
        <v>-1792</v>
      </c>
      <c r="I872" s="126" t="str">
        <f t="shared" si="89"/>
        <v>2</v>
      </c>
      <c r="J872" s="126" t="str">
        <f t="shared" si="90"/>
        <v>21</v>
      </c>
      <c r="K872" s="126" t="str">
        <f t="shared" si="91"/>
        <v>134</v>
      </c>
      <c r="L872" s="126" t="str">
        <f t="shared" si="92"/>
        <v>84</v>
      </c>
      <c r="M872" t="str">
        <f t="shared" si="93"/>
        <v>80</v>
      </c>
      <c r="N872" t="str">
        <f t="shared" si="94"/>
        <v>2180</v>
      </c>
    </row>
    <row r="873" spans="1:14" ht="15" x14ac:dyDescent="0.25">
      <c r="A873" s="154" t="s">
        <v>523</v>
      </c>
      <c r="B873" s="154" t="s">
        <v>4295</v>
      </c>
      <c r="C873" s="154" t="s">
        <v>4296</v>
      </c>
      <c r="D873" s="154" t="s">
        <v>4297</v>
      </c>
      <c r="E873" s="155">
        <v>-169860577</v>
      </c>
      <c r="F873" s="155">
        <v>0</v>
      </c>
      <c r="G873" s="155">
        <v>0</v>
      </c>
      <c r="H873" s="155">
        <v>-169860577</v>
      </c>
      <c r="I873" s="126" t="str">
        <f t="shared" si="89"/>
        <v>2</v>
      </c>
      <c r="J873" s="126" t="str">
        <f t="shared" si="90"/>
        <v>21</v>
      </c>
      <c r="K873" s="126" t="str">
        <f t="shared" si="91"/>
        <v>134</v>
      </c>
      <c r="L873" s="126" t="str">
        <f t="shared" si="92"/>
        <v>84</v>
      </c>
      <c r="M873" t="str">
        <f t="shared" si="93"/>
        <v>80</v>
      </c>
      <c r="N873" t="str">
        <f t="shared" si="94"/>
        <v>2180</v>
      </c>
    </row>
    <row r="874" spans="1:14" ht="15" x14ac:dyDescent="0.25">
      <c r="A874" s="154" t="s">
        <v>522</v>
      </c>
      <c r="B874" s="154" t="s">
        <v>4001</v>
      </c>
      <c r="C874" s="154" t="s">
        <v>4002</v>
      </c>
      <c r="D874" s="154" t="s">
        <v>4003</v>
      </c>
      <c r="E874" s="155">
        <v>0</v>
      </c>
      <c r="F874" s="155">
        <v>-6684.3</v>
      </c>
      <c r="G874" s="155">
        <v>-49454663</v>
      </c>
      <c r="H874" s="155">
        <v>-49454663</v>
      </c>
      <c r="I874" s="126" t="str">
        <f t="shared" si="89"/>
        <v>2</v>
      </c>
      <c r="J874" s="126" t="str">
        <f t="shared" si="90"/>
        <v>21</v>
      </c>
      <c r="K874" s="126" t="str">
        <f t="shared" si="91"/>
        <v>134</v>
      </c>
      <c r="L874" s="126" t="str">
        <f t="shared" si="92"/>
        <v>85</v>
      </c>
      <c r="M874" t="str">
        <f t="shared" si="93"/>
        <v>80</v>
      </c>
      <c r="N874" t="str">
        <f t="shared" si="94"/>
        <v>2180</v>
      </c>
    </row>
    <row r="875" spans="1:14" ht="15" x14ac:dyDescent="0.25">
      <c r="A875" s="154" t="s">
        <v>522</v>
      </c>
      <c r="B875" s="154" t="s">
        <v>4004</v>
      </c>
      <c r="C875" s="154" t="s">
        <v>4005</v>
      </c>
      <c r="D875" s="154" t="s">
        <v>4006</v>
      </c>
      <c r="E875" s="155">
        <v>0</v>
      </c>
      <c r="F875" s="155">
        <v>-42268.52</v>
      </c>
      <c r="G875" s="155">
        <v>-312729140</v>
      </c>
      <c r="H875" s="155">
        <v>-312729140</v>
      </c>
      <c r="I875" s="126" t="str">
        <f t="shared" si="89"/>
        <v>2</v>
      </c>
      <c r="J875" s="126" t="str">
        <f t="shared" si="90"/>
        <v>21</v>
      </c>
      <c r="K875" s="126" t="str">
        <f t="shared" si="91"/>
        <v>134</v>
      </c>
      <c r="L875" s="126" t="str">
        <f t="shared" si="92"/>
        <v>85</v>
      </c>
      <c r="M875" t="str">
        <f t="shared" si="93"/>
        <v>80</v>
      </c>
      <c r="N875" t="str">
        <f t="shared" si="94"/>
        <v>2180</v>
      </c>
    </row>
    <row r="876" spans="1:14" ht="15" x14ac:dyDescent="0.25">
      <c r="A876" s="154" t="s">
        <v>523</v>
      </c>
      <c r="B876" s="154" t="s">
        <v>3473</v>
      </c>
      <c r="C876" s="154" t="s">
        <v>3472</v>
      </c>
      <c r="D876" s="154" t="s">
        <v>3474</v>
      </c>
      <c r="E876" s="155">
        <v>-1547000022</v>
      </c>
      <c r="F876" s="155">
        <v>0</v>
      </c>
      <c r="G876" s="155">
        <v>0</v>
      </c>
      <c r="H876" s="155">
        <v>-1547000022</v>
      </c>
      <c r="I876" s="126" t="str">
        <f t="shared" si="89"/>
        <v>2</v>
      </c>
      <c r="J876" s="126" t="str">
        <f t="shared" si="90"/>
        <v>21</v>
      </c>
      <c r="K876" s="126" t="str">
        <f t="shared" si="91"/>
        <v>134</v>
      </c>
      <c r="L876" s="126" t="str">
        <f t="shared" si="92"/>
        <v>85</v>
      </c>
      <c r="M876" t="str">
        <f t="shared" si="93"/>
        <v>80</v>
      </c>
      <c r="N876" t="str">
        <f t="shared" si="94"/>
        <v>2180</v>
      </c>
    </row>
    <row r="877" spans="1:14" ht="15" x14ac:dyDescent="0.25">
      <c r="A877" s="154" t="s">
        <v>522</v>
      </c>
      <c r="B877" s="154" t="s">
        <v>1164</v>
      </c>
      <c r="C877" s="154" t="s">
        <v>1483</v>
      </c>
      <c r="D877" s="154" t="s">
        <v>692</v>
      </c>
      <c r="E877" s="155">
        <v>0</v>
      </c>
      <c r="F877" s="155">
        <v>32547.94</v>
      </c>
      <c r="G877" s="155">
        <v>240810165</v>
      </c>
      <c r="H877" s="155">
        <v>240810165</v>
      </c>
      <c r="I877" s="126" t="str">
        <f t="shared" si="89"/>
        <v>2</v>
      </c>
      <c r="J877" s="126" t="str">
        <f t="shared" si="90"/>
        <v>21</v>
      </c>
      <c r="K877" s="126" t="str">
        <f t="shared" si="91"/>
        <v>134</v>
      </c>
      <c r="L877" s="126" t="str">
        <f t="shared" si="92"/>
        <v>92</v>
      </c>
      <c r="M877" t="str">
        <f t="shared" si="93"/>
        <v>80</v>
      </c>
      <c r="N877" t="str">
        <f t="shared" si="94"/>
        <v>2180</v>
      </c>
    </row>
    <row r="878" spans="1:14" ht="15" x14ac:dyDescent="0.25">
      <c r="A878" s="154" t="s">
        <v>523</v>
      </c>
      <c r="B878" s="154" t="s">
        <v>4007</v>
      </c>
      <c r="C878" s="154" t="s">
        <v>4008</v>
      </c>
      <c r="D878" s="154" t="s">
        <v>692</v>
      </c>
      <c r="E878" s="155">
        <v>301671233</v>
      </c>
      <c r="F878" s="155">
        <v>0</v>
      </c>
      <c r="G878" s="155">
        <v>0</v>
      </c>
      <c r="H878" s="155">
        <v>301671233</v>
      </c>
      <c r="I878" s="126" t="str">
        <f t="shared" si="89"/>
        <v>2</v>
      </c>
      <c r="J878" s="126" t="str">
        <f t="shared" si="90"/>
        <v>21</v>
      </c>
      <c r="K878" s="126" t="str">
        <f t="shared" si="91"/>
        <v>134</v>
      </c>
      <c r="L878" s="126" t="str">
        <f t="shared" si="92"/>
        <v>92</v>
      </c>
      <c r="M878" t="str">
        <f t="shared" si="93"/>
        <v>80</v>
      </c>
      <c r="N878" t="str">
        <f t="shared" si="94"/>
        <v>2180</v>
      </c>
    </row>
    <row r="879" spans="1:14" ht="15" x14ac:dyDescent="0.25">
      <c r="A879" s="154" t="s">
        <v>523</v>
      </c>
      <c r="B879" s="154" t="s">
        <v>1165</v>
      </c>
      <c r="C879" s="154" t="s">
        <v>1484</v>
      </c>
      <c r="D879" s="154" t="s">
        <v>692</v>
      </c>
      <c r="E879" s="155">
        <v>1687100514</v>
      </c>
      <c r="F879" s="155">
        <v>0</v>
      </c>
      <c r="G879" s="155">
        <v>0</v>
      </c>
      <c r="H879" s="155">
        <v>1687100514</v>
      </c>
      <c r="I879" s="126" t="str">
        <f t="shared" si="89"/>
        <v>2</v>
      </c>
      <c r="J879" s="126" t="str">
        <f t="shared" si="90"/>
        <v>21</v>
      </c>
      <c r="K879" s="126" t="str">
        <f t="shared" si="91"/>
        <v>134</v>
      </c>
      <c r="L879" s="126" t="str">
        <f t="shared" si="92"/>
        <v>92</v>
      </c>
      <c r="M879" t="str">
        <f t="shared" si="93"/>
        <v>80</v>
      </c>
      <c r="N879" t="str">
        <f t="shared" si="94"/>
        <v>2180</v>
      </c>
    </row>
    <row r="880" spans="1:14" ht="15" x14ac:dyDescent="0.25">
      <c r="A880" s="154" t="s">
        <v>523</v>
      </c>
      <c r="B880" s="154" t="s">
        <v>1166</v>
      </c>
      <c r="C880" s="154" t="s">
        <v>1485</v>
      </c>
      <c r="D880" s="154" t="s">
        <v>692</v>
      </c>
      <c r="E880" s="155">
        <v>382988014</v>
      </c>
      <c r="F880" s="155">
        <v>0</v>
      </c>
      <c r="G880" s="155">
        <v>0</v>
      </c>
      <c r="H880" s="155">
        <v>382988014</v>
      </c>
      <c r="I880" s="126" t="str">
        <f t="shared" si="89"/>
        <v>2</v>
      </c>
      <c r="J880" s="126" t="str">
        <f t="shared" si="90"/>
        <v>21</v>
      </c>
      <c r="K880" s="126" t="str">
        <f t="shared" si="91"/>
        <v>134</v>
      </c>
      <c r="L880" s="126" t="str">
        <f t="shared" si="92"/>
        <v>92</v>
      </c>
      <c r="M880" t="str">
        <f t="shared" si="93"/>
        <v>80</v>
      </c>
      <c r="N880" t="str">
        <f t="shared" si="94"/>
        <v>2180</v>
      </c>
    </row>
    <row r="881" spans="1:14" ht="15" x14ac:dyDescent="0.25">
      <c r="A881" s="154" t="s">
        <v>522</v>
      </c>
      <c r="B881" s="154" t="s">
        <v>2895</v>
      </c>
      <c r="C881" s="154" t="s">
        <v>2896</v>
      </c>
      <c r="D881" s="154" t="s">
        <v>2897</v>
      </c>
      <c r="E881" s="155">
        <v>0</v>
      </c>
      <c r="F881" s="155">
        <v>281494.52</v>
      </c>
      <c r="G881" s="155">
        <v>2082673801</v>
      </c>
      <c r="H881" s="155">
        <v>2082673801</v>
      </c>
      <c r="I881" s="126" t="str">
        <f t="shared" si="89"/>
        <v>2</v>
      </c>
      <c r="J881" s="126" t="str">
        <f t="shared" si="90"/>
        <v>21</v>
      </c>
      <c r="K881" s="126" t="str">
        <f t="shared" si="91"/>
        <v>134</v>
      </c>
      <c r="L881" s="126" t="str">
        <f t="shared" si="92"/>
        <v>92</v>
      </c>
      <c r="M881" t="str">
        <f t="shared" si="93"/>
        <v>80</v>
      </c>
      <c r="N881" t="str">
        <f t="shared" si="94"/>
        <v>2180</v>
      </c>
    </row>
    <row r="882" spans="1:14" ht="15" x14ac:dyDescent="0.25">
      <c r="A882" s="154" t="s">
        <v>522</v>
      </c>
      <c r="B882" s="154" t="s">
        <v>2898</v>
      </c>
      <c r="C882" s="154" t="s">
        <v>2899</v>
      </c>
      <c r="D882" s="154" t="s">
        <v>2900</v>
      </c>
      <c r="E882" s="155">
        <v>0</v>
      </c>
      <c r="F882" s="155">
        <v>2777185.45</v>
      </c>
      <c r="G882" s="155">
        <v>20547367586</v>
      </c>
      <c r="H882" s="155">
        <v>20547367586</v>
      </c>
      <c r="I882" s="126" t="str">
        <f t="shared" si="89"/>
        <v>2</v>
      </c>
      <c r="J882" s="126" t="str">
        <f t="shared" si="90"/>
        <v>21</v>
      </c>
      <c r="K882" s="126" t="str">
        <f t="shared" si="91"/>
        <v>134</v>
      </c>
      <c r="L882" s="126" t="str">
        <f t="shared" si="92"/>
        <v>92</v>
      </c>
      <c r="M882" t="str">
        <f t="shared" si="93"/>
        <v>80</v>
      </c>
      <c r="N882" t="str">
        <f t="shared" si="94"/>
        <v>2180</v>
      </c>
    </row>
    <row r="883" spans="1:14" ht="15" x14ac:dyDescent="0.25">
      <c r="A883" s="154" t="s">
        <v>523</v>
      </c>
      <c r="B883" s="154" t="s">
        <v>2901</v>
      </c>
      <c r="C883" s="154" t="s">
        <v>2902</v>
      </c>
      <c r="D883" s="154" t="s">
        <v>2903</v>
      </c>
      <c r="E883" s="155">
        <v>84967580</v>
      </c>
      <c r="F883" s="155">
        <v>0</v>
      </c>
      <c r="G883" s="155">
        <v>0</v>
      </c>
      <c r="H883" s="155">
        <v>84967580</v>
      </c>
      <c r="I883" s="126" t="str">
        <f t="shared" si="89"/>
        <v>2</v>
      </c>
      <c r="J883" s="126" t="str">
        <f t="shared" si="90"/>
        <v>21</v>
      </c>
      <c r="K883" s="126" t="str">
        <f t="shared" si="91"/>
        <v>134</v>
      </c>
      <c r="L883" s="126" t="str">
        <f t="shared" si="92"/>
        <v>92</v>
      </c>
      <c r="M883" t="str">
        <f t="shared" si="93"/>
        <v>80</v>
      </c>
      <c r="N883" t="str">
        <f t="shared" si="94"/>
        <v>2180</v>
      </c>
    </row>
    <row r="884" spans="1:14" ht="15" x14ac:dyDescent="0.25">
      <c r="A884" s="154" t="s">
        <v>523</v>
      </c>
      <c r="B884" s="154" t="s">
        <v>2904</v>
      </c>
      <c r="C884" s="154" t="s">
        <v>2905</v>
      </c>
      <c r="D884" s="154" t="s">
        <v>2906</v>
      </c>
      <c r="E884" s="155">
        <v>13113473353</v>
      </c>
      <c r="F884" s="155">
        <v>0</v>
      </c>
      <c r="G884" s="155">
        <v>0</v>
      </c>
      <c r="H884" s="155">
        <v>13113473353</v>
      </c>
      <c r="I884" s="126" t="str">
        <f t="shared" si="89"/>
        <v>2</v>
      </c>
      <c r="J884" s="126" t="str">
        <f t="shared" si="90"/>
        <v>21</v>
      </c>
      <c r="K884" s="126" t="str">
        <f t="shared" si="91"/>
        <v>134</v>
      </c>
      <c r="L884" s="126" t="str">
        <f t="shared" si="92"/>
        <v>92</v>
      </c>
      <c r="M884" t="str">
        <f t="shared" si="93"/>
        <v>80</v>
      </c>
      <c r="N884" t="str">
        <f t="shared" si="94"/>
        <v>2180</v>
      </c>
    </row>
    <row r="885" spans="1:14" ht="15" x14ac:dyDescent="0.25">
      <c r="A885" s="154" t="s">
        <v>523</v>
      </c>
      <c r="B885" s="154" t="s">
        <v>2907</v>
      </c>
      <c r="C885" s="154" t="s">
        <v>2908</v>
      </c>
      <c r="D885" s="154" t="s">
        <v>2909</v>
      </c>
      <c r="E885" s="155">
        <v>11887247813</v>
      </c>
      <c r="F885" s="155">
        <v>0</v>
      </c>
      <c r="G885" s="155">
        <v>0</v>
      </c>
      <c r="H885" s="155">
        <v>11887247813</v>
      </c>
      <c r="I885" s="126" t="str">
        <f t="shared" si="89"/>
        <v>2</v>
      </c>
      <c r="J885" s="126" t="str">
        <f t="shared" si="90"/>
        <v>21</v>
      </c>
      <c r="K885" s="126" t="str">
        <f t="shared" si="91"/>
        <v>134</v>
      </c>
      <c r="L885" s="126" t="str">
        <f t="shared" si="92"/>
        <v>92</v>
      </c>
      <c r="M885" t="str">
        <f t="shared" si="93"/>
        <v>80</v>
      </c>
      <c r="N885" t="str">
        <f t="shared" si="94"/>
        <v>2180</v>
      </c>
    </row>
    <row r="886" spans="1:14" ht="15" x14ac:dyDescent="0.25">
      <c r="A886" s="154" t="s">
        <v>522</v>
      </c>
      <c r="B886" s="154" t="s">
        <v>3476</v>
      </c>
      <c r="C886" s="154" t="s">
        <v>3475</v>
      </c>
      <c r="D886" s="154" t="s">
        <v>3477</v>
      </c>
      <c r="E886" s="155">
        <v>0</v>
      </c>
      <c r="F886" s="155">
        <v>-3.08</v>
      </c>
      <c r="G886" s="155">
        <v>-22788</v>
      </c>
      <c r="H886" s="155">
        <v>-22788</v>
      </c>
      <c r="I886" s="126" t="str">
        <f t="shared" si="89"/>
        <v>2</v>
      </c>
      <c r="J886" s="126" t="str">
        <f t="shared" si="90"/>
        <v>22</v>
      </c>
      <c r="K886" s="126" t="str">
        <f t="shared" si="91"/>
        <v>136</v>
      </c>
      <c r="L886" s="126" t="str">
        <f t="shared" si="92"/>
        <v>02</v>
      </c>
      <c r="M886" t="str">
        <f t="shared" si="93"/>
        <v>10</v>
      </c>
      <c r="N886" t="str">
        <f t="shared" si="94"/>
        <v>2210</v>
      </c>
    </row>
    <row r="887" spans="1:14" ht="15" x14ac:dyDescent="0.25">
      <c r="A887" s="154" t="s">
        <v>523</v>
      </c>
      <c r="B887" s="154" t="s">
        <v>2910</v>
      </c>
      <c r="C887" s="154" t="s">
        <v>2911</v>
      </c>
      <c r="D887" s="154" t="s">
        <v>2912</v>
      </c>
      <c r="E887" s="155">
        <v>-71667856</v>
      </c>
      <c r="F887" s="155">
        <v>0</v>
      </c>
      <c r="G887" s="155">
        <v>0</v>
      </c>
      <c r="H887" s="155">
        <v>-71667856</v>
      </c>
      <c r="I887" s="126" t="str">
        <f t="shared" si="89"/>
        <v>2</v>
      </c>
      <c r="J887" s="126" t="str">
        <f t="shared" si="90"/>
        <v>22</v>
      </c>
      <c r="K887" s="126" t="str">
        <f t="shared" si="91"/>
        <v>136</v>
      </c>
      <c r="L887" s="126" t="str">
        <f t="shared" si="92"/>
        <v>02</v>
      </c>
      <c r="M887" t="str">
        <f t="shared" si="93"/>
        <v>10</v>
      </c>
      <c r="N887" t="str">
        <f t="shared" si="94"/>
        <v>2210</v>
      </c>
    </row>
    <row r="888" spans="1:14" ht="15" x14ac:dyDescent="0.25">
      <c r="A888" s="154" t="s">
        <v>522</v>
      </c>
      <c r="B888" s="154" t="s">
        <v>693</v>
      </c>
      <c r="C888" s="154" t="s">
        <v>1486</v>
      </c>
      <c r="D888" s="154" t="s">
        <v>694</v>
      </c>
      <c r="E888" s="155">
        <v>0</v>
      </c>
      <c r="F888" s="155">
        <v>-19562586.949999999</v>
      </c>
      <c r="G888" s="155">
        <v>-144736342686</v>
      </c>
      <c r="H888" s="155">
        <v>-144736342686</v>
      </c>
      <c r="I888" s="126" t="str">
        <f t="shared" si="89"/>
        <v>2</v>
      </c>
      <c r="J888" s="126" t="str">
        <f t="shared" si="90"/>
        <v>22</v>
      </c>
      <c r="K888" s="126" t="str">
        <f t="shared" si="91"/>
        <v>138</v>
      </c>
      <c r="L888" s="126" t="str">
        <f t="shared" si="92"/>
        <v>02</v>
      </c>
      <c r="M888" t="str">
        <f t="shared" si="93"/>
        <v>10</v>
      </c>
      <c r="N888" t="str">
        <f t="shared" si="94"/>
        <v>2210</v>
      </c>
    </row>
    <row r="889" spans="1:14" ht="15" x14ac:dyDescent="0.25">
      <c r="A889" s="154" t="s">
        <v>523</v>
      </c>
      <c r="B889" s="154" t="s">
        <v>695</v>
      </c>
      <c r="C889" s="154" t="s">
        <v>1487</v>
      </c>
      <c r="D889" s="154" t="s">
        <v>696</v>
      </c>
      <c r="E889" s="155">
        <v>-359689733689</v>
      </c>
      <c r="F889" s="155">
        <v>0</v>
      </c>
      <c r="G889" s="155">
        <v>0</v>
      </c>
      <c r="H889" s="155">
        <v>-359689733689</v>
      </c>
      <c r="I889" s="126" t="str">
        <f t="shared" si="89"/>
        <v>2</v>
      </c>
      <c r="J889" s="126" t="str">
        <f t="shared" si="90"/>
        <v>22</v>
      </c>
      <c r="K889" s="126" t="str">
        <f t="shared" si="91"/>
        <v>138</v>
      </c>
      <c r="L889" s="126" t="str">
        <f t="shared" si="92"/>
        <v>02</v>
      </c>
      <c r="M889" t="str">
        <f t="shared" si="93"/>
        <v>10</v>
      </c>
      <c r="N889" t="str">
        <f t="shared" si="94"/>
        <v>2210</v>
      </c>
    </row>
    <row r="890" spans="1:14" ht="15" x14ac:dyDescent="0.25">
      <c r="A890" s="154" t="s">
        <v>522</v>
      </c>
      <c r="B890" s="154" t="s">
        <v>2913</v>
      </c>
      <c r="C890" s="154" t="s">
        <v>2914</v>
      </c>
      <c r="D890" s="154" t="s">
        <v>2915</v>
      </c>
      <c r="E890" s="155">
        <v>0</v>
      </c>
      <c r="F890" s="155">
        <v>-589967.87</v>
      </c>
      <c r="G890" s="155">
        <v>-4364953982</v>
      </c>
      <c r="H890" s="155">
        <v>-4364953982</v>
      </c>
      <c r="I890" s="126" t="str">
        <f t="shared" si="89"/>
        <v>2</v>
      </c>
      <c r="J890" s="126" t="str">
        <f t="shared" si="90"/>
        <v>22</v>
      </c>
      <c r="K890" s="126" t="str">
        <f t="shared" si="91"/>
        <v>138</v>
      </c>
      <c r="L890" s="126" t="str">
        <f t="shared" si="92"/>
        <v>04</v>
      </c>
      <c r="M890" t="str">
        <f t="shared" si="93"/>
        <v>10</v>
      </c>
      <c r="N890" t="str">
        <f t="shared" si="94"/>
        <v>2210</v>
      </c>
    </row>
    <row r="891" spans="1:14" ht="15" x14ac:dyDescent="0.25">
      <c r="A891" s="154" t="s">
        <v>523</v>
      </c>
      <c r="B891" s="154" t="s">
        <v>2916</v>
      </c>
      <c r="C891" s="154" t="s">
        <v>2917</v>
      </c>
      <c r="D891" s="154" t="s">
        <v>2918</v>
      </c>
      <c r="E891" s="155">
        <v>-8142470155</v>
      </c>
      <c r="F891" s="155">
        <v>0</v>
      </c>
      <c r="G891" s="155">
        <v>0</v>
      </c>
      <c r="H891" s="155">
        <v>-8142470155</v>
      </c>
      <c r="I891" s="126" t="str">
        <f t="shared" si="89"/>
        <v>2</v>
      </c>
      <c r="J891" s="126" t="str">
        <f t="shared" si="90"/>
        <v>22</v>
      </c>
      <c r="K891" s="126" t="str">
        <f t="shared" si="91"/>
        <v>138</v>
      </c>
      <c r="L891" s="126" t="str">
        <f t="shared" si="92"/>
        <v>04</v>
      </c>
      <c r="M891" t="str">
        <f t="shared" si="93"/>
        <v>10</v>
      </c>
      <c r="N891" t="str">
        <f t="shared" si="94"/>
        <v>2210</v>
      </c>
    </row>
    <row r="892" spans="1:14" ht="15" x14ac:dyDescent="0.25">
      <c r="A892" s="154" t="s">
        <v>523</v>
      </c>
      <c r="B892" s="154" t="s">
        <v>697</v>
      </c>
      <c r="C892" s="154" t="s">
        <v>1488</v>
      </c>
      <c r="D892" s="154" t="s">
        <v>698</v>
      </c>
      <c r="E892" s="155">
        <v>-342393768</v>
      </c>
      <c r="F892" s="155">
        <v>0</v>
      </c>
      <c r="G892" s="155">
        <v>0</v>
      </c>
      <c r="H892" s="155">
        <v>-342393768</v>
      </c>
      <c r="I892" s="126" t="str">
        <f t="shared" si="89"/>
        <v>2</v>
      </c>
      <c r="J892" s="126" t="str">
        <f t="shared" si="90"/>
        <v>22</v>
      </c>
      <c r="K892" s="126" t="str">
        <f t="shared" si="91"/>
        <v>138</v>
      </c>
      <c r="L892" s="126" t="str">
        <f t="shared" si="92"/>
        <v>08</v>
      </c>
      <c r="M892" t="str">
        <f t="shared" si="93"/>
        <v>10</v>
      </c>
      <c r="N892" t="str">
        <f t="shared" si="94"/>
        <v>2210</v>
      </c>
    </row>
    <row r="893" spans="1:14" ht="15" x14ac:dyDescent="0.25">
      <c r="A893" s="154" t="s">
        <v>522</v>
      </c>
      <c r="B893" s="154" t="s">
        <v>2919</v>
      </c>
      <c r="C893" s="154" t="s">
        <v>2920</v>
      </c>
      <c r="D893" s="154" t="s">
        <v>2921</v>
      </c>
      <c r="E893" s="155">
        <v>0</v>
      </c>
      <c r="F893" s="155">
        <v>-321667.21000000002</v>
      </c>
      <c r="G893" s="155">
        <v>-2379896670</v>
      </c>
      <c r="H893" s="155">
        <v>-2379896670</v>
      </c>
      <c r="I893" s="126" t="str">
        <f t="shared" si="89"/>
        <v>2</v>
      </c>
      <c r="J893" s="126" t="str">
        <f t="shared" si="90"/>
        <v>22</v>
      </c>
      <c r="K893" s="126" t="str">
        <f t="shared" si="91"/>
        <v>142</v>
      </c>
      <c r="L893" s="126" t="str">
        <f t="shared" si="92"/>
        <v>02</v>
      </c>
      <c r="M893" t="str">
        <f t="shared" si="93"/>
        <v>10</v>
      </c>
      <c r="N893" t="str">
        <f t="shared" si="94"/>
        <v>2210</v>
      </c>
    </row>
    <row r="894" spans="1:14" ht="15" x14ac:dyDescent="0.25">
      <c r="A894" s="154" t="s">
        <v>523</v>
      </c>
      <c r="B894" s="154" t="s">
        <v>2922</v>
      </c>
      <c r="C894" s="154" t="s">
        <v>2923</v>
      </c>
      <c r="D894" s="154" t="s">
        <v>2924</v>
      </c>
      <c r="E894" s="155">
        <v>-1190127735</v>
      </c>
      <c r="F894" s="155">
        <v>0</v>
      </c>
      <c r="G894" s="155">
        <v>0</v>
      </c>
      <c r="H894" s="155">
        <v>-1190127735</v>
      </c>
      <c r="I894" s="126" t="str">
        <f t="shared" si="89"/>
        <v>2</v>
      </c>
      <c r="J894" s="126" t="str">
        <f t="shared" si="90"/>
        <v>22</v>
      </c>
      <c r="K894" s="126" t="str">
        <f t="shared" si="91"/>
        <v>142</v>
      </c>
      <c r="L894" s="126" t="str">
        <f t="shared" si="92"/>
        <v>02</v>
      </c>
      <c r="M894" t="str">
        <f t="shared" si="93"/>
        <v>10</v>
      </c>
      <c r="N894" t="str">
        <f t="shared" si="94"/>
        <v>2210</v>
      </c>
    </row>
    <row r="895" spans="1:14" ht="15" x14ac:dyDescent="0.25">
      <c r="A895" s="154" t="s">
        <v>522</v>
      </c>
      <c r="B895" s="154" t="s">
        <v>4298</v>
      </c>
      <c r="C895" s="154" t="s">
        <v>4299</v>
      </c>
      <c r="D895" s="154" t="s">
        <v>4300</v>
      </c>
      <c r="E895" s="155">
        <v>0</v>
      </c>
      <c r="F895" s="155">
        <v>-60000</v>
      </c>
      <c r="G895" s="155">
        <v>-443917800</v>
      </c>
      <c r="H895" s="155">
        <v>-443917800</v>
      </c>
      <c r="I895" s="126" t="str">
        <f t="shared" si="89"/>
        <v>2</v>
      </c>
      <c r="J895" s="126" t="str">
        <f t="shared" si="90"/>
        <v>22</v>
      </c>
      <c r="K895" s="126" t="str">
        <f t="shared" si="91"/>
        <v>156</v>
      </c>
      <c r="L895" s="126" t="str">
        <f t="shared" si="92"/>
        <v>02</v>
      </c>
      <c r="M895" t="str">
        <f t="shared" si="93"/>
        <v>10</v>
      </c>
      <c r="N895" t="str">
        <f t="shared" si="94"/>
        <v>2210</v>
      </c>
    </row>
    <row r="896" spans="1:14" ht="15" x14ac:dyDescent="0.25">
      <c r="A896" s="154" t="s">
        <v>522</v>
      </c>
      <c r="B896" s="154" t="s">
        <v>2925</v>
      </c>
      <c r="C896" s="154" t="s">
        <v>2926</v>
      </c>
      <c r="D896" s="154" t="s">
        <v>2927</v>
      </c>
      <c r="E896" s="155">
        <v>0</v>
      </c>
      <c r="F896" s="155">
        <v>-9395</v>
      </c>
      <c r="G896" s="155">
        <v>-69510129</v>
      </c>
      <c r="H896" s="155">
        <v>-69510129</v>
      </c>
      <c r="I896" s="126" t="str">
        <f t="shared" si="89"/>
        <v>2</v>
      </c>
      <c r="J896" s="126" t="str">
        <f t="shared" si="90"/>
        <v>22</v>
      </c>
      <c r="K896" s="126" t="str">
        <f t="shared" si="91"/>
        <v>156</v>
      </c>
      <c r="L896" s="126" t="str">
        <f t="shared" si="92"/>
        <v>02</v>
      </c>
      <c r="M896" t="str">
        <f t="shared" si="93"/>
        <v>10</v>
      </c>
      <c r="N896" t="str">
        <f t="shared" si="94"/>
        <v>2210</v>
      </c>
    </row>
    <row r="897" spans="1:14" ht="15" x14ac:dyDescent="0.25">
      <c r="A897" s="154" t="s">
        <v>522</v>
      </c>
      <c r="B897" s="154" t="s">
        <v>2928</v>
      </c>
      <c r="C897" s="154" t="s">
        <v>2929</v>
      </c>
      <c r="D897" s="154" t="s">
        <v>2930</v>
      </c>
      <c r="E897" s="155">
        <v>0</v>
      </c>
      <c r="F897" s="155">
        <v>-2109620.16</v>
      </c>
      <c r="G897" s="155">
        <v>-15608299004</v>
      </c>
      <c r="H897" s="155">
        <v>-15608299004</v>
      </c>
      <c r="I897" s="126" t="str">
        <f t="shared" si="89"/>
        <v>2</v>
      </c>
      <c r="J897" s="126" t="str">
        <f t="shared" si="90"/>
        <v>22</v>
      </c>
      <c r="K897" s="126" t="str">
        <f t="shared" si="91"/>
        <v>156</v>
      </c>
      <c r="L897" s="126" t="str">
        <f t="shared" si="92"/>
        <v>02</v>
      </c>
      <c r="M897" t="str">
        <f t="shared" si="93"/>
        <v>10</v>
      </c>
      <c r="N897" t="str">
        <f t="shared" si="94"/>
        <v>2210</v>
      </c>
    </row>
    <row r="898" spans="1:14" ht="15" x14ac:dyDescent="0.25">
      <c r="A898" s="154" t="s">
        <v>522</v>
      </c>
      <c r="B898" s="154" t="s">
        <v>2931</v>
      </c>
      <c r="C898" s="154" t="s">
        <v>2932</v>
      </c>
      <c r="D898" s="154" t="s">
        <v>2933</v>
      </c>
      <c r="E898" s="155">
        <v>0</v>
      </c>
      <c r="F898" s="155">
        <v>-40250750.740000002</v>
      </c>
      <c r="G898" s="155">
        <v>-297800411947</v>
      </c>
      <c r="H898" s="155">
        <v>-297800411947</v>
      </c>
      <c r="I898" s="126" t="str">
        <f t="shared" si="89"/>
        <v>2</v>
      </c>
      <c r="J898" s="126" t="str">
        <f t="shared" si="90"/>
        <v>22</v>
      </c>
      <c r="K898" s="126" t="str">
        <f t="shared" si="91"/>
        <v>156</v>
      </c>
      <c r="L898" s="126" t="str">
        <f t="shared" si="92"/>
        <v>02</v>
      </c>
      <c r="M898" t="str">
        <f t="shared" si="93"/>
        <v>10</v>
      </c>
      <c r="N898" t="str">
        <f t="shared" si="94"/>
        <v>2210</v>
      </c>
    </row>
    <row r="899" spans="1:14" ht="15" x14ac:dyDescent="0.25">
      <c r="A899" s="154" t="s">
        <v>522</v>
      </c>
      <c r="B899" s="154" t="s">
        <v>2934</v>
      </c>
      <c r="C899" s="154" t="s">
        <v>2935</v>
      </c>
      <c r="D899" s="154" t="s">
        <v>2936</v>
      </c>
      <c r="E899" s="155">
        <v>0</v>
      </c>
      <c r="F899" s="155">
        <v>-20697059.949999999</v>
      </c>
      <c r="G899" s="155">
        <v>-153129888658</v>
      </c>
      <c r="H899" s="155">
        <v>-153129888658</v>
      </c>
      <c r="I899" s="126" t="str">
        <f t="shared" ref="I899:I962" si="95">+MID(C899,1,1)</f>
        <v>2</v>
      </c>
      <c r="J899" s="126" t="str">
        <f t="shared" ref="J899:J962" si="96">+MID(C899,1,2)</f>
        <v>22</v>
      </c>
      <c r="K899" s="126" t="str">
        <f t="shared" ref="K899:K962" si="97">+MID(C899,6,3)</f>
        <v>156</v>
      </c>
      <c r="L899" s="126" t="str">
        <f t="shared" ref="L899:L962" si="98">+MID(C899,9,2)</f>
        <v>02</v>
      </c>
      <c r="M899" t="str">
        <f t="shared" ref="M899:M962" si="99">+MID(C899,4,2)</f>
        <v>10</v>
      </c>
      <c r="N899" t="str">
        <f t="shared" ref="N899:N962" si="100">+_xlfn.CONCAT(J899,M899)</f>
        <v>2210</v>
      </c>
    </row>
    <row r="900" spans="1:14" ht="15" x14ac:dyDescent="0.25">
      <c r="A900" s="154" t="s">
        <v>523</v>
      </c>
      <c r="B900" s="154" t="s">
        <v>2937</v>
      </c>
      <c r="C900" s="154" t="s">
        <v>2938</v>
      </c>
      <c r="D900" s="154" t="s">
        <v>2939</v>
      </c>
      <c r="E900" s="155">
        <v>-300000000</v>
      </c>
      <c r="F900" s="155">
        <v>0</v>
      </c>
      <c r="G900" s="155">
        <v>0</v>
      </c>
      <c r="H900" s="155">
        <v>-300000000</v>
      </c>
      <c r="I900" s="126" t="str">
        <f t="shared" si="95"/>
        <v>2</v>
      </c>
      <c r="J900" s="126" t="str">
        <f t="shared" si="96"/>
        <v>22</v>
      </c>
      <c r="K900" s="126" t="str">
        <f t="shared" si="97"/>
        <v>156</v>
      </c>
      <c r="L900" s="126" t="str">
        <f t="shared" si="98"/>
        <v>02</v>
      </c>
      <c r="M900" t="str">
        <f t="shared" si="99"/>
        <v>10</v>
      </c>
      <c r="N900" t="str">
        <f t="shared" si="100"/>
        <v>2210</v>
      </c>
    </row>
    <row r="901" spans="1:14" ht="15" x14ac:dyDescent="0.25">
      <c r="A901" s="154" t="s">
        <v>523</v>
      </c>
      <c r="B901" s="154" t="s">
        <v>3479</v>
      </c>
      <c r="C901" s="154" t="s">
        <v>3478</v>
      </c>
      <c r="D901" s="154" t="s">
        <v>3480</v>
      </c>
      <c r="E901" s="155">
        <v>-71360082192</v>
      </c>
      <c r="F901" s="155">
        <v>0</v>
      </c>
      <c r="G901" s="155">
        <v>0</v>
      </c>
      <c r="H901" s="155">
        <v>-71360082192</v>
      </c>
      <c r="I901" s="126" t="str">
        <f t="shared" si="95"/>
        <v>2</v>
      </c>
      <c r="J901" s="126" t="str">
        <f t="shared" si="96"/>
        <v>22</v>
      </c>
      <c r="K901" s="126" t="str">
        <f t="shared" si="97"/>
        <v>156</v>
      </c>
      <c r="L901" s="126" t="str">
        <f t="shared" si="98"/>
        <v>02</v>
      </c>
      <c r="M901" t="str">
        <f t="shared" si="99"/>
        <v>10</v>
      </c>
      <c r="N901" t="str">
        <f t="shared" si="100"/>
        <v>2210</v>
      </c>
    </row>
    <row r="902" spans="1:14" ht="15" x14ac:dyDescent="0.25">
      <c r="A902" s="154" t="s">
        <v>523</v>
      </c>
      <c r="B902" s="154" t="s">
        <v>2940</v>
      </c>
      <c r="C902" s="154" t="s">
        <v>2941</v>
      </c>
      <c r="D902" s="154" t="s">
        <v>2942</v>
      </c>
      <c r="E902" s="155">
        <v>-102000000</v>
      </c>
      <c r="F902" s="155">
        <v>0</v>
      </c>
      <c r="G902" s="155">
        <v>0</v>
      </c>
      <c r="H902" s="155">
        <v>-102000000</v>
      </c>
      <c r="I902" s="126" t="str">
        <f t="shared" si="95"/>
        <v>2</v>
      </c>
      <c r="J902" s="126" t="str">
        <f t="shared" si="96"/>
        <v>22</v>
      </c>
      <c r="K902" s="126" t="str">
        <f t="shared" si="97"/>
        <v>156</v>
      </c>
      <c r="L902" s="126" t="str">
        <f t="shared" si="98"/>
        <v>02</v>
      </c>
      <c r="M902" t="str">
        <f t="shared" si="99"/>
        <v>10</v>
      </c>
      <c r="N902" t="str">
        <f t="shared" si="100"/>
        <v>2210</v>
      </c>
    </row>
    <row r="903" spans="1:14" ht="15" x14ac:dyDescent="0.25">
      <c r="A903" s="154" t="s">
        <v>523</v>
      </c>
      <c r="B903" s="154" t="s">
        <v>2943</v>
      </c>
      <c r="C903" s="154" t="s">
        <v>2944</v>
      </c>
      <c r="D903" s="154" t="s">
        <v>2945</v>
      </c>
      <c r="E903" s="155">
        <v>-19747059223</v>
      </c>
      <c r="F903" s="155">
        <v>0</v>
      </c>
      <c r="G903" s="155">
        <v>0</v>
      </c>
      <c r="H903" s="155">
        <v>-19747059223</v>
      </c>
      <c r="I903" s="126" t="str">
        <f t="shared" si="95"/>
        <v>2</v>
      </c>
      <c r="J903" s="126" t="str">
        <f t="shared" si="96"/>
        <v>22</v>
      </c>
      <c r="K903" s="126" t="str">
        <f t="shared" si="97"/>
        <v>156</v>
      </c>
      <c r="L903" s="126" t="str">
        <f t="shared" si="98"/>
        <v>02</v>
      </c>
      <c r="M903" t="str">
        <f t="shared" si="99"/>
        <v>10</v>
      </c>
      <c r="N903" t="str">
        <f t="shared" si="100"/>
        <v>2210</v>
      </c>
    </row>
    <row r="904" spans="1:14" ht="15" x14ac:dyDescent="0.25">
      <c r="A904" s="154" t="s">
        <v>523</v>
      </c>
      <c r="B904" s="154" t="s">
        <v>2946</v>
      </c>
      <c r="C904" s="154" t="s">
        <v>2947</v>
      </c>
      <c r="D904" s="154" t="s">
        <v>2948</v>
      </c>
      <c r="E904" s="155">
        <v>-561928942473</v>
      </c>
      <c r="F904" s="155">
        <v>0</v>
      </c>
      <c r="G904" s="155">
        <v>0</v>
      </c>
      <c r="H904" s="155">
        <v>-561928942473</v>
      </c>
      <c r="I904" s="126" t="str">
        <f t="shared" si="95"/>
        <v>2</v>
      </c>
      <c r="J904" s="126" t="str">
        <f t="shared" si="96"/>
        <v>22</v>
      </c>
      <c r="K904" s="126" t="str">
        <f t="shared" si="97"/>
        <v>156</v>
      </c>
      <c r="L904" s="126" t="str">
        <f t="shared" si="98"/>
        <v>02</v>
      </c>
      <c r="M904" t="str">
        <f t="shared" si="99"/>
        <v>10</v>
      </c>
      <c r="N904" t="str">
        <f t="shared" si="100"/>
        <v>2210</v>
      </c>
    </row>
    <row r="905" spans="1:14" ht="15" x14ac:dyDescent="0.25">
      <c r="A905" s="154" t="s">
        <v>523</v>
      </c>
      <c r="B905" s="154" t="s">
        <v>2949</v>
      </c>
      <c r="C905" s="154" t="s">
        <v>2950</v>
      </c>
      <c r="D905" s="154" t="s">
        <v>2951</v>
      </c>
      <c r="E905" s="155">
        <v>-325684635985</v>
      </c>
      <c r="F905" s="155">
        <v>0</v>
      </c>
      <c r="G905" s="155">
        <v>0</v>
      </c>
      <c r="H905" s="155">
        <v>-325684635985</v>
      </c>
      <c r="I905" s="126" t="str">
        <f t="shared" si="95"/>
        <v>2</v>
      </c>
      <c r="J905" s="126" t="str">
        <f t="shared" si="96"/>
        <v>22</v>
      </c>
      <c r="K905" s="126" t="str">
        <f t="shared" si="97"/>
        <v>156</v>
      </c>
      <c r="L905" s="126" t="str">
        <f t="shared" si="98"/>
        <v>02</v>
      </c>
      <c r="M905" t="str">
        <f t="shared" si="99"/>
        <v>10</v>
      </c>
      <c r="N905" t="str">
        <f t="shared" si="100"/>
        <v>2210</v>
      </c>
    </row>
    <row r="906" spans="1:14" ht="15" x14ac:dyDescent="0.25">
      <c r="A906" s="154" t="s">
        <v>522</v>
      </c>
      <c r="B906" s="154" t="s">
        <v>1061</v>
      </c>
      <c r="C906" s="154" t="s">
        <v>1489</v>
      </c>
      <c r="D906" s="154" t="s">
        <v>700</v>
      </c>
      <c r="E906" s="155">
        <v>0</v>
      </c>
      <c r="F906" s="155">
        <v>-68618.75</v>
      </c>
      <c r="G906" s="155">
        <v>-507684742</v>
      </c>
      <c r="H906" s="155">
        <v>-507684742</v>
      </c>
      <c r="I906" s="126" t="str">
        <f t="shared" si="95"/>
        <v>2</v>
      </c>
      <c r="J906" s="126" t="str">
        <f t="shared" si="96"/>
        <v>22</v>
      </c>
      <c r="K906" s="126" t="str">
        <f t="shared" si="97"/>
        <v>292</v>
      </c>
      <c r="L906" s="126" t="str">
        <f t="shared" si="98"/>
        <v>06</v>
      </c>
      <c r="M906" t="str">
        <f t="shared" si="99"/>
        <v>40</v>
      </c>
      <c r="N906" t="str">
        <f t="shared" si="100"/>
        <v>2240</v>
      </c>
    </row>
    <row r="907" spans="1:14" ht="15" x14ac:dyDescent="0.25">
      <c r="A907" s="154" t="s">
        <v>523</v>
      </c>
      <c r="B907" s="154" t="s">
        <v>699</v>
      </c>
      <c r="C907" s="154" t="s">
        <v>1490</v>
      </c>
      <c r="D907" s="154" t="s">
        <v>700</v>
      </c>
      <c r="E907" s="155">
        <v>-1074190575</v>
      </c>
      <c r="F907" s="155">
        <v>0</v>
      </c>
      <c r="G907" s="155">
        <v>0</v>
      </c>
      <c r="H907" s="155">
        <v>-1074190575</v>
      </c>
      <c r="I907" s="126" t="str">
        <f t="shared" si="95"/>
        <v>2</v>
      </c>
      <c r="J907" s="126" t="str">
        <f t="shared" si="96"/>
        <v>22</v>
      </c>
      <c r="K907" s="126" t="str">
        <f t="shared" si="97"/>
        <v>292</v>
      </c>
      <c r="L907" s="126" t="str">
        <f t="shared" si="98"/>
        <v>06</v>
      </c>
      <c r="M907" t="str">
        <f t="shared" si="99"/>
        <v>40</v>
      </c>
      <c r="N907" t="str">
        <f t="shared" si="100"/>
        <v>2240</v>
      </c>
    </row>
    <row r="908" spans="1:14" ht="15" x14ac:dyDescent="0.25">
      <c r="A908" s="154" t="s">
        <v>523</v>
      </c>
      <c r="B908" s="154" t="s">
        <v>1138</v>
      </c>
      <c r="C908" s="154" t="s">
        <v>1491</v>
      </c>
      <c r="D908" s="154" t="s">
        <v>1139</v>
      </c>
      <c r="E908" s="155">
        <v>-3947922</v>
      </c>
      <c r="F908" s="155">
        <v>0</v>
      </c>
      <c r="G908" s="155">
        <v>0</v>
      </c>
      <c r="H908" s="155">
        <v>-3947922</v>
      </c>
      <c r="I908" s="126" t="str">
        <f t="shared" si="95"/>
        <v>2</v>
      </c>
      <c r="J908" s="126" t="str">
        <f t="shared" si="96"/>
        <v>22</v>
      </c>
      <c r="K908" s="126" t="str">
        <f t="shared" si="97"/>
        <v>292</v>
      </c>
      <c r="L908" s="126" t="str">
        <f t="shared" si="98"/>
        <v>08</v>
      </c>
      <c r="M908" t="str">
        <f t="shared" si="99"/>
        <v>40</v>
      </c>
      <c r="N908" t="str">
        <f t="shared" si="100"/>
        <v>2240</v>
      </c>
    </row>
    <row r="909" spans="1:14" ht="15" x14ac:dyDescent="0.25">
      <c r="A909" s="154" t="s">
        <v>523</v>
      </c>
      <c r="B909" s="154" t="s">
        <v>701</v>
      </c>
      <c r="C909" s="154" t="s">
        <v>1492</v>
      </c>
      <c r="D909" s="154" t="s">
        <v>702</v>
      </c>
      <c r="E909" s="155">
        <v>-102096928746</v>
      </c>
      <c r="F909" s="155">
        <v>0</v>
      </c>
      <c r="G909" s="155">
        <v>0</v>
      </c>
      <c r="H909" s="155">
        <v>-102096928746</v>
      </c>
      <c r="I909" s="126" t="str">
        <f t="shared" si="95"/>
        <v>2</v>
      </c>
      <c r="J909" s="126" t="str">
        <f t="shared" si="96"/>
        <v>22</v>
      </c>
      <c r="K909" s="126" t="str">
        <f t="shared" si="97"/>
        <v>292</v>
      </c>
      <c r="L909" s="126" t="str">
        <f t="shared" si="98"/>
        <v>10</v>
      </c>
      <c r="M909" t="str">
        <f t="shared" si="99"/>
        <v>40</v>
      </c>
      <c r="N909" t="str">
        <f t="shared" si="100"/>
        <v>2240</v>
      </c>
    </row>
    <row r="910" spans="1:14" ht="15" x14ac:dyDescent="0.25">
      <c r="A910" s="154" t="s">
        <v>522</v>
      </c>
      <c r="B910" s="154" t="s">
        <v>2952</v>
      </c>
      <c r="C910" s="154" t="s">
        <v>2953</v>
      </c>
      <c r="D910" s="154" t="s">
        <v>2954</v>
      </c>
      <c r="E910" s="155">
        <v>0</v>
      </c>
      <c r="F910" s="155">
        <v>-1000000</v>
      </c>
      <c r="G910" s="155">
        <v>-7398630000</v>
      </c>
      <c r="H910" s="155">
        <v>-7398630000</v>
      </c>
      <c r="I910" s="126" t="str">
        <f t="shared" si="95"/>
        <v>2</v>
      </c>
      <c r="J910" s="126" t="str">
        <f t="shared" si="96"/>
        <v>22</v>
      </c>
      <c r="K910" s="126" t="str">
        <f t="shared" si="97"/>
        <v>298</v>
      </c>
      <c r="L910" s="126" t="str">
        <f t="shared" si="98"/>
        <v>06</v>
      </c>
      <c r="M910" t="str">
        <f t="shared" si="99"/>
        <v>40</v>
      </c>
      <c r="N910" t="str">
        <f t="shared" si="100"/>
        <v>2240</v>
      </c>
    </row>
    <row r="911" spans="1:14" ht="15" x14ac:dyDescent="0.25">
      <c r="A911" s="154" t="s">
        <v>523</v>
      </c>
      <c r="B911" s="154" t="s">
        <v>2955</v>
      </c>
      <c r="C911" s="154" t="s">
        <v>2956</v>
      </c>
      <c r="D911" s="154" t="s">
        <v>2954</v>
      </c>
      <c r="E911" s="155">
        <v>-30000000000</v>
      </c>
      <c r="F911" s="155">
        <v>0</v>
      </c>
      <c r="G911" s="155">
        <v>0</v>
      </c>
      <c r="H911" s="155">
        <v>-30000000000</v>
      </c>
      <c r="I911" s="126" t="str">
        <f t="shared" si="95"/>
        <v>2</v>
      </c>
      <c r="J911" s="126" t="str">
        <f t="shared" si="96"/>
        <v>22</v>
      </c>
      <c r="K911" s="126" t="str">
        <f t="shared" si="97"/>
        <v>298</v>
      </c>
      <c r="L911" s="126" t="str">
        <f t="shared" si="98"/>
        <v>06</v>
      </c>
      <c r="M911" t="str">
        <f t="shared" si="99"/>
        <v>40</v>
      </c>
      <c r="N911" t="str">
        <f t="shared" si="100"/>
        <v>2240</v>
      </c>
    </row>
    <row r="912" spans="1:14" ht="15" x14ac:dyDescent="0.25">
      <c r="A912" s="154" t="s">
        <v>523</v>
      </c>
      <c r="B912" s="154" t="s">
        <v>2957</v>
      </c>
      <c r="C912" s="154" t="s">
        <v>2958</v>
      </c>
      <c r="D912" s="154" t="s">
        <v>2954</v>
      </c>
      <c r="E912" s="155">
        <v>-371500000000</v>
      </c>
      <c r="F912" s="155">
        <v>0</v>
      </c>
      <c r="G912" s="155">
        <v>0</v>
      </c>
      <c r="H912" s="155">
        <v>-371500000000</v>
      </c>
      <c r="I912" s="126" t="str">
        <f t="shared" si="95"/>
        <v>2</v>
      </c>
      <c r="J912" s="126" t="str">
        <f t="shared" si="96"/>
        <v>22</v>
      </c>
      <c r="K912" s="126" t="str">
        <f t="shared" si="97"/>
        <v>298</v>
      </c>
      <c r="L912" s="126" t="str">
        <f t="shared" si="98"/>
        <v>06</v>
      </c>
      <c r="M912" t="str">
        <f t="shared" si="99"/>
        <v>40</v>
      </c>
      <c r="N912" t="str">
        <f t="shared" si="100"/>
        <v>2240</v>
      </c>
    </row>
    <row r="913" spans="1:14" ht="15" x14ac:dyDescent="0.25">
      <c r="A913" s="154" t="s">
        <v>522</v>
      </c>
      <c r="B913" s="154" t="s">
        <v>4009</v>
      </c>
      <c r="C913" s="154" t="s">
        <v>4010</v>
      </c>
      <c r="D913" s="154" t="s">
        <v>4011</v>
      </c>
      <c r="E913" s="155">
        <v>0</v>
      </c>
      <c r="F913" s="155">
        <v>-14000000</v>
      </c>
      <c r="G913" s="155">
        <v>-103580820000</v>
      </c>
      <c r="H913" s="155">
        <v>-103580820000</v>
      </c>
      <c r="I913" s="126" t="str">
        <f t="shared" si="95"/>
        <v>2</v>
      </c>
      <c r="J913" s="126" t="str">
        <f t="shared" si="96"/>
        <v>22</v>
      </c>
      <c r="K913" s="126" t="str">
        <f t="shared" si="97"/>
        <v>298</v>
      </c>
      <c r="L913" s="126" t="str">
        <f t="shared" si="98"/>
        <v>10</v>
      </c>
      <c r="M913" t="str">
        <f t="shared" si="99"/>
        <v>40</v>
      </c>
      <c r="N913" t="str">
        <f t="shared" si="100"/>
        <v>2240</v>
      </c>
    </row>
    <row r="914" spans="1:14" ht="15" x14ac:dyDescent="0.25">
      <c r="A914" s="154" t="s">
        <v>522</v>
      </c>
      <c r="B914" s="154" t="s">
        <v>2959</v>
      </c>
      <c r="C914" s="154" t="s">
        <v>2960</v>
      </c>
      <c r="D914" s="154" t="s">
        <v>2961</v>
      </c>
      <c r="E914" s="155">
        <v>0</v>
      </c>
      <c r="F914" s="155">
        <v>-15000000</v>
      </c>
      <c r="G914" s="155">
        <v>-110979450000</v>
      </c>
      <c r="H914" s="155">
        <v>-110979450000</v>
      </c>
      <c r="I914" s="126" t="str">
        <f t="shared" si="95"/>
        <v>2</v>
      </c>
      <c r="J914" s="126" t="str">
        <f t="shared" si="96"/>
        <v>22</v>
      </c>
      <c r="K914" s="126" t="str">
        <f t="shared" si="97"/>
        <v>266</v>
      </c>
      <c r="L914" s="126" t="str">
        <f t="shared" si="98"/>
        <v>01</v>
      </c>
      <c r="M914" t="str">
        <f t="shared" si="99"/>
        <v>60</v>
      </c>
      <c r="N914" t="str">
        <f t="shared" si="100"/>
        <v>2260</v>
      </c>
    </row>
    <row r="915" spans="1:14" ht="15" x14ac:dyDescent="0.25">
      <c r="A915" s="154" t="s">
        <v>522</v>
      </c>
      <c r="B915" s="154" t="s">
        <v>4301</v>
      </c>
      <c r="C915" s="154" t="s">
        <v>4302</v>
      </c>
      <c r="D915" s="154" t="s">
        <v>4303</v>
      </c>
      <c r="E915" s="155">
        <v>0</v>
      </c>
      <c r="F915" s="155">
        <v>-295</v>
      </c>
      <c r="G915" s="155">
        <v>-2182596</v>
      </c>
      <c r="H915" s="155">
        <v>-2182596</v>
      </c>
      <c r="I915" s="126" t="str">
        <f t="shared" si="95"/>
        <v>2</v>
      </c>
      <c r="J915" s="126" t="str">
        <f t="shared" si="96"/>
        <v>22</v>
      </c>
      <c r="K915" s="126" t="str">
        <f t="shared" si="97"/>
        <v>224</v>
      </c>
      <c r="L915" s="126" t="str">
        <f t="shared" si="98"/>
        <v>82</v>
      </c>
      <c r="M915" t="str">
        <f t="shared" si="99"/>
        <v>80</v>
      </c>
      <c r="N915" t="str">
        <f t="shared" si="100"/>
        <v>2280</v>
      </c>
    </row>
    <row r="916" spans="1:14" ht="15" x14ac:dyDescent="0.25">
      <c r="A916" s="154" t="s">
        <v>522</v>
      </c>
      <c r="B916" s="154" t="s">
        <v>2962</v>
      </c>
      <c r="C916" s="154" t="s">
        <v>2963</v>
      </c>
      <c r="D916" s="154" t="s">
        <v>2964</v>
      </c>
      <c r="E916" s="155">
        <v>0</v>
      </c>
      <c r="F916" s="155">
        <v>-53</v>
      </c>
      <c r="G916" s="155">
        <v>-392127</v>
      </c>
      <c r="H916" s="155">
        <v>-392127</v>
      </c>
      <c r="I916" s="126" t="str">
        <f t="shared" si="95"/>
        <v>2</v>
      </c>
      <c r="J916" s="126" t="str">
        <f t="shared" si="96"/>
        <v>22</v>
      </c>
      <c r="K916" s="126" t="str">
        <f t="shared" si="97"/>
        <v>224</v>
      </c>
      <c r="L916" s="126" t="str">
        <f t="shared" si="98"/>
        <v>82</v>
      </c>
      <c r="M916" t="str">
        <f t="shared" si="99"/>
        <v>80</v>
      </c>
      <c r="N916" t="str">
        <f t="shared" si="100"/>
        <v>2280</v>
      </c>
    </row>
    <row r="917" spans="1:14" ht="15" x14ac:dyDescent="0.25">
      <c r="A917" s="154" t="s">
        <v>522</v>
      </c>
      <c r="B917" s="154" t="s">
        <v>2965</v>
      </c>
      <c r="C917" s="154" t="s">
        <v>2966</v>
      </c>
      <c r="D917" s="154" t="s">
        <v>2967</v>
      </c>
      <c r="E917" s="155">
        <v>0</v>
      </c>
      <c r="F917" s="155">
        <v>-55245.01</v>
      </c>
      <c r="G917" s="155">
        <v>-408737388</v>
      </c>
      <c r="H917" s="155">
        <v>-408737388</v>
      </c>
      <c r="I917" s="126" t="str">
        <f t="shared" si="95"/>
        <v>2</v>
      </c>
      <c r="J917" s="126" t="str">
        <f t="shared" si="96"/>
        <v>22</v>
      </c>
      <c r="K917" s="126" t="str">
        <f t="shared" si="97"/>
        <v>224</v>
      </c>
      <c r="L917" s="126" t="str">
        <f t="shared" si="98"/>
        <v>82</v>
      </c>
      <c r="M917" t="str">
        <f t="shared" si="99"/>
        <v>80</v>
      </c>
      <c r="N917" t="str">
        <f t="shared" si="100"/>
        <v>2280</v>
      </c>
    </row>
    <row r="918" spans="1:14" ht="15" x14ac:dyDescent="0.25">
      <c r="A918" s="154" t="s">
        <v>522</v>
      </c>
      <c r="B918" s="154" t="s">
        <v>2968</v>
      </c>
      <c r="C918" s="154" t="s">
        <v>2969</v>
      </c>
      <c r="D918" s="154" t="s">
        <v>2970</v>
      </c>
      <c r="E918" s="155">
        <v>0</v>
      </c>
      <c r="F918" s="155">
        <v>-2702484.67</v>
      </c>
      <c r="G918" s="155">
        <v>-19994684154</v>
      </c>
      <c r="H918" s="155">
        <v>-19994684154</v>
      </c>
      <c r="I918" s="126" t="str">
        <f t="shared" si="95"/>
        <v>2</v>
      </c>
      <c r="J918" s="126" t="str">
        <f t="shared" si="96"/>
        <v>22</v>
      </c>
      <c r="K918" s="126" t="str">
        <f t="shared" si="97"/>
        <v>224</v>
      </c>
      <c r="L918" s="126" t="str">
        <f t="shared" si="98"/>
        <v>82</v>
      </c>
      <c r="M918" t="str">
        <f t="shared" si="99"/>
        <v>80</v>
      </c>
      <c r="N918" t="str">
        <f t="shared" si="100"/>
        <v>2280</v>
      </c>
    </row>
    <row r="919" spans="1:14" ht="15" x14ac:dyDescent="0.25">
      <c r="A919" s="154" t="s">
        <v>522</v>
      </c>
      <c r="B919" s="154" t="s">
        <v>2971</v>
      </c>
      <c r="C919" s="154" t="s">
        <v>2972</v>
      </c>
      <c r="D919" s="154" t="s">
        <v>2973</v>
      </c>
      <c r="E919" s="155">
        <v>0</v>
      </c>
      <c r="F919" s="155">
        <v>-2497128.7200000002</v>
      </c>
      <c r="G919" s="155">
        <v>-18475331462</v>
      </c>
      <c r="H919" s="155">
        <v>-18475331462</v>
      </c>
      <c r="I919" s="126" t="str">
        <f t="shared" si="95"/>
        <v>2</v>
      </c>
      <c r="J919" s="126" t="str">
        <f t="shared" si="96"/>
        <v>22</v>
      </c>
      <c r="K919" s="126" t="str">
        <f t="shared" si="97"/>
        <v>224</v>
      </c>
      <c r="L919" s="126" t="str">
        <f t="shared" si="98"/>
        <v>82</v>
      </c>
      <c r="M919" t="str">
        <f t="shared" si="99"/>
        <v>80</v>
      </c>
      <c r="N919" t="str">
        <f t="shared" si="100"/>
        <v>2280</v>
      </c>
    </row>
    <row r="920" spans="1:14" ht="15" x14ac:dyDescent="0.25">
      <c r="A920" s="154" t="s">
        <v>523</v>
      </c>
      <c r="B920" s="154" t="s">
        <v>2974</v>
      </c>
      <c r="C920" s="154" t="s">
        <v>2975</v>
      </c>
      <c r="D920" s="154" t="s">
        <v>2976</v>
      </c>
      <c r="E920" s="155">
        <v>-2054794</v>
      </c>
      <c r="F920" s="155">
        <v>0</v>
      </c>
      <c r="G920" s="155">
        <v>0</v>
      </c>
      <c r="H920" s="155">
        <v>-2054794</v>
      </c>
      <c r="I920" s="126" t="str">
        <f t="shared" si="95"/>
        <v>2</v>
      </c>
      <c r="J920" s="126" t="str">
        <f t="shared" si="96"/>
        <v>22</v>
      </c>
      <c r="K920" s="126" t="str">
        <f t="shared" si="97"/>
        <v>224</v>
      </c>
      <c r="L920" s="126" t="str">
        <f t="shared" si="98"/>
        <v>82</v>
      </c>
      <c r="M920" t="str">
        <f t="shared" si="99"/>
        <v>80</v>
      </c>
      <c r="N920" t="str">
        <f t="shared" si="100"/>
        <v>2280</v>
      </c>
    </row>
    <row r="921" spans="1:14" ht="15" x14ac:dyDescent="0.25">
      <c r="A921" s="154" t="s">
        <v>523</v>
      </c>
      <c r="B921" s="154" t="s">
        <v>3482</v>
      </c>
      <c r="C921" s="154" t="s">
        <v>3481</v>
      </c>
      <c r="D921" s="154" t="s">
        <v>3483</v>
      </c>
      <c r="E921" s="155">
        <v>-952384839</v>
      </c>
      <c r="F921" s="155">
        <v>0</v>
      </c>
      <c r="G921" s="155">
        <v>0</v>
      </c>
      <c r="H921" s="155">
        <v>-952384839</v>
      </c>
      <c r="I921" s="126" t="str">
        <f t="shared" si="95"/>
        <v>2</v>
      </c>
      <c r="J921" s="126" t="str">
        <f t="shared" si="96"/>
        <v>22</v>
      </c>
      <c r="K921" s="126" t="str">
        <f t="shared" si="97"/>
        <v>224</v>
      </c>
      <c r="L921" s="126" t="str">
        <f t="shared" si="98"/>
        <v>82</v>
      </c>
      <c r="M921" t="str">
        <f t="shared" si="99"/>
        <v>80</v>
      </c>
      <c r="N921" t="str">
        <f t="shared" si="100"/>
        <v>2280</v>
      </c>
    </row>
    <row r="922" spans="1:14" ht="15" x14ac:dyDescent="0.25">
      <c r="A922" s="154" t="s">
        <v>523</v>
      </c>
      <c r="B922" s="154" t="s">
        <v>2977</v>
      </c>
      <c r="C922" s="154" t="s">
        <v>2978</v>
      </c>
      <c r="D922" s="154" t="s">
        <v>2979</v>
      </c>
      <c r="E922" s="155">
        <v>-2492055</v>
      </c>
      <c r="F922" s="155">
        <v>0</v>
      </c>
      <c r="G922" s="155">
        <v>0</v>
      </c>
      <c r="H922" s="155">
        <v>-2492055</v>
      </c>
      <c r="I922" s="126" t="str">
        <f t="shared" si="95"/>
        <v>2</v>
      </c>
      <c r="J922" s="126" t="str">
        <f t="shared" si="96"/>
        <v>22</v>
      </c>
      <c r="K922" s="126" t="str">
        <f t="shared" si="97"/>
        <v>224</v>
      </c>
      <c r="L922" s="126" t="str">
        <f t="shared" si="98"/>
        <v>82</v>
      </c>
      <c r="M922" t="str">
        <f t="shared" si="99"/>
        <v>80</v>
      </c>
      <c r="N922" t="str">
        <f t="shared" si="100"/>
        <v>2280</v>
      </c>
    </row>
    <row r="923" spans="1:14" ht="15" x14ac:dyDescent="0.25">
      <c r="A923" s="154" t="s">
        <v>523</v>
      </c>
      <c r="B923" s="154" t="s">
        <v>2980</v>
      </c>
      <c r="C923" s="154" t="s">
        <v>2981</v>
      </c>
      <c r="D923" s="154" t="s">
        <v>2982</v>
      </c>
      <c r="E923" s="155">
        <v>-754372685</v>
      </c>
      <c r="F923" s="155">
        <v>0</v>
      </c>
      <c r="G923" s="155">
        <v>0</v>
      </c>
      <c r="H923" s="155">
        <v>-754372685</v>
      </c>
      <c r="I923" s="126" t="str">
        <f t="shared" si="95"/>
        <v>2</v>
      </c>
      <c r="J923" s="126" t="str">
        <f t="shared" si="96"/>
        <v>22</v>
      </c>
      <c r="K923" s="126" t="str">
        <f t="shared" si="97"/>
        <v>224</v>
      </c>
      <c r="L923" s="126" t="str">
        <f t="shared" si="98"/>
        <v>82</v>
      </c>
      <c r="M923" t="str">
        <f t="shared" si="99"/>
        <v>80</v>
      </c>
      <c r="N923" t="str">
        <f t="shared" si="100"/>
        <v>2280</v>
      </c>
    </row>
    <row r="924" spans="1:14" ht="15" x14ac:dyDescent="0.25">
      <c r="A924" s="154" t="s">
        <v>523</v>
      </c>
      <c r="B924" s="154" t="s">
        <v>2983</v>
      </c>
      <c r="C924" s="154" t="s">
        <v>2984</v>
      </c>
      <c r="D924" s="154" t="s">
        <v>2985</v>
      </c>
      <c r="E924" s="155">
        <v>-61805264843</v>
      </c>
      <c r="F924" s="155">
        <v>0</v>
      </c>
      <c r="G924" s="155">
        <v>0</v>
      </c>
      <c r="H924" s="155">
        <v>-61805264843</v>
      </c>
      <c r="I924" s="126" t="str">
        <f t="shared" si="95"/>
        <v>2</v>
      </c>
      <c r="J924" s="126" t="str">
        <f t="shared" si="96"/>
        <v>22</v>
      </c>
      <c r="K924" s="126" t="str">
        <f t="shared" si="97"/>
        <v>224</v>
      </c>
      <c r="L924" s="126" t="str">
        <f t="shared" si="98"/>
        <v>82</v>
      </c>
      <c r="M924" t="str">
        <f t="shared" si="99"/>
        <v>80</v>
      </c>
      <c r="N924" t="str">
        <f t="shared" si="100"/>
        <v>2280</v>
      </c>
    </row>
    <row r="925" spans="1:14" ht="15" x14ac:dyDescent="0.25">
      <c r="A925" s="154" t="s">
        <v>523</v>
      </c>
      <c r="B925" s="154" t="s">
        <v>2986</v>
      </c>
      <c r="C925" s="154" t="s">
        <v>2987</v>
      </c>
      <c r="D925" s="154" t="s">
        <v>2988</v>
      </c>
      <c r="E925" s="155">
        <v>-89744245876</v>
      </c>
      <c r="F925" s="155">
        <v>0</v>
      </c>
      <c r="G925" s="155">
        <v>0</v>
      </c>
      <c r="H925" s="155">
        <v>-89744245876</v>
      </c>
      <c r="I925" s="126" t="str">
        <f t="shared" si="95"/>
        <v>2</v>
      </c>
      <c r="J925" s="126" t="str">
        <f t="shared" si="96"/>
        <v>22</v>
      </c>
      <c r="K925" s="126" t="str">
        <f t="shared" si="97"/>
        <v>224</v>
      </c>
      <c r="L925" s="126" t="str">
        <f t="shared" si="98"/>
        <v>82</v>
      </c>
      <c r="M925" t="str">
        <f t="shared" si="99"/>
        <v>80</v>
      </c>
      <c r="N925" t="str">
        <f t="shared" si="100"/>
        <v>2280</v>
      </c>
    </row>
    <row r="926" spans="1:14" ht="15" x14ac:dyDescent="0.25">
      <c r="A926" s="154" t="s">
        <v>522</v>
      </c>
      <c r="B926" s="154" t="s">
        <v>1090</v>
      </c>
      <c r="C926" s="154" t="s">
        <v>1493</v>
      </c>
      <c r="D926" s="154" t="s">
        <v>1091</v>
      </c>
      <c r="E926" s="155">
        <v>0</v>
      </c>
      <c r="F926" s="155">
        <v>-161958.91</v>
      </c>
      <c r="G926" s="155">
        <v>-1198274050</v>
      </c>
      <c r="H926" s="155">
        <v>-1198274050</v>
      </c>
      <c r="I926" s="126" t="str">
        <f t="shared" si="95"/>
        <v>2</v>
      </c>
      <c r="J926" s="126" t="str">
        <f t="shared" si="96"/>
        <v>22</v>
      </c>
      <c r="K926" s="126" t="str">
        <f t="shared" si="97"/>
        <v>224</v>
      </c>
      <c r="L926" s="126" t="str">
        <f t="shared" si="98"/>
        <v>84</v>
      </c>
      <c r="M926" t="str">
        <f t="shared" si="99"/>
        <v>80</v>
      </c>
      <c r="N926" t="str">
        <f t="shared" si="100"/>
        <v>2280</v>
      </c>
    </row>
    <row r="927" spans="1:14" ht="15" x14ac:dyDescent="0.25">
      <c r="A927" s="154" t="s">
        <v>522</v>
      </c>
      <c r="B927" s="154" t="s">
        <v>4012</v>
      </c>
      <c r="C927" s="154" t="s">
        <v>4013</v>
      </c>
      <c r="D927" s="154" t="s">
        <v>4014</v>
      </c>
      <c r="E927" s="155">
        <v>0</v>
      </c>
      <c r="F927" s="155">
        <v>-3.49</v>
      </c>
      <c r="G927" s="155">
        <v>-25821</v>
      </c>
      <c r="H927" s="155">
        <v>-25821</v>
      </c>
      <c r="I927" s="126" t="str">
        <f t="shared" si="95"/>
        <v>2</v>
      </c>
      <c r="J927" s="126" t="str">
        <f t="shared" si="96"/>
        <v>22</v>
      </c>
      <c r="K927" s="126" t="str">
        <f t="shared" si="97"/>
        <v>224</v>
      </c>
      <c r="L927" s="126" t="str">
        <f t="shared" si="98"/>
        <v>84</v>
      </c>
      <c r="M927" t="str">
        <f t="shared" si="99"/>
        <v>80</v>
      </c>
      <c r="N927" t="str">
        <f t="shared" si="100"/>
        <v>2280</v>
      </c>
    </row>
    <row r="928" spans="1:14" ht="15" x14ac:dyDescent="0.25">
      <c r="A928" s="154" t="s">
        <v>523</v>
      </c>
      <c r="B928" s="154" t="s">
        <v>4015</v>
      </c>
      <c r="C928" s="154" t="s">
        <v>4016</v>
      </c>
      <c r="D928" s="154" t="s">
        <v>4017</v>
      </c>
      <c r="E928" s="155">
        <v>-453369</v>
      </c>
      <c r="F928" s="155">
        <v>0</v>
      </c>
      <c r="G928" s="155">
        <v>0</v>
      </c>
      <c r="H928" s="155">
        <v>-453369</v>
      </c>
      <c r="I928" s="126" t="str">
        <f t="shared" si="95"/>
        <v>2</v>
      </c>
      <c r="J928" s="126" t="str">
        <f t="shared" si="96"/>
        <v>22</v>
      </c>
      <c r="K928" s="126" t="str">
        <f t="shared" si="97"/>
        <v>224</v>
      </c>
      <c r="L928" s="126" t="str">
        <f t="shared" si="98"/>
        <v>84</v>
      </c>
      <c r="M928" t="str">
        <f t="shared" si="99"/>
        <v>80</v>
      </c>
      <c r="N928" t="str">
        <f t="shared" si="100"/>
        <v>2280</v>
      </c>
    </row>
    <row r="929" spans="1:14" ht="15" x14ac:dyDescent="0.25">
      <c r="A929" s="154" t="s">
        <v>522</v>
      </c>
      <c r="B929" s="154" t="s">
        <v>4304</v>
      </c>
      <c r="C929" s="154" t="s">
        <v>4305</v>
      </c>
      <c r="D929" s="154" t="s">
        <v>4306</v>
      </c>
      <c r="E929" s="155">
        <v>0</v>
      </c>
      <c r="F929" s="155">
        <v>276</v>
      </c>
      <c r="G929" s="155">
        <v>2042022</v>
      </c>
      <c r="H929" s="155">
        <v>2042022</v>
      </c>
      <c r="I929" s="126" t="str">
        <f t="shared" si="95"/>
        <v>2</v>
      </c>
      <c r="J929" s="126" t="str">
        <f t="shared" si="96"/>
        <v>22</v>
      </c>
      <c r="K929" s="126" t="str">
        <f t="shared" si="97"/>
        <v>224</v>
      </c>
      <c r="L929" s="126" t="str">
        <f t="shared" si="98"/>
        <v>92</v>
      </c>
      <c r="M929" t="str">
        <f t="shared" si="99"/>
        <v>80</v>
      </c>
      <c r="N929" t="str">
        <f t="shared" si="100"/>
        <v>2280</v>
      </c>
    </row>
    <row r="930" spans="1:14" ht="15" x14ac:dyDescent="0.25">
      <c r="A930" s="154" t="s">
        <v>522</v>
      </c>
      <c r="B930" s="154" t="s">
        <v>2989</v>
      </c>
      <c r="C930" s="154" t="s">
        <v>2990</v>
      </c>
      <c r="D930" s="154" t="s">
        <v>2991</v>
      </c>
      <c r="E930" s="155">
        <v>0</v>
      </c>
      <c r="F930" s="155">
        <v>33</v>
      </c>
      <c r="G930" s="155">
        <v>244155</v>
      </c>
      <c r="H930" s="155">
        <v>244155</v>
      </c>
      <c r="I930" s="126" t="str">
        <f t="shared" si="95"/>
        <v>2</v>
      </c>
      <c r="J930" s="126" t="str">
        <f t="shared" si="96"/>
        <v>22</v>
      </c>
      <c r="K930" s="126" t="str">
        <f t="shared" si="97"/>
        <v>224</v>
      </c>
      <c r="L930" s="126" t="str">
        <f t="shared" si="98"/>
        <v>92</v>
      </c>
      <c r="M930" t="str">
        <f t="shared" si="99"/>
        <v>80</v>
      </c>
      <c r="N930" t="str">
        <f t="shared" si="100"/>
        <v>2280</v>
      </c>
    </row>
    <row r="931" spans="1:14" ht="15" x14ac:dyDescent="0.25">
      <c r="A931" s="154" t="s">
        <v>522</v>
      </c>
      <c r="B931" s="154" t="s">
        <v>2992</v>
      </c>
      <c r="C931" s="154" t="s">
        <v>2993</v>
      </c>
      <c r="D931" s="154" t="s">
        <v>2994</v>
      </c>
      <c r="E931" s="155">
        <v>0</v>
      </c>
      <c r="F931" s="155">
        <v>35434.01</v>
      </c>
      <c r="G931" s="155">
        <v>262163129</v>
      </c>
      <c r="H931" s="155">
        <v>262163129</v>
      </c>
      <c r="I931" s="126" t="str">
        <f t="shared" si="95"/>
        <v>2</v>
      </c>
      <c r="J931" s="126" t="str">
        <f t="shared" si="96"/>
        <v>22</v>
      </c>
      <c r="K931" s="126" t="str">
        <f t="shared" si="97"/>
        <v>224</v>
      </c>
      <c r="L931" s="126" t="str">
        <f t="shared" si="98"/>
        <v>92</v>
      </c>
      <c r="M931" t="str">
        <f t="shared" si="99"/>
        <v>80</v>
      </c>
      <c r="N931" t="str">
        <f t="shared" si="100"/>
        <v>2280</v>
      </c>
    </row>
    <row r="932" spans="1:14" ht="15" x14ac:dyDescent="0.25">
      <c r="A932" s="154" t="s">
        <v>522</v>
      </c>
      <c r="B932" s="154" t="s">
        <v>2995</v>
      </c>
      <c r="C932" s="154" t="s">
        <v>2996</v>
      </c>
      <c r="D932" s="154" t="s">
        <v>2997</v>
      </c>
      <c r="E932" s="155">
        <v>0</v>
      </c>
      <c r="F932" s="155">
        <v>1929317.99</v>
      </c>
      <c r="G932" s="155">
        <v>14274309960</v>
      </c>
      <c r="H932" s="155">
        <v>14274309960</v>
      </c>
      <c r="I932" s="126" t="str">
        <f t="shared" si="95"/>
        <v>2</v>
      </c>
      <c r="J932" s="126" t="str">
        <f t="shared" si="96"/>
        <v>22</v>
      </c>
      <c r="K932" s="126" t="str">
        <f t="shared" si="97"/>
        <v>224</v>
      </c>
      <c r="L932" s="126" t="str">
        <f t="shared" si="98"/>
        <v>92</v>
      </c>
      <c r="M932" t="str">
        <f t="shared" si="99"/>
        <v>80</v>
      </c>
      <c r="N932" t="str">
        <f t="shared" si="100"/>
        <v>2280</v>
      </c>
    </row>
    <row r="933" spans="1:14" ht="15" x14ac:dyDescent="0.25">
      <c r="A933" s="154" t="s">
        <v>522</v>
      </c>
      <c r="B933" s="154" t="s">
        <v>2998</v>
      </c>
      <c r="C933" s="154" t="s">
        <v>2999</v>
      </c>
      <c r="D933" s="154" t="s">
        <v>3000</v>
      </c>
      <c r="E933" s="155">
        <v>0</v>
      </c>
      <c r="F933" s="155">
        <v>2229042.94</v>
      </c>
      <c r="G933" s="155">
        <v>16491863967</v>
      </c>
      <c r="H933" s="155">
        <v>16491863967</v>
      </c>
      <c r="I933" s="126" t="str">
        <f t="shared" si="95"/>
        <v>2</v>
      </c>
      <c r="J933" s="126" t="str">
        <f t="shared" si="96"/>
        <v>22</v>
      </c>
      <c r="K933" s="126" t="str">
        <f t="shared" si="97"/>
        <v>224</v>
      </c>
      <c r="L933" s="126" t="str">
        <f t="shared" si="98"/>
        <v>92</v>
      </c>
      <c r="M933" t="str">
        <f t="shared" si="99"/>
        <v>80</v>
      </c>
      <c r="N933" t="str">
        <f t="shared" si="100"/>
        <v>2280</v>
      </c>
    </row>
    <row r="934" spans="1:14" ht="15" x14ac:dyDescent="0.25">
      <c r="A934" s="154" t="s">
        <v>523</v>
      </c>
      <c r="B934" s="154" t="s">
        <v>3001</v>
      </c>
      <c r="C934" s="154" t="s">
        <v>3002</v>
      </c>
      <c r="D934" s="154" t="s">
        <v>3003</v>
      </c>
      <c r="E934" s="155">
        <v>714247</v>
      </c>
      <c r="F934" s="155">
        <v>0</v>
      </c>
      <c r="G934" s="155">
        <v>0</v>
      </c>
      <c r="H934" s="155">
        <v>714247</v>
      </c>
      <c r="I934" s="126" t="str">
        <f t="shared" si="95"/>
        <v>2</v>
      </c>
      <c r="J934" s="126" t="str">
        <f t="shared" si="96"/>
        <v>22</v>
      </c>
      <c r="K934" s="126" t="str">
        <f t="shared" si="97"/>
        <v>224</v>
      </c>
      <c r="L934" s="126" t="str">
        <f t="shared" si="98"/>
        <v>92</v>
      </c>
      <c r="M934" t="str">
        <f t="shared" si="99"/>
        <v>80</v>
      </c>
      <c r="N934" t="str">
        <f t="shared" si="100"/>
        <v>2280</v>
      </c>
    </row>
    <row r="935" spans="1:14" ht="15" x14ac:dyDescent="0.25">
      <c r="A935" s="154" t="s">
        <v>523</v>
      </c>
      <c r="B935" s="154" t="s">
        <v>3485</v>
      </c>
      <c r="C935" s="154" t="s">
        <v>3484</v>
      </c>
      <c r="D935" s="154" t="s">
        <v>3486</v>
      </c>
      <c r="E935" s="155">
        <v>219681608</v>
      </c>
      <c r="F935" s="155">
        <v>0</v>
      </c>
      <c r="G935" s="155">
        <v>0</v>
      </c>
      <c r="H935" s="155">
        <v>219681608</v>
      </c>
      <c r="I935" s="126" t="str">
        <f t="shared" si="95"/>
        <v>2</v>
      </c>
      <c r="J935" s="126" t="str">
        <f t="shared" si="96"/>
        <v>22</v>
      </c>
      <c r="K935" s="126" t="str">
        <f t="shared" si="97"/>
        <v>224</v>
      </c>
      <c r="L935" s="126" t="str">
        <f t="shared" si="98"/>
        <v>92</v>
      </c>
      <c r="M935" t="str">
        <f t="shared" si="99"/>
        <v>80</v>
      </c>
      <c r="N935" t="str">
        <f t="shared" si="100"/>
        <v>2280</v>
      </c>
    </row>
    <row r="936" spans="1:14" ht="15" x14ac:dyDescent="0.25">
      <c r="A936" s="154" t="s">
        <v>523</v>
      </c>
      <c r="B936" s="154" t="s">
        <v>3004</v>
      </c>
      <c r="C936" s="154" t="s">
        <v>3005</v>
      </c>
      <c r="D936" s="154" t="s">
        <v>3006</v>
      </c>
      <c r="E936" s="155">
        <v>645393</v>
      </c>
      <c r="F936" s="155">
        <v>0</v>
      </c>
      <c r="G936" s="155">
        <v>0</v>
      </c>
      <c r="H936" s="155">
        <v>645393</v>
      </c>
      <c r="I936" s="126" t="str">
        <f t="shared" si="95"/>
        <v>2</v>
      </c>
      <c r="J936" s="126" t="str">
        <f t="shared" si="96"/>
        <v>22</v>
      </c>
      <c r="K936" s="126" t="str">
        <f t="shared" si="97"/>
        <v>224</v>
      </c>
      <c r="L936" s="126" t="str">
        <f t="shared" si="98"/>
        <v>92</v>
      </c>
      <c r="M936" t="str">
        <f t="shared" si="99"/>
        <v>80</v>
      </c>
      <c r="N936" t="str">
        <f t="shared" si="100"/>
        <v>2280</v>
      </c>
    </row>
    <row r="937" spans="1:14" ht="15" x14ac:dyDescent="0.25">
      <c r="A937" s="154" t="s">
        <v>523</v>
      </c>
      <c r="B937" s="154" t="s">
        <v>3007</v>
      </c>
      <c r="C937" s="154" t="s">
        <v>3008</v>
      </c>
      <c r="D937" s="154" t="s">
        <v>3009</v>
      </c>
      <c r="E937" s="155">
        <v>492669396</v>
      </c>
      <c r="F937" s="155">
        <v>0</v>
      </c>
      <c r="G937" s="155">
        <v>0</v>
      </c>
      <c r="H937" s="155">
        <v>492669396</v>
      </c>
      <c r="I937" s="126" t="str">
        <f t="shared" si="95"/>
        <v>2</v>
      </c>
      <c r="J937" s="126" t="str">
        <f t="shared" si="96"/>
        <v>22</v>
      </c>
      <c r="K937" s="126" t="str">
        <f t="shared" si="97"/>
        <v>224</v>
      </c>
      <c r="L937" s="126" t="str">
        <f t="shared" si="98"/>
        <v>92</v>
      </c>
      <c r="M937" t="str">
        <f t="shared" si="99"/>
        <v>80</v>
      </c>
      <c r="N937" t="str">
        <f t="shared" si="100"/>
        <v>2280</v>
      </c>
    </row>
    <row r="938" spans="1:14" ht="15" x14ac:dyDescent="0.25">
      <c r="A938" s="154" t="s">
        <v>523</v>
      </c>
      <c r="B938" s="154" t="s">
        <v>3010</v>
      </c>
      <c r="C938" s="154" t="s">
        <v>3011</v>
      </c>
      <c r="D938" s="154" t="s">
        <v>3012</v>
      </c>
      <c r="E938" s="155">
        <v>46278865914</v>
      </c>
      <c r="F938" s="155">
        <v>0</v>
      </c>
      <c r="G938" s="155">
        <v>0</v>
      </c>
      <c r="H938" s="155">
        <v>46278865914</v>
      </c>
      <c r="I938" s="126" t="str">
        <f t="shared" si="95"/>
        <v>2</v>
      </c>
      <c r="J938" s="126" t="str">
        <f t="shared" si="96"/>
        <v>22</v>
      </c>
      <c r="K938" s="126" t="str">
        <f t="shared" si="97"/>
        <v>224</v>
      </c>
      <c r="L938" s="126" t="str">
        <f t="shared" si="98"/>
        <v>92</v>
      </c>
      <c r="M938" t="str">
        <f t="shared" si="99"/>
        <v>80</v>
      </c>
      <c r="N938" t="str">
        <f t="shared" si="100"/>
        <v>2280</v>
      </c>
    </row>
    <row r="939" spans="1:14" ht="15" x14ac:dyDescent="0.25">
      <c r="A939" s="154" t="s">
        <v>523</v>
      </c>
      <c r="B939" s="154" t="s">
        <v>3013</v>
      </c>
      <c r="C939" s="154" t="s">
        <v>3014</v>
      </c>
      <c r="D939" s="154" t="s">
        <v>3015</v>
      </c>
      <c r="E939" s="155">
        <v>83383973595</v>
      </c>
      <c r="F939" s="155">
        <v>0</v>
      </c>
      <c r="G939" s="155">
        <v>0</v>
      </c>
      <c r="H939" s="155">
        <v>83383973595</v>
      </c>
      <c r="I939" s="126" t="str">
        <f t="shared" si="95"/>
        <v>2</v>
      </c>
      <c r="J939" s="126" t="str">
        <f t="shared" si="96"/>
        <v>22</v>
      </c>
      <c r="K939" s="126" t="str">
        <f t="shared" si="97"/>
        <v>224</v>
      </c>
      <c r="L939" s="126" t="str">
        <f t="shared" si="98"/>
        <v>92</v>
      </c>
      <c r="M939" t="str">
        <f t="shared" si="99"/>
        <v>80</v>
      </c>
      <c r="N939" t="str">
        <f t="shared" si="100"/>
        <v>2280</v>
      </c>
    </row>
    <row r="940" spans="1:14" ht="15" x14ac:dyDescent="0.25">
      <c r="A940" s="154" t="s">
        <v>522</v>
      </c>
      <c r="B940" s="154" t="s">
        <v>4018</v>
      </c>
      <c r="C940" s="154" t="s">
        <v>4019</v>
      </c>
      <c r="D940" s="154" t="s">
        <v>3018</v>
      </c>
      <c r="E940" s="155">
        <v>0</v>
      </c>
      <c r="F940" s="155">
        <v>-1058630.1299999999</v>
      </c>
      <c r="G940" s="155">
        <v>-7832412639</v>
      </c>
      <c r="H940" s="155">
        <v>-7832412639</v>
      </c>
      <c r="I940" s="126" t="str">
        <f t="shared" si="95"/>
        <v>2</v>
      </c>
      <c r="J940" s="126" t="str">
        <f t="shared" si="96"/>
        <v>22</v>
      </c>
      <c r="K940" s="126" t="str">
        <f t="shared" si="97"/>
        <v>230</v>
      </c>
      <c r="L940" s="126" t="str">
        <f t="shared" si="98"/>
        <v>82</v>
      </c>
      <c r="M940" t="str">
        <f t="shared" si="99"/>
        <v>80</v>
      </c>
      <c r="N940" t="str">
        <f t="shared" si="100"/>
        <v>2280</v>
      </c>
    </row>
    <row r="941" spans="1:14" ht="15" x14ac:dyDescent="0.25">
      <c r="A941" s="154" t="s">
        <v>522</v>
      </c>
      <c r="B941" s="154" t="s">
        <v>3016</v>
      </c>
      <c r="C941" s="154" t="s">
        <v>3017</v>
      </c>
      <c r="D941" s="154" t="s">
        <v>3018</v>
      </c>
      <c r="E941" s="155">
        <v>0</v>
      </c>
      <c r="F941" s="155">
        <v>-54657.52</v>
      </c>
      <c r="G941" s="155">
        <v>-404390767</v>
      </c>
      <c r="H941" s="155">
        <v>-404390767</v>
      </c>
      <c r="I941" s="126" t="str">
        <f t="shared" si="95"/>
        <v>2</v>
      </c>
      <c r="J941" s="126" t="str">
        <f t="shared" si="96"/>
        <v>22</v>
      </c>
      <c r="K941" s="126" t="str">
        <f t="shared" si="97"/>
        <v>230</v>
      </c>
      <c r="L941" s="126" t="str">
        <f t="shared" si="98"/>
        <v>82</v>
      </c>
      <c r="M941" t="str">
        <f t="shared" si="99"/>
        <v>80</v>
      </c>
      <c r="N941" t="str">
        <f t="shared" si="100"/>
        <v>2280</v>
      </c>
    </row>
    <row r="942" spans="1:14" ht="15" x14ac:dyDescent="0.25">
      <c r="A942" s="154" t="s">
        <v>523</v>
      </c>
      <c r="B942" s="154" t="s">
        <v>3019</v>
      </c>
      <c r="C942" s="154" t="s">
        <v>3020</v>
      </c>
      <c r="D942" s="154" t="s">
        <v>3021</v>
      </c>
      <c r="E942" s="155">
        <v>-4391780822</v>
      </c>
      <c r="F942" s="155">
        <v>0</v>
      </c>
      <c r="G942" s="155">
        <v>0</v>
      </c>
      <c r="H942" s="155">
        <v>-4391780822</v>
      </c>
      <c r="I942" s="126" t="str">
        <f t="shared" si="95"/>
        <v>2</v>
      </c>
      <c r="J942" s="126" t="str">
        <f t="shared" si="96"/>
        <v>22</v>
      </c>
      <c r="K942" s="126" t="str">
        <f t="shared" si="97"/>
        <v>230</v>
      </c>
      <c r="L942" s="126" t="str">
        <f t="shared" si="98"/>
        <v>82</v>
      </c>
      <c r="M942" t="str">
        <f t="shared" si="99"/>
        <v>80</v>
      </c>
      <c r="N942" t="str">
        <f t="shared" si="100"/>
        <v>2280</v>
      </c>
    </row>
    <row r="943" spans="1:14" ht="15" x14ac:dyDescent="0.25">
      <c r="A943" s="154" t="s">
        <v>523</v>
      </c>
      <c r="B943" s="154" t="s">
        <v>3022</v>
      </c>
      <c r="C943" s="154" t="s">
        <v>3023</v>
      </c>
      <c r="D943" s="154" t="s">
        <v>3021</v>
      </c>
      <c r="E943" s="155">
        <v>-189978554793</v>
      </c>
      <c r="F943" s="155">
        <v>0</v>
      </c>
      <c r="G943" s="155">
        <v>0</v>
      </c>
      <c r="H943" s="155">
        <v>-189978554793</v>
      </c>
      <c r="I943" s="126" t="str">
        <f t="shared" si="95"/>
        <v>2</v>
      </c>
      <c r="J943" s="126" t="str">
        <f t="shared" si="96"/>
        <v>22</v>
      </c>
      <c r="K943" s="126" t="str">
        <f t="shared" si="97"/>
        <v>230</v>
      </c>
      <c r="L943" s="126" t="str">
        <f t="shared" si="98"/>
        <v>82</v>
      </c>
      <c r="M943" t="str">
        <f t="shared" si="99"/>
        <v>80</v>
      </c>
      <c r="N943" t="str">
        <f t="shared" si="100"/>
        <v>2280</v>
      </c>
    </row>
    <row r="944" spans="1:14" ht="15" x14ac:dyDescent="0.25">
      <c r="A944" s="154" t="s">
        <v>522</v>
      </c>
      <c r="B944" s="154" t="s">
        <v>4020</v>
      </c>
      <c r="C944" s="154" t="s">
        <v>4021</v>
      </c>
      <c r="D944" s="154" t="s">
        <v>3018</v>
      </c>
      <c r="E944" s="155">
        <v>0</v>
      </c>
      <c r="F944" s="155">
        <v>966575.34</v>
      </c>
      <c r="G944" s="155">
        <v>7151333308</v>
      </c>
      <c r="H944" s="155">
        <v>7151333308</v>
      </c>
      <c r="I944" s="126" t="str">
        <f t="shared" si="95"/>
        <v>2</v>
      </c>
      <c r="J944" s="126" t="str">
        <f t="shared" si="96"/>
        <v>22</v>
      </c>
      <c r="K944" s="126" t="str">
        <f t="shared" si="97"/>
        <v>230</v>
      </c>
      <c r="L944" s="126" t="str">
        <f t="shared" si="98"/>
        <v>92</v>
      </c>
      <c r="M944" t="str">
        <f t="shared" si="99"/>
        <v>80</v>
      </c>
      <c r="N944" t="str">
        <f t="shared" si="100"/>
        <v>2280</v>
      </c>
    </row>
    <row r="945" spans="1:16" ht="15" x14ac:dyDescent="0.25">
      <c r="A945" s="154" t="s">
        <v>522</v>
      </c>
      <c r="B945" s="154" t="s">
        <v>3024</v>
      </c>
      <c r="C945" s="154" t="s">
        <v>3025</v>
      </c>
      <c r="D945" s="154" t="s">
        <v>3018</v>
      </c>
      <c r="E945" s="155">
        <v>0</v>
      </c>
      <c r="F945" s="155">
        <v>47610.52</v>
      </c>
      <c r="G945" s="155">
        <v>352252622</v>
      </c>
      <c r="H945" s="155">
        <v>352252622</v>
      </c>
      <c r="I945" s="126" t="str">
        <f t="shared" si="95"/>
        <v>2</v>
      </c>
      <c r="J945" s="126" t="str">
        <f t="shared" si="96"/>
        <v>22</v>
      </c>
      <c r="K945" s="126" t="str">
        <f t="shared" si="97"/>
        <v>230</v>
      </c>
      <c r="L945" s="126" t="str">
        <f t="shared" si="98"/>
        <v>92</v>
      </c>
      <c r="M945" t="str">
        <f t="shared" si="99"/>
        <v>80</v>
      </c>
      <c r="N945" t="str">
        <f t="shared" si="100"/>
        <v>2280</v>
      </c>
    </row>
    <row r="946" spans="1:16" ht="15" x14ac:dyDescent="0.25">
      <c r="A946" s="154" t="s">
        <v>523</v>
      </c>
      <c r="B946" s="154" t="s">
        <v>3026</v>
      </c>
      <c r="C946" s="154" t="s">
        <v>3027</v>
      </c>
      <c r="D946" s="154" t="s">
        <v>3021</v>
      </c>
      <c r="E946" s="155">
        <v>4292945206</v>
      </c>
      <c r="F946" s="155">
        <v>0</v>
      </c>
      <c r="G946" s="155">
        <v>0</v>
      </c>
      <c r="H946" s="155">
        <v>4292945206</v>
      </c>
      <c r="I946" s="126" t="str">
        <f t="shared" si="95"/>
        <v>2</v>
      </c>
      <c r="J946" s="126" t="str">
        <f t="shared" si="96"/>
        <v>22</v>
      </c>
      <c r="K946" s="126" t="str">
        <f t="shared" si="97"/>
        <v>230</v>
      </c>
      <c r="L946" s="126" t="str">
        <f t="shared" si="98"/>
        <v>92</v>
      </c>
      <c r="M946" t="str">
        <f t="shared" si="99"/>
        <v>80</v>
      </c>
      <c r="N946" t="str">
        <f t="shared" si="100"/>
        <v>2280</v>
      </c>
    </row>
    <row r="947" spans="1:16" ht="15" x14ac:dyDescent="0.25">
      <c r="A947" s="154" t="s">
        <v>523</v>
      </c>
      <c r="B947" s="154" t="s">
        <v>3028</v>
      </c>
      <c r="C947" s="154" t="s">
        <v>3029</v>
      </c>
      <c r="D947" s="154" t="s">
        <v>3021</v>
      </c>
      <c r="E947" s="155">
        <v>185839729454</v>
      </c>
      <c r="F947" s="155">
        <v>0</v>
      </c>
      <c r="G947" s="155">
        <v>0</v>
      </c>
      <c r="H947" s="155">
        <v>185839729454</v>
      </c>
      <c r="I947" s="126" t="str">
        <f t="shared" si="95"/>
        <v>2</v>
      </c>
      <c r="J947" s="126" t="str">
        <f t="shared" si="96"/>
        <v>22</v>
      </c>
      <c r="K947" s="126" t="str">
        <f t="shared" si="97"/>
        <v>230</v>
      </c>
      <c r="L947" s="126" t="str">
        <f t="shared" si="98"/>
        <v>92</v>
      </c>
      <c r="M947" t="str">
        <f t="shared" si="99"/>
        <v>80</v>
      </c>
      <c r="N947" t="str">
        <f t="shared" si="100"/>
        <v>2280</v>
      </c>
    </row>
    <row r="948" spans="1:16" ht="15" x14ac:dyDescent="0.25">
      <c r="A948" s="154" t="s">
        <v>523</v>
      </c>
      <c r="B948" s="154" t="s">
        <v>4022</v>
      </c>
      <c r="C948" s="154" t="s">
        <v>4023</v>
      </c>
      <c r="D948" s="154" t="s">
        <v>4024</v>
      </c>
      <c r="E948" s="155">
        <v>-100559438</v>
      </c>
      <c r="F948" s="155">
        <v>0</v>
      </c>
      <c r="G948" s="155">
        <v>0</v>
      </c>
      <c r="H948" s="155">
        <v>-100559438</v>
      </c>
      <c r="I948" s="126" t="str">
        <f t="shared" si="95"/>
        <v>2</v>
      </c>
      <c r="J948" s="126" t="str">
        <f t="shared" si="96"/>
        <v>24</v>
      </c>
      <c r="K948" s="126" t="str">
        <f t="shared" si="97"/>
        <v>242</v>
      </c>
      <c r="L948" s="126" t="str">
        <f t="shared" si="98"/>
        <v>01</v>
      </c>
      <c r="M948" t="str">
        <f t="shared" si="99"/>
        <v>10</v>
      </c>
      <c r="N948" t="str">
        <f t="shared" si="100"/>
        <v>2410</v>
      </c>
    </row>
    <row r="949" spans="1:16" ht="15" x14ac:dyDescent="0.25">
      <c r="A949" s="154" t="s">
        <v>523</v>
      </c>
      <c r="B949" s="154" t="s">
        <v>4025</v>
      </c>
      <c r="C949" s="154" t="s">
        <v>4026</v>
      </c>
      <c r="D949" s="154" t="s">
        <v>4027</v>
      </c>
      <c r="E949" s="155">
        <v>-587792395</v>
      </c>
      <c r="F949" s="155">
        <v>0</v>
      </c>
      <c r="G949" s="155">
        <v>0</v>
      </c>
      <c r="H949" s="155">
        <v>-587792395</v>
      </c>
      <c r="I949" s="126" t="str">
        <f t="shared" si="95"/>
        <v>2</v>
      </c>
      <c r="J949" s="126" t="str">
        <f t="shared" si="96"/>
        <v>24</v>
      </c>
      <c r="K949" s="126" t="str">
        <f t="shared" si="97"/>
        <v>242</v>
      </c>
      <c r="L949" s="126" t="str">
        <f t="shared" si="98"/>
        <v>01</v>
      </c>
      <c r="M949" t="str">
        <f t="shared" si="99"/>
        <v>10</v>
      </c>
      <c r="N949" t="str">
        <f t="shared" si="100"/>
        <v>2410</v>
      </c>
      <c r="O949" s="141"/>
      <c r="P949" s="141"/>
    </row>
    <row r="950" spans="1:16" ht="15" x14ac:dyDescent="0.25">
      <c r="A950" s="154" t="s">
        <v>523</v>
      </c>
      <c r="B950" s="154" t="s">
        <v>4028</v>
      </c>
      <c r="C950" s="154" t="s">
        <v>4029</v>
      </c>
      <c r="D950" s="154" t="s">
        <v>4030</v>
      </c>
      <c r="E950" s="155">
        <v>-322738680</v>
      </c>
      <c r="F950" s="155">
        <v>0</v>
      </c>
      <c r="G950" s="155">
        <v>0</v>
      </c>
      <c r="H950" s="155">
        <v>-322738680</v>
      </c>
      <c r="I950" s="126" t="str">
        <f t="shared" si="95"/>
        <v>2</v>
      </c>
      <c r="J950" s="126" t="str">
        <f t="shared" si="96"/>
        <v>24</v>
      </c>
      <c r="K950" s="126" t="str">
        <f t="shared" si="97"/>
        <v>242</v>
      </c>
      <c r="L950" s="126" t="str">
        <f t="shared" si="98"/>
        <v>01</v>
      </c>
      <c r="M950" t="str">
        <f t="shared" si="99"/>
        <v>10</v>
      </c>
      <c r="N950" t="str">
        <f t="shared" si="100"/>
        <v>2410</v>
      </c>
    </row>
    <row r="951" spans="1:16" ht="15" x14ac:dyDescent="0.25">
      <c r="A951" s="154" t="s">
        <v>523</v>
      </c>
      <c r="B951" s="154" t="s">
        <v>4031</v>
      </c>
      <c r="C951" s="154" t="s">
        <v>4032</v>
      </c>
      <c r="D951" s="154" t="s">
        <v>4033</v>
      </c>
      <c r="E951" s="155">
        <v>-210061279</v>
      </c>
      <c r="F951" s="155">
        <v>0</v>
      </c>
      <c r="G951" s="155">
        <v>0</v>
      </c>
      <c r="H951" s="155">
        <v>-210061279</v>
      </c>
      <c r="I951" s="126" t="str">
        <f t="shared" si="95"/>
        <v>2</v>
      </c>
      <c r="J951" s="126" t="str">
        <f t="shared" si="96"/>
        <v>24</v>
      </c>
      <c r="K951" s="126" t="str">
        <f t="shared" si="97"/>
        <v>242</v>
      </c>
      <c r="L951" s="126" t="str">
        <f t="shared" si="98"/>
        <v>01</v>
      </c>
      <c r="M951" t="str">
        <f t="shared" si="99"/>
        <v>10</v>
      </c>
      <c r="N951" t="str">
        <f t="shared" si="100"/>
        <v>2410</v>
      </c>
    </row>
    <row r="952" spans="1:16" ht="15" x14ac:dyDescent="0.25">
      <c r="A952" s="154" t="s">
        <v>523</v>
      </c>
      <c r="B952" s="154" t="s">
        <v>4034</v>
      </c>
      <c r="C952" s="154" t="s">
        <v>4035</v>
      </c>
      <c r="D952" s="154" t="s">
        <v>4036</v>
      </c>
      <c r="E952" s="155">
        <v>-53430099</v>
      </c>
      <c r="F952" s="155">
        <v>0</v>
      </c>
      <c r="G952" s="155">
        <v>0</v>
      </c>
      <c r="H952" s="155">
        <v>-53430099</v>
      </c>
      <c r="I952" s="126" t="str">
        <f t="shared" si="95"/>
        <v>2</v>
      </c>
      <c r="J952" s="126" t="str">
        <f t="shared" si="96"/>
        <v>24</v>
      </c>
      <c r="K952" s="126" t="str">
        <f t="shared" si="97"/>
        <v>242</v>
      </c>
      <c r="L952" s="126" t="str">
        <f t="shared" si="98"/>
        <v>01</v>
      </c>
      <c r="M952" t="str">
        <f t="shared" si="99"/>
        <v>10</v>
      </c>
      <c r="N952" t="str">
        <f t="shared" si="100"/>
        <v>2410</v>
      </c>
    </row>
    <row r="953" spans="1:16" ht="15" x14ac:dyDescent="0.25">
      <c r="A953" s="154" t="s">
        <v>523</v>
      </c>
      <c r="B953" s="154" t="s">
        <v>4307</v>
      </c>
      <c r="C953" s="154" t="s">
        <v>4308</v>
      </c>
      <c r="D953" s="154" t="s">
        <v>4309</v>
      </c>
      <c r="E953" s="155">
        <v>-8235326</v>
      </c>
      <c r="F953" s="155">
        <v>0</v>
      </c>
      <c r="G953" s="155">
        <v>0</v>
      </c>
      <c r="H953" s="155">
        <v>-8235326</v>
      </c>
      <c r="I953" s="126" t="str">
        <f t="shared" si="95"/>
        <v>2</v>
      </c>
      <c r="J953" s="126" t="str">
        <f t="shared" si="96"/>
        <v>24</v>
      </c>
      <c r="K953" s="126" t="str">
        <f t="shared" si="97"/>
        <v>244</v>
      </c>
      <c r="L953" s="126" t="str">
        <f t="shared" si="98"/>
        <v>01</v>
      </c>
      <c r="M953" t="str">
        <f t="shared" si="99"/>
        <v>10</v>
      </c>
      <c r="N953" t="str">
        <f t="shared" si="100"/>
        <v>2410</v>
      </c>
    </row>
    <row r="954" spans="1:16" ht="15" x14ac:dyDescent="0.25">
      <c r="A954" s="154" t="s">
        <v>523</v>
      </c>
      <c r="B954" s="154" t="s">
        <v>3488</v>
      </c>
      <c r="C954" s="154" t="s">
        <v>3487</v>
      </c>
      <c r="D954" s="154" t="s">
        <v>3489</v>
      </c>
      <c r="E954" s="155">
        <v>-265605748</v>
      </c>
      <c r="F954" s="155">
        <v>0</v>
      </c>
      <c r="G954" s="155">
        <v>0</v>
      </c>
      <c r="H954" s="155">
        <v>-265605748</v>
      </c>
      <c r="I954" s="126" t="str">
        <f t="shared" si="95"/>
        <v>2</v>
      </c>
      <c r="J954" s="126" t="str">
        <f t="shared" si="96"/>
        <v>24</v>
      </c>
      <c r="K954" s="126" t="str">
        <f t="shared" si="97"/>
        <v>252</v>
      </c>
      <c r="L954" s="126" t="str">
        <f t="shared" si="98"/>
        <v>01</v>
      </c>
      <c r="M954" t="str">
        <f t="shared" si="99"/>
        <v>20</v>
      </c>
      <c r="N954" t="str">
        <f t="shared" si="100"/>
        <v>2420</v>
      </c>
    </row>
    <row r="955" spans="1:16" ht="15" x14ac:dyDescent="0.25">
      <c r="A955" s="154" t="s">
        <v>523</v>
      </c>
      <c r="B955" s="154" t="s">
        <v>1494</v>
      </c>
      <c r="C955" s="154" t="s">
        <v>1495</v>
      </c>
      <c r="D955" s="154" t="s">
        <v>1496</v>
      </c>
      <c r="E955" s="155">
        <v>-435247340</v>
      </c>
      <c r="F955" s="155">
        <v>0</v>
      </c>
      <c r="G955" s="155">
        <v>0</v>
      </c>
      <c r="H955" s="155">
        <v>-435247340</v>
      </c>
      <c r="I955" s="126" t="str">
        <f t="shared" si="95"/>
        <v>2</v>
      </c>
      <c r="J955" s="126" t="str">
        <f t="shared" si="96"/>
        <v>24</v>
      </c>
      <c r="K955" s="126" t="str">
        <f t="shared" si="97"/>
        <v>252</v>
      </c>
      <c r="L955" s="126" t="str">
        <f t="shared" si="98"/>
        <v>01</v>
      </c>
      <c r="M955" t="str">
        <f t="shared" si="99"/>
        <v>20</v>
      </c>
      <c r="N955" t="str">
        <f t="shared" si="100"/>
        <v>2420</v>
      </c>
    </row>
    <row r="956" spans="1:16" ht="15" x14ac:dyDescent="0.25">
      <c r="A956" s="154" t="s">
        <v>523</v>
      </c>
      <c r="B956" s="154" t="s">
        <v>4310</v>
      </c>
      <c r="C956" s="154" t="s">
        <v>4311</v>
      </c>
      <c r="D956" s="154" t="s">
        <v>4312</v>
      </c>
      <c r="E956" s="155">
        <v>-77000</v>
      </c>
      <c r="F956" s="155">
        <v>0</v>
      </c>
      <c r="G956" s="155">
        <v>0</v>
      </c>
      <c r="H956" s="155">
        <v>-77000</v>
      </c>
      <c r="I956" s="126" t="str">
        <f t="shared" si="95"/>
        <v>2</v>
      </c>
      <c r="J956" s="126" t="str">
        <f t="shared" si="96"/>
        <v>24</v>
      </c>
      <c r="K956" s="126" t="str">
        <f t="shared" si="97"/>
        <v>258</v>
      </c>
      <c r="L956" s="126" t="str">
        <f t="shared" si="98"/>
        <v>02</v>
      </c>
      <c r="M956" t="str">
        <f t="shared" si="99"/>
        <v>40</v>
      </c>
      <c r="N956" t="str">
        <f t="shared" si="100"/>
        <v>2440</v>
      </c>
    </row>
    <row r="957" spans="1:16" ht="15" x14ac:dyDescent="0.25">
      <c r="A957" s="154" t="s">
        <v>523</v>
      </c>
      <c r="B957" s="154" t="s">
        <v>703</v>
      </c>
      <c r="C957" s="154" t="s">
        <v>1497</v>
      </c>
      <c r="D957" s="154" t="s">
        <v>704</v>
      </c>
      <c r="E957" s="155">
        <v>-5120000</v>
      </c>
      <c r="F957" s="155">
        <v>0</v>
      </c>
      <c r="G957" s="155">
        <v>0</v>
      </c>
      <c r="H957" s="155">
        <v>-5120000</v>
      </c>
      <c r="I957" s="126" t="str">
        <f t="shared" si="95"/>
        <v>2</v>
      </c>
      <c r="J957" s="126" t="str">
        <f t="shared" si="96"/>
        <v>24</v>
      </c>
      <c r="K957" s="126" t="str">
        <f t="shared" si="97"/>
        <v>258</v>
      </c>
      <c r="L957" s="126" t="str">
        <f t="shared" si="98"/>
        <v>02</v>
      </c>
      <c r="M957" t="str">
        <f t="shared" si="99"/>
        <v>40</v>
      </c>
      <c r="N957" t="str">
        <f t="shared" si="100"/>
        <v>2440</v>
      </c>
    </row>
    <row r="958" spans="1:16" ht="15" x14ac:dyDescent="0.25">
      <c r="A958" s="154" t="s">
        <v>523</v>
      </c>
      <c r="B958" s="154" t="s">
        <v>705</v>
      </c>
      <c r="C958" s="154" t="s">
        <v>1498</v>
      </c>
      <c r="D958" s="154" t="s">
        <v>706</v>
      </c>
      <c r="E958" s="155">
        <v>-42672717</v>
      </c>
      <c r="F958" s="155">
        <v>0</v>
      </c>
      <c r="G958" s="155">
        <v>0</v>
      </c>
      <c r="H958" s="155">
        <v>-42672717</v>
      </c>
      <c r="I958" s="126" t="str">
        <f t="shared" si="95"/>
        <v>2</v>
      </c>
      <c r="J958" s="126" t="str">
        <f t="shared" si="96"/>
        <v>24</v>
      </c>
      <c r="K958" s="126" t="str">
        <f t="shared" si="97"/>
        <v>258</v>
      </c>
      <c r="L958" s="126" t="str">
        <f t="shared" si="98"/>
        <v>02</v>
      </c>
      <c r="M958" t="str">
        <f t="shared" si="99"/>
        <v>40</v>
      </c>
      <c r="N958" t="str">
        <f t="shared" si="100"/>
        <v>2440</v>
      </c>
    </row>
    <row r="959" spans="1:16" ht="15" x14ac:dyDescent="0.25">
      <c r="A959" s="154" t="s">
        <v>523</v>
      </c>
      <c r="B959" s="154" t="s">
        <v>3491</v>
      </c>
      <c r="C959" s="154" t="s">
        <v>3490</v>
      </c>
      <c r="D959" s="154" t="s">
        <v>3492</v>
      </c>
      <c r="E959" s="155">
        <v>-34961840</v>
      </c>
      <c r="F959" s="155">
        <v>0</v>
      </c>
      <c r="G959" s="155">
        <v>0</v>
      </c>
      <c r="H959" s="155">
        <v>-34961840</v>
      </c>
      <c r="I959" s="126" t="str">
        <f t="shared" si="95"/>
        <v>2</v>
      </c>
      <c r="J959" s="126" t="str">
        <f t="shared" si="96"/>
        <v>24</v>
      </c>
      <c r="K959" s="126" t="str">
        <f t="shared" si="97"/>
        <v>258</v>
      </c>
      <c r="L959" s="126" t="str">
        <f t="shared" si="98"/>
        <v>02</v>
      </c>
      <c r="M959" t="str">
        <f t="shared" si="99"/>
        <v>40</v>
      </c>
      <c r="N959" t="str">
        <f t="shared" si="100"/>
        <v>2440</v>
      </c>
    </row>
    <row r="960" spans="1:16" ht="15" x14ac:dyDescent="0.25">
      <c r="A960" s="154" t="s">
        <v>523</v>
      </c>
      <c r="B960" s="154" t="s">
        <v>4037</v>
      </c>
      <c r="C960" s="154" t="s">
        <v>4038</v>
      </c>
      <c r="D960" s="154" t="s">
        <v>4039</v>
      </c>
      <c r="E960" s="155">
        <v>-218587494</v>
      </c>
      <c r="F960" s="155">
        <v>0</v>
      </c>
      <c r="G960" s="155">
        <v>0</v>
      </c>
      <c r="H960" s="155">
        <v>-218587494</v>
      </c>
      <c r="I960" s="126" t="str">
        <f t="shared" si="95"/>
        <v>2</v>
      </c>
      <c r="J960" s="126" t="str">
        <f t="shared" si="96"/>
        <v>24</v>
      </c>
      <c r="K960" s="126" t="str">
        <f t="shared" si="97"/>
        <v>258</v>
      </c>
      <c r="L960" s="126" t="str">
        <f t="shared" si="98"/>
        <v>02</v>
      </c>
      <c r="M960" t="str">
        <f t="shared" si="99"/>
        <v>40</v>
      </c>
      <c r="N960" t="str">
        <f t="shared" si="100"/>
        <v>2440</v>
      </c>
    </row>
    <row r="961" spans="1:14" ht="15" x14ac:dyDescent="0.25">
      <c r="A961" s="154" t="s">
        <v>523</v>
      </c>
      <c r="B961" s="154" t="s">
        <v>3030</v>
      </c>
      <c r="C961" s="154" t="s">
        <v>3031</v>
      </c>
      <c r="D961" s="154" t="s">
        <v>3032</v>
      </c>
      <c r="E961" s="155">
        <v>-815573084</v>
      </c>
      <c r="F961" s="155">
        <v>0</v>
      </c>
      <c r="G961" s="155">
        <v>0</v>
      </c>
      <c r="H961" s="155">
        <v>-815573084</v>
      </c>
      <c r="I961" s="126" t="str">
        <f t="shared" si="95"/>
        <v>2</v>
      </c>
      <c r="J961" s="126" t="str">
        <f t="shared" si="96"/>
        <v>24</v>
      </c>
      <c r="K961" s="126" t="str">
        <f t="shared" si="97"/>
        <v>258</v>
      </c>
      <c r="L961" s="126" t="str">
        <f t="shared" si="98"/>
        <v>02</v>
      </c>
      <c r="M961" t="str">
        <f t="shared" si="99"/>
        <v>40</v>
      </c>
      <c r="N961" t="str">
        <f t="shared" si="100"/>
        <v>2440</v>
      </c>
    </row>
    <row r="962" spans="1:14" ht="15" x14ac:dyDescent="0.25">
      <c r="A962" s="154" t="s">
        <v>522</v>
      </c>
      <c r="B962" s="154" t="s">
        <v>707</v>
      </c>
      <c r="C962" s="154" t="s">
        <v>1499</v>
      </c>
      <c r="D962" s="154" t="s">
        <v>708</v>
      </c>
      <c r="E962" s="155">
        <v>0</v>
      </c>
      <c r="F962" s="155">
        <v>-151914.91</v>
      </c>
      <c r="G962" s="155">
        <v>-1123962210</v>
      </c>
      <c r="H962" s="155">
        <v>-1123962210</v>
      </c>
      <c r="I962" s="126" t="str">
        <f t="shared" si="95"/>
        <v>2</v>
      </c>
      <c r="J962" s="126" t="str">
        <f t="shared" si="96"/>
        <v>24</v>
      </c>
      <c r="K962" s="126" t="str">
        <f t="shared" si="97"/>
        <v>258</v>
      </c>
      <c r="L962" s="126" t="str">
        <f t="shared" si="98"/>
        <v>02</v>
      </c>
      <c r="M962" t="str">
        <f t="shared" si="99"/>
        <v>40</v>
      </c>
      <c r="N962" t="str">
        <f t="shared" si="100"/>
        <v>2440</v>
      </c>
    </row>
    <row r="963" spans="1:14" ht="15" x14ac:dyDescent="0.25">
      <c r="A963" s="154" t="s">
        <v>523</v>
      </c>
      <c r="B963" s="154" t="s">
        <v>709</v>
      </c>
      <c r="C963" s="154" t="s">
        <v>1500</v>
      </c>
      <c r="D963" s="154" t="s">
        <v>708</v>
      </c>
      <c r="E963" s="155">
        <v>-12151696741</v>
      </c>
      <c r="F963" s="155">
        <v>0</v>
      </c>
      <c r="G963" s="155">
        <v>0</v>
      </c>
      <c r="H963" s="155">
        <v>-12151696741</v>
      </c>
      <c r="I963" s="126" t="str">
        <f t="shared" ref="I963:I1026" si="101">+MID(C963,1,1)</f>
        <v>2</v>
      </c>
      <c r="J963" s="126" t="str">
        <f t="shared" ref="J963:J1026" si="102">+MID(C963,1,2)</f>
        <v>24</v>
      </c>
      <c r="K963" s="126" t="str">
        <f t="shared" ref="K963:K1026" si="103">+MID(C963,6,3)</f>
        <v>258</v>
      </c>
      <c r="L963" s="126" t="str">
        <f t="shared" ref="L963:L1026" si="104">+MID(C963,9,2)</f>
        <v>02</v>
      </c>
      <c r="M963" t="str">
        <f t="shared" ref="M963:M1026" si="105">+MID(C963,4,2)</f>
        <v>40</v>
      </c>
      <c r="N963" t="str">
        <f t="shared" ref="N963:N1026" si="106">+_xlfn.CONCAT(J963,M963)</f>
        <v>2440</v>
      </c>
    </row>
    <row r="964" spans="1:14" ht="15" x14ac:dyDescent="0.25">
      <c r="A964" s="154" t="s">
        <v>523</v>
      </c>
      <c r="B964" s="154" t="s">
        <v>710</v>
      </c>
      <c r="C964" s="154" t="s">
        <v>1501</v>
      </c>
      <c r="D964" s="154" t="s">
        <v>711</v>
      </c>
      <c r="E964" s="155">
        <v>-889148256</v>
      </c>
      <c r="F964" s="155">
        <v>0</v>
      </c>
      <c r="G964" s="155">
        <v>0</v>
      </c>
      <c r="H964" s="155">
        <v>-889148256</v>
      </c>
      <c r="I964" s="126" t="str">
        <f t="shared" si="101"/>
        <v>2</v>
      </c>
      <c r="J964" s="126" t="str">
        <f t="shared" si="102"/>
        <v>24</v>
      </c>
      <c r="K964" s="126" t="str">
        <f t="shared" si="103"/>
        <v>258</v>
      </c>
      <c r="L964" s="126" t="str">
        <f t="shared" si="104"/>
        <v>02</v>
      </c>
      <c r="M964" t="str">
        <f t="shared" si="105"/>
        <v>40</v>
      </c>
      <c r="N964" t="str">
        <f t="shared" si="106"/>
        <v>2440</v>
      </c>
    </row>
    <row r="965" spans="1:14" ht="15" x14ac:dyDescent="0.25">
      <c r="A965" s="154" t="s">
        <v>523</v>
      </c>
      <c r="B965" s="154" t="s">
        <v>712</v>
      </c>
      <c r="C965" s="154" t="s">
        <v>1502</v>
      </c>
      <c r="D965" s="154" t="s">
        <v>3493</v>
      </c>
      <c r="E965" s="155">
        <v>-74771158</v>
      </c>
      <c r="F965" s="155">
        <v>0</v>
      </c>
      <c r="G965" s="155">
        <v>0</v>
      </c>
      <c r="H965" s="155">
        <v>-74771158</v>
      </c>
      <c r="I965" s="126" t="str">
        <f t="shared" si="101"/>
        <v>2</v>
      </c>
      <c r="J965" s="126" t="str">
        <f t="shared" si="102"/>
        <v>24</v>
      </c>
      <c r="K965" s="126" t="str">
        <f t="shared" si="103"/>
        <v>258</v>
      </c>
      <c r="L965" s="126" t="str">
        <f t="shared" si="104"/>
        <v>02</v>
      </c>
      <c r="M965" t="str">
        <f t="shared" si="105"/>
        <v>40</v>
      </c>
      <c r="N965" t="str">
        <f t="shared" si="106"/>
        <v>2440</v>
      </c>
    </row>
    <row r="966" spans="1:14" ht="15" x14ac:dyDescent="0.25">
      <c r="A966" s="154" t="s">
        <v>522</v>
      </c>
      <c r="B966" s="154" t="s">
        <v>3495</v>
      </c>
      <c r="C966" s="154" t="s">
        <v>3494</v>
      </c>
      <c r="D966" s="154" t="s">
        <v>3496</v>
      </c>
      <c r="E966" s="155">
        <v>0</v>
      </c>
      <c r="F966" s="155">
        <v>-185</v>
      </c>
      <c r="G966" s="155">
        <v>-1368747</v>
      </c>
      <c r="H966" s="155">
        <v>-1368747</v>
      </c>
      <c r="I966" s="126" t="str">
        <f t="shared" si="101"/>
        <v>2</v>
      </c>
      <c r="J966" s="126" t="str">
        <f t="shared" si="102"/>
        <v>24</v>
      </c>
      <c r="K966" s="126" t="str">
        <f t="shared" si="103"/>
        <v>258</v>
      </c>
      <c r="L966" s="126" t="str">
        <f t="shared" si="104"/>
        <v>02</v>
      </c>
      <c r="M966" t="str">
        <f t="shared" si="105"/>
        <v>40</v>
      </c>
      <c r="N966" t="str">
        <f t="shared" si="106"/>
        <v>2440</v>
      </c>
    </row>
    <row r="967" spans="1:14" ht="15" x14ac:dyDescent="0.25">
      <c r="A967" s="154" t="s">
        <v>523</v>
      </c>
      <c r="B967" s="154" t="s">
        <v>4313</v>
      </c>
      <c r="C967" s="154" t="s">
        <v>4314</v>
      </c>
      <c r="D967" s="154" t="s">
        <v>4315</v>
      </c>
      <c r="E967" s="155">
        <v>-123682345</v>
      </c>
      <c r="F967" s="155">
        <v>0</v>
      </c>
      <c r="G967" s="155">
        <v>0</v>
      </c>
      <c r="H967" s="155">
        <v>-123682345</v>
      </c>
      <c r="I967" s="126" t="str">
        <f t="shared" si="101"/>
        <v>2</v>
      </c>
      <c r="J967" s="126" t="str">
        <f t="shared" si="102"/>
        <v>24</v>
      </c>
      <c r="K967" s="126" t="str">
        <f t="shared" si="103"/>
        <v>258</v>
      </c>
      <c r="L967" s="126" t="str">
        <f t="shared" si="104"/>
        <v>02</v>
      </c>
      <c r="M967" t="str">
        <f t="shared" si="105"/>
        <v>40</v>
      </c>
      <c r="N967" t="str">
        <f t="shared" si="106"/>
        <v>2440</v>
      </c>
    </row>
    <row r="968" spans="1:14" ht="15" x14ac:dyDescent="0.25">
      <c r="A968" s="154" t="s">
        <v>523</v>
      </c>
      <c r="B968" s="154" t="s">
        <v>3498</v>
      </c>
      <c r="C968" s="154" t="s">
        <v>3497</v>
      </c>
      <c r="D968" s="154" t="s">
        <v>3499</v>
      </c>
      <c r="E968" s="155">
        <v>-4745000</v>
      </c>
      <c r="F968" s="155">
        <v>0</v>
      </c>
      <c r="G968" s="155">
        <v>0</v>
      </c>
      <c r="H968" s="155">
        <v>-4745000</v>
      </c>
      <c r="I968" s="126" t="str">
        <f t="shared" si="101"/>
        <v>2</v>
      </c>
      <c r="J968" s="126" t="str">
        <f t="shared" si="102"/>
        <v>24</v>
      </c>
      <c r="K968" s="126" t="str">
        <f t="shared" si="103"/>
        <v>258</v>
      </c>
      <c r="L968" s="126" t="str">
        <f t="shared" si="104"/>
        <v>02</v>
      </c>
      <c r="M968" t="str">
        <f t="shared" si="105"/>
        <v>40</v>
      </c>
      <c r="N968" t="str">
        <f t="shared" si="106"/>
        <v>2440</v>
      </c>
    </row>
    <row r="969" spans="1:14" ht="15" x14ac:dyDescent="0.25">
      <c r="A969" s="154" t="s">
        <v>522</v>
      </c>
      <c r="B969" s="154" t="s">
        <v>4316</v>
      </c>
      <c r="C969" s="154" t="s">
        <v>4317</v>
      </c>
      <c r="D969" s="154" t="s">
        <v>3953</v>
      </c>
      <c r="E969" s="155">
        <v>0</v>
      </c>
      <c r="F969" s="155">
        <v>-2899.99</v>
      </c>
      <c r="G969" s="155">
        <v>-21455953</v>
      </c>
      <c r="H969" s="155">
        <v>-21455953</v>
      </c>
      <c r="I969" s="126" t="str">
        <f t="shared" si="101"/>
        <v>2</v>
      </c>
      <c r="J969" s="126" t="str">
        <f t="shared" si="102"/>
        <v>24</v>
      </c>
      <c r="K969" s="126" t="str">
        <f t="shared" si="103"/>
        <v>258</v>
      </c>
      <c r="L969" s="126" t="str">
        <f t="shared" si="104"/>
        <v>02</v>
      </c>
      <c r="M969" t="str">
        <f t="shared" si="105"/>
        <v>40</v>
      </c>
      <c r="N969" t="str">
        <f t="shared" si="106"/>
        <v>2440</v>
      </c>
    </row>
    <row r="970" spans="1:14" ht="15" x14ac:dyDescent="0.25">
      <c r="A970" s="154" t="s">
        <v>523</v>
      </c>
      <c r="B970" s="154" t="s">
        <v>4318</v>
      </c>
      <c r="C970" s="154" t="s">
        <v>4319</v>
      </c>
      <c r="D970" s="154" t="s">
        <v>4320</v>
      </c>
      <c r="E970" s="155">
        <v>-97941962</v>
      </c>
      <c r="F970" s="155">
        <v>0</v>
      </c>
      <c r="G970" s="155">
        <v>0</v>
      </c>
      <c r="H970" s="155">
        <v>-97941962</v>
      </c>
      <c r="I970" s="126" t="str">
        <f t="shared" si="101"/>
        <v>2</v>
      </c>
      <c r="J970" s="126" t="str">
        <f t="shared" si="102"/>
        <v>24</v>
      </c>
      <c r="K970" s="126" t="str">
        <f t="shared" si="103"/>
        <v>258</v>
      </c>
      <c r="L970" s="126" t="str">
        <f t="shared" si="104"/>
        <v>02</v>
      </c>
      <c r="M970" t="str">
        <f t="shared" si="105"/>
        <v>40</v>
      </c>
      <c r="N970" t="str">
        <f t="shared" si="106"/>
        <v>2440</v>
      </c>
    </row>
    <row r="971" spans="1:14" ht="15" x14ac:dyDescent="0.25">
      <c r="A971" s="154" t="s">
        <v>523</v>
      </c>
      <c r="B971" s="154" t="s">
        <v>4040</v>
      </c>
      <c r="C971" s="154" t="s">
        <v>4041</v>
      </c>
      <c r="D971" s="154" t="s">
        <v>4042</v>
      </c>
      <c r="E971" s="155">
        <v>-24980898</v>
      </c>
      <c r="F971" s="155">
        <v>0</v>
      </c>
      <c r="G971" s="155">
        <v>0</v>
      </c>
      <c r="H971" s="155">
        <v>-24980898</v>
      </c>
      <c r="I971" s="126" t="str">
        <f t="shared" si="101"/>
        <v>2</v>
      </c>
      <c r="J971" s="126" t="str">
        <f t="shared" si="102"/>
        <v>24</v>
      </c>
      <c r="K971" s="126" t="str">
        <f t="shared" si="103"/>
        <v>258</v>
      </c>
      <c r="L971" s="126" t="str">
        <f t="shared" si="104"/>
        <v>02</v>
      </c>
      <c r="M971" t="str">
        <f t="shared" si="105"/>
        <v>40</v>
      </c>
      <c r="N971" t="str">
        <f t="shared" si="106"/>
        <v>2440</v>
      </c>
    </row>
    <row r="972" spans="1:14" ht="15" x14ac:dyDescent="0.25">
      <c r="A972" s="154" t="s">
        <v>523</v>
      </c>
      <c r="B972" s="154" t="s">
        <v>1019</v>
      </c>
      <c r="C972" s="154" t="s">
        <v>1503</v>
      </c>
      <c r="D972" s="154" t="s">
        <v>1020</v>
      </c>
      <c r="E972" s="155">
        <v>-239777814</v>
      </c>
      <c r="F972" s="155">
        <v>0</v>
      </c>
      <c r="G972" s="155">
        <v>0</v>
      </c>
      <c r="H972" s="155">
        <v>-239777814</v>
      </c>
      <c r="I972" s="126" t="str">
        <f t="shared" si="101"/>
        <v>2</v>
      </c>
      <c r="J972" s="126" t="str">
        <f t="shared" si="102"/>
        <v>24</v>
      </c>
      <c r="K972" s="126" t="str">
        <f t="shared" si="103"/>
        <v>260</v>
      </c>
      <c r="L972" s="126" t="str">
        <f t="shared" si="104"/>
        <v>02</v>
      </c>
      <c r="M972" t="str">
        <f t="shared" si="105"/>
        <v>40</v>
      </c>
      <c r="N972" t="str">
        <f t="shared" si="106"/>
        <v>2440</v>
      </c>
    </row>
    <row r="973" spans="1:14" ht="15" x14ac:dyDescent="0.25">
      <c r="A973" s="154" t="s">
        <v>523</v>
      </c>
      <c r="B973" s="154" t="s">
        <v>3033</v>
      </c>
      <c r="C973" s="154" t="s">
        <v>3034</v>
      </c>
      <c r="D973" s="154" t="s">
        <v>3035</v>
      </c>
      <c r="E973" s="155">
        <v>-1328818676</v>
      </c>
      <c r="F973" s="155">
        <v>0</v>
      </c>
      <c r="G973" s="155">
        <v>0</v>
      </c>
      <c r="H973" s="155">
        <v>-1328818676</v>
      </c>
      <c r="I973" s="126" t="str">
        <f t="shared" si="101"/>
        <v>2</v>
      </c>
      <c r="J973" s="126" t="str">
        <f t="shared" si="102"/>
        <v>24</v>
      </c>
      <c r="K973" s="126" t="str">
        <f t="shared" si="103"/>
        <v>260</v>
      </c>
      <c r="L973" s="126" t="str">
        <f t="shared" si="104"/>
        <v>02</v>
      </c>
      <c r="M973" t="str">
        <f t="shared" si="105"/>
        <v>40</v>
      </c>
      <c r="N973" t="str">
        <f t="shared" si="106"/>
        <v>2440</v>
      </c>
    </row>
    <row r="974" spans="1:14" ht="15" x14ac:dyDescent="0.25">
      <c r="A974" s="154" t="s">
        <v>523</v>
      </c>
      <c r="B974" s="154" t="s">
        <v>3501</v>
      </c>
      <c r="C974" s="154" t="s">
        <v>3500</v>
      </c>
      <c r="D974" s="154" t="s">
        <v>3502</v>
      </c>
      <c r="E974" s="155">
        <v>-111452730</v>
      </c>
      <c r="F974" s="155">
        <v>0</v>
      </c>
      <c r="G974" s="155">
        <v>0</v>
      </c>
      <c r="H974" s="155">
        <v>-111452730</v>
      </c>
      <c r="I974" s="126" t="str">
        <f t="shared" si="101"/>
        <v>2</v>
      </c>
      <c r="J974" s="126" t="str">
        <f t="shared" si="102"/>
        <v>24</v>
      </c>
      <c r="K974" s="126" t="str">
        <f t="shared" si="103"/>
        <v>260</v>
      </c>
      <c r="L974" s="126" t="str">
        <f t="shared" si="104"/>
        <v>02</v>
      </c>
      <c r="M974" t="str">
        <f t="shared" si="105"/>
        <v>40</v>
      </c>
      <c r="N974" t="str">
        <f t="shared" si="106"/>
        <v>2440</v>
      </c>
    </row>
    <row r="975" spans="1:14" ht="15" x14ac:dyDescent="0.25">
      <c r="A975" s="154" t="s">
        <v>522</v>
      </c>
      <c r="B975" s="154" t="s">
        <v>4043</v>
      </c>
      <c r="C975" s="154" t="s">
        <v>4044</v>
      </c>
      <c r="D975" s="154" t="s">
        <v>4045</v>
      </c>
      <c r="E975" s="155">
        <v>0</v>
      </c>
      <c r="F975" s="155">
        <v>-2680</v>
      </c>
      <c r="G975" s="155">
        <v>-19828328</v>
      </c>
      <c r="H975" s="155">
        <v>-19828328</v>
      </c>
      <c r="I975" s="126" t="str">
        <f t="shared" si="101"/>
        <v>2</v>
      </c>
      <c r="J975" s="126" t="str">
        <f t="shared" si="102"/>
        <v>24</v>
      </c>
      <c r="K975" s="126" t="str">
        <f t="shared" si="103"/>
        <v>260</v>
      </c>
      <c r="L975" s="126" t="str">
        <f t="shared" si="104"/>
        <v>02</v>
      </c>
      <c r="M975" t="str">
        <f t="shared" si="105"/>
        <v>40</v>
      </c>
      <c r="N975" t="str">
        <f t="shared" si="106"/>
        <v>2440</v>
      </c>
    </row>
    <row r="976" spans="1:14" ht="15" x14ac:dyDescent="0.25">
      <c r="A976" s="154" t="s">
        <v>523</v>
      </c>
      <c r="B976" s="154" t="s">
        <v>4321</v>
      </c>
      <c r="C976" s="154" t="s">
        <v>4322</v>
      </c>
      <c r="D976" s="154" t="s">
        <v>4323</v>
      </c>
      <c r="E976" s="155">
        <v>-500000</v>
      </c>
      <c r="F976" s="155">
        <v>0</v>
      </c>
      <c r="G976" s="155">
        <v>0</v>
      </c>
      <c r="H976" s="155">
        <v>-500000</v>
      </c>
      <c r="I976" s="126" t="str">
        <f t="shared" si="101"/>
        <v>2</v>
      </c>
      <c r="J976" s="126" t="str">
        <f t="shared" si="102"/>
        <v>24</v>
      </c>
      <c r="K976" s="126" t="str">
        <f t="shared" si="103"/>
        <v>260</v>
      </c>
      <c r="L976" s="126" t="str">
        <f t="shared" si="104"/>
        <v>02</v>
      </c>
      <c r="M976" t="str">
        <f t="shared" si="105"/>
        <v>40</v>
      </c>
      <c r="N976" t="str">
        <f t="shared" si="106"/>
        <v>2440</v>
      </c>
    </row>
    <row r="977" spans="1:14" ht="15" x14ac:dyDescent="0.25">
      <c r="A977" s="154" t="s">
        <v>522</v>
      </c>
      <c r="B977" s="154" t="s">
        <v>4324</v>
      </c>
      <c r="C977" s="154" t="s">
        <v>4325</v>
      </c>
      <c r="D977" s="154" t="s">
        <v>4326</v>
      </c>
      <c r="E977" s="155">
        <v>0</v>
      </c>
      <c r="F977" s="155">
        <v>-1800</v>
      </c>
      <c r="G977" s="155">
        <v>-13317534</v>
      </c>
      <c r="H977" s="155">
        <v>-13317534</v>
      </c>
      <c r="I977" s="126" t="str">
        <f t="shared" si="101"/>
        <v>2</v>
      </c>
      <c r="J977" s="126" t="str">
        <f t="shared" si="102"/>
        <v>24</v>
      </c>
      <c r="K977" s="126" t="str">
        <f t="shared" si="103"/>
        <v>260</v>
      </c>
      <c r="L977" s="126" t="str">
        <f t="shared" si="104"/>
        <v>02</v>
      </c>
      <c r="M977" t="str">
        <f t="shared" si="105"/>
        <v>40</v>
      </c>
      <c r="N977" t="str">
        <f t="shared" si="106"/>
        <v>2440</v>
      </c>
    </row>
    <row r="978" spans="1:14" ht="15" x14ac:dyDescent="0.25">
      <c r="A978" s="154" t="s">
        <v>523</v>
      </c>
      <c r="B978" s="154" t="s">
        <v>714</v>
      </c>
      <c r="C978" s="154" t="s">
        <v>1504</v>
      </c>
      <c r="D978" s="154" t="s">
        <v>713</v>
      </c>
      <c r="E978" s="155">
        <v>-1089531</v>
      </c>
      <c r="F978" s="155">
        <v>0</v>
      </c>
      <c r="G978" s="155">
        <v>0</v>
      </c>
      <c r="H978" s="155">
        <v>-1089531</v>
      </c>
      <c r="I978" s="126" t="str">
        <f t="shared" si="101"/>
        <v>2</v>
      </c>
      <c r="J978" s="126" t="str">
        <f t="shared" si="102"/>
        <v>24</v>
      </c>
      <c r="K978" s="126" t="str">
        <f t="shared" si="103"/>
        <v>260</v>
      </c>
      <c r="L978" s="126" t="str">
        <f t="shared" si="104"/>
        <v>02</v>
      </c>
      <c r="M978" t="str">
        <f t="shared" si="105"/>
        <v>40</v>
      </c>
      <c r="N978" t="str">
        <f t="shared" si="106"/>
        <v>2440</v>
      </c>
    </row>
    <row r="979" spans="1:14" ht="15" x14ac:dyDescent="0.25">
      <c r="A979" s="154" t="s">
        <v>523</v>
      </c>
      <c r="B979" s="154" t="s">
        <v>3036</v>
      </c>
      <c r="C979" s="154" t="s">
        <v>3037</v>
      </c>
      <c r="D979" s="154" t="s">
        <v>3038</v>
      </c>
      <c r="E979" s="155">
        <v>-1419654942</v>
      </c>
      <c r="F979" s="155">
        <v>0</v>
      </c>
      <c r="G979" s="155">
        <v>0</v>
      </c>
      <c r="H979" s="155">
        <v>-1419654942</v>
      </c>
      <c r="I979" s="126" t="str">
        <f t="shared" si="101"/>
        <v>2</v>
      </c>
      <c r="J979" s="126" t="str">
        <f t="shared" si="102"/>
        <v>24</v>
      </c>
      <c r="K979" s="126" t="str">
        <f t="shared" si="103"/>
        <v>260</v>
      </c>
      <c r="L979" s="126" t="str">
        <f t="shared" si="104"/>
        <v>02</v>
      </c>
      <c r="M979" t="str">
        <f t="shared" si="105"/>
        <v>40</v>
      </c>
      <c r="N979" t="str">
        <f t="shared" si="106"/>
        <v>2440</v>
      </c>
    </row>
    <row r="980" spans="1:14" ht="15" x14ac:dyDescent="0.25">
      <c r="A980" s="154" t="s">
        <v>522</v>
      </c>
      <c r="B980" s="154" t="s">
        <v>1747</v>
      </c>
      <c r="C980" s="154" t="s">
        <v>1748</v>
      </c>
      <c r="D980" s="154" t="s">
        <v>1749</v>
      </c>
      <c r="E980" s="155">
        <v>0</v>
      </c>
      <c r="F980" s="155">
        <v>-49349.4</v>
      </c>
      <c r="G980" s="155">
        <v>-365117951</v>
      </c>
      <c r="H980" s="155">
        <v>-365117951</v>
      </c>
      <c r="I980" s="126" t="str">
        <f t="shared" si="101"/>
        <v>2</v>
      </c>
      <c r="J980" s="126" t="str">
        <f t="shared" si="102"/>
        <v>24</v>
      </c>
      <c r="K980" s="126" t="str">
        <f t="shared" si="103"/>
        <v>260</v>
      </c>
      <c r="L980" s="126" t="str">
        <f t="shared" si="104"/>
        <v>02</v>
      </c>
      <c r="M980" t="str">
        <f t="shared" si="105"/>
        <v>40</v>
      </c>
      <c r="N980" t="str">
        <f t="shared" si="106"/>
        <v>2440</v>
      </c>
    </row>
    <row r="981" spans="1:14" ht="15" x14ac:dyDescent="0.25">
      <c r="A981" s="154" t="s">
        <v>523</v>
      </c>
      <c r="B981" s="154" t="s">
        <v>1167</v>
      </c>
      <c r="C981" s="154" t="s">
        <v>1505</v>
      </c>
      <c r="D981" s="154" t="s">
        <v>1168</v>
      </c>
      <c r="E981" s="155">
        <v>-6941750537</v>
      </c>
      <c r="F981" s="155">
        <v>0</v>
      </c>
      <c r="G981" s="155">
        <v>0</v>
      </c>
      <c r="H981" s="155">
        <v>-6941750537</v>
      </c>
      <c r="I981" s="126" t="str">
        <f t="shared" si="101"/>
        <v>2</v>
      </c>
      <c r="J981" s="126" t="str">
        <f t="shared" si="102"/>
        <v>24</v>
      </c>
      <c r="K981" s="126" t="str">
        <f t="shared" si="103"/>
        <v>260</v>
      </c>
      <c r="L981" s="126" t="str">
        <f t="shared" si="104"/>
        <v>02</v>
      </c>
      <c r="M981" t="str">
        <f t="shared" si="105"/>
        <v>40</v>
      </c>
      <c r="N981" t="str">
        <f t="shared" si="106"/>
        <v>2440</v>
      </c>
    </row>
    <row r="982" spans="1:14" ht="15" x14ac:dyDescent="0.25">
      <c r="A982" s="154" t="s">
        <v>523</v>
      </c>
      <c r="B982" s="154" t="s">
        <v>3504</v>
      </c>
      <c r="C982" s="154" t="s">
        <v>3503</v>
      </c>
      <c r="D982" s="154" t="s">
        <v>3505</v>
      </c>
      <c r="E982" s="155">
        <v>-10347110</v>
      </c>
      <c r="F982" s="155">
        <v>0</v>
      </c>
      <c r="G982" s="155">
        <v>0</v>
      </c>
      <c r="H982" s="155">
        <v>-10347110</v>
      </c>
      <c r="I982" s="126" t="str">
        <f t="shared" si="101"/>
        <v>2</v>
      </c>
      <c r="J982" s="126" t="str">
        <f t="shared" si="102"/>
        <v>24</v>
      </c>
      <c r="K982" s="126" t="str">
        <f t="shared" si="103"/>
        <v>260</v>
      </c>
      <c r="L982" s="126" t="str">
        <f t="shared" si="104"/>
        <v>02</v>
      </c>
      <c r="M982" t="str">
        <f t="shared" si="105"/>
        <v>40</v>
      </c>
      <c r="N982" t="str">
        <f t="shared" si="106"/>
        <v>2440</v>
      </c>
    </row>
    <row r="983" spans="1:14" ht="15" x14ac:dyDescent="0.25">
      <c r="A983" s="154" t="s">
        <v>523</v>
      </c>
      <c r="B983" s="154" t="s">
        <v>4327</v>
      </c>
      <c r="C983" s="154" t="s">
        <v>4328</v>
      </c>
      <c r="D983" s="154" t="s">
        <v>4329</v>
      </c>
      <c r="E983" s="155">
        <v>-986921788</v>
      </c>
      <c r="F983" s="155">
        <v>0</v>
      </c>
      <c r="G983" s="155">
        <v>0</v>
      </c>
      <c r="H983" s="155">
        <v>-986921788</v>
      </c>
      <c r="I983" s="126" t="str">
        <f t="shared" si="101"/>
        <v>2</v>
      </c>
      <c r="J983" s="126" t="str">
        <f t="shared" si="102"/>
        <v>24</v>
      </c>
      <c r="K983" s="126" t="str">
        <f t="shared" si="103"/>
        <v>260</v>
      </c>
      <c r="L983" s="126" t="str">
        <f t="shared" si="104"/>
        <v>02</v>
      </c>
      <c r="M983" t="str">
        <f t="shared" si="105"/>
        <v>40</v>
      </c>
      <c r="N983" t="str">
        <f t="shared" si="106"/>
        <v>2440</v>
      </c>
    </row>
    <row r="984" spans="1:14" ht="15" x14ac:dyDescent="0.25">
      <c r="A984" s="154" t="s">
        <v>522</v>
      </c>
      <c r="B984" s="154" t="s">
        <v>3507</v>
      </c>
      <c r="C984" s="154" t="s">
        <v>3506</v>
      </c>
      <c r="D984" s="154" t="s">
        <v>3508</v>
      </c>
      <c r="E984" s="155">
        <v>0</v>
      </c>
      <c r="F984" s="155">
        <v>-16178</v>
      </c>
      <c r="G984" s="155">
        <v>-119695036</v>
      </c>
      <c r="H984" s="155">
        <v>-119695036</v>
      </c>
      <c r="I984" s="126" t="str">
        <f t="shared" si="101"/>
        <v>2</v>
      </c>
      <c r="J984" s="126" t="str">
        <f t="shared" si="102"/>
        <v>24</v>
      </c>
      <c r="K984" s="126" t="str">
        <f t="shared" si="103"/>
        <v>260</v>
      </c>
      <c r="L984" s="126" t="str">
        <f t="shared" si="104"/>
        <v>02</v>
      </c>
      <c r="M984" t="str">
        <f t="shared" si="105"/>
        <v>40</v>
      </c>
      <c r="N984" t="str">
        <f t="shared" si="106"/>
        <v>2440</v>
      </c>
    </row>
    <row r="985" spans="1:14" ht="15" x14ac:dyDescent="0.25">
      <c r="A985" s="154" t="s">
        <v>522</v>
      </c>
      <c r="B985" s="154" t="s">
        <v>1195</v>
      </c>
      <c r="C985" s="154" t="s">
        <v>1506</v>
      </c>
      <c r="D985" s="154" t="s">
        <v>1212</v>
      </c>
      <c r="E985" s="155">
        <v>0</v>
      </c>
      <c r="F985" s="155">
        <v>-2189.66</v>
      </c>
      <c r="G985" s="155">
        <v>-16200484</v>
      </c>
      <c r="H985" s="155">
        <v>-16200484</v>
      </c>
      <c r="I985" s="126" t="str">
        <f t="shared" si="101"/>
        <v>2</v>
      </c>
      <c r="J985" s="126" t="str">
        <f t="shared" si="102"/>
        <v>24</v>
      </c>
      <c r="K985" s="126" t="str">
        <f t="shared" si="103"/>
        <v>260</v>
      </c>
      <c r="L985" s="126" t="str">
        <f t="shared" si="104"/>
        <v>02</v>
      </c>
      <c r="M985" t="str">
        <f t="shared" si="105"/>
        <v>40</v>
      </c>
      <c r="N985" t="str">
        <f t="shared" si="106"/>
        <v>2440</v>
      </c>
    </row>
    <row r="986" spans="1:14" ht="15" x14ac:dyDescent="0.25">
      <c r="A986" s="154" t="s">
        <v>523</v>
      </c>
      <c r="B986" s="154" t="s">
        <v>3039</v>
      </c>
      <c r="C986" s="154" t="s">
        <v>3040</v>
      </c>
      <c r="D986" s="154" t="s">
        <v>3041</v>
      </c>
      <c r="E986" s="155">
        <v>-106954936</v>
      </c>
      <c r="F986" s="155">
        <v>0</v>
      </c>
      <c r="G986" s="155">
        <v>0</v>
      </c>
      <c r="H986" s="155">
        <v>-106954936</v>
      </c>
      <c r="I986" s="126" t="str">
        <f t="shared" si="101"/>
        <v>2</v>
      </c>
      <c r="J986" s="126" t="str">
        <f t="shared" si="102"/>
        <v>24</v>
      </c>
      <c r="K986" s="126" t="str">
        <f t="shared" si="103"/>
        <v>260</v>
      </c>
      <c r="L986" s="126" t="str">
        <f t="shared" si="104"/>
        <v>02</v>
      </c>
      <c r="M986" t="str">
        <f t="shared" si="105"/>
        <v>40</v>
      </c>
      <c r="N986" t="str">
        <f t="shared" si="106"/>
        <v>2440</v>
      </c>
    </row>
    <row r="987" spans="1:14" ht="15" x14ac:dyDescent="0.25">
      <c r="A987" s="154" t="s">
        <v>522</v>
      </c>
      <c r="B987" s="154" t="s">
        <v>1750</v>
      </c>
      <c r="C987" s="154" t="s">
        <v>1751</v>
      </c>
      <c r="D987" s="154" t="s">
        <v>1752</v>
      </c>
      <c r="E987" s="155">
        <v>0</v>
      </c>
      <c r="F987" s="155">
        <v>-688.09</v>
      </c>
      <c r="G987" s="155">
        <v>-5090923</v>
      </c>
      <c r="H987" s="155">
        <v>-5090923</v>
      </c>
      <c r="I987" s="126" t="str">
        <f t="shared" si="101"/>
        <v>2</v>
      </c>
      <c r="J987" s="126" t="str">
        <f t="shared" si="102"/>
        <v>24</v>
      </c>
      <c r="K987" s="126" t="str">
        <f t="shared" si="103"/>
        <v>260</v>
      </c>
      <c r="L987" s="126" t="str">
        <f t="shared" si="104"/>
        <v>02</v>
      </c>
      <c r="M987" t="str">
        <f t="shared" si="105"/>
        <v>40</v>
      </c>
      <c r="N987" t="str">
        <f t="shared" si="106"/>
        <v>2440</v>
      </c>
    </row>
    <row r="988" spans="1:14" ht="15" x14ac:dyDescent="0.25">
      <c r="A988" s="154" t="s">
        <v>523</v>
      </c>
      <c r="B988" s="154" t="s">
        <v>1169</v>
      </c>
      <c r="C988" s="154" t="s">
        <v>1507</v>
      </c>
      <c r="D988" s="154" t="s">
        <v>1170</v>
      </c>
      <c r="E988" s="155">
        <v>-70566030</v>
      </c>
      <c r="F988" s="155">
        <v>0</v>
      </c>
      <c r="G988" s="155">
        <v>0</v>
      </c>
      <c r="H988" s="155">
        <v>-70566030</v>
      </c>
      <c r="I988" s="126" t="str">
        <f t="shared" si="101"/>
        <v>2</v>
      </c>
      <c r="J988" s="126" t="str">
        <f t="shared" si="102"/>
        <v>24</v>
      </c>
      <c r="K988" s="126" t="str">
        <f t="shared" si="103"/>
        <v>260</v>
      </c>
      <c r="L988" s="126" t="str">
        <f t="shared" si="104"/>
        <v>02</v>
      </c>
      <c r="M988" t="str">
        <f t="shared" si="105"/>
        <v>40</v>
      </c>
      <c r="N988" t="str">
        <f t="shared" si="106"/>
        <v>2440</v>
      </c>
    </row>
    <row r="989" spans="1:14" ht="15" x14ac:dyDescent="0.25">
      <c r="A989" s="154" t="s">
        <v>523</v>
      </c>
      <c r="B989" s="154" t="s">
        <v>4330</v>
      </c>
      <c r="C989" s="154" t="s">
        <v>4331</v>
      </c>
      <c r="D989" s="154" t="s">
        <v>4332</v>
      </c>
      <c r="E989" s="155">
        <v>-910328575</v>
      </c>
      <c r="F989" s="155">
        <v>0</v>
      </c>
      <c r="G989" s="155">
        <v>0</v>
      </c>
      <c r="H989" s="155">
        <v>-910328575</v>
      </c>
      <c r="I989" s="126" t="str">
        <f t="shared" si="101"/>
        <v>2</v>
      </c>
      <c r="J989" s="126" t="str">
        <f t="shared" si="102"/>
        <v>24</v>
      </c>
      <c r="K989" s="126" t="str">
        <f t="shared" si="103"/>
        <v>260</v>
      </c>
      <c r="L989" s="126" t="str">
        <f t="shared" si="104"/>
        <v>02</v>
      </c>
      <c r="M989" t="str">
        <f t="shared" si="105"/>
        <v>40</v>
      </c>
      <c r="N989" t="str">
        <f t="shared" si="106"/>
        <v>2440</v>
      </c>
    </row>
    <row r="990" spans="1:14" ht="15" x14ac:dyDescent="0.25">
      <c r="A990" s="154" t="s">
        <v>522</v>
      </c>
      <c r="B990" s="154" t="s">
        <v>3042</v>
      </c>
      <c r="C990" s="154" t="s">
        <v>3043</v>
      </c>
      <c r="D990" s="154" t="s">
        <v>3044</v>
      </c>
      <c r="E990" s="155">
        <v>0</v>
      </c>
      <c r="F990" s="155">
        <v>-9818.7099999999991</v>
      </c>
      <c r="G990" s="155">
        <v>-72645002</v>
      </c>
      <c r="H990" s="155">
        <v>-72645002</v>
      </c>
      <c r="I990" s="126" t="str">
        <f t="shared" si="101"/>
        <v>2</v>
      </c>
      <c r="J990" s="126" t="str">
        <f t="shared" si="102"/>
        <v>24</v>
      </c>
      <c r="K990" s="126" t="str">
        <f t="shared" si="103"/>
        <v>260</v>
      </c>
      <c r="L990" s="126" t="str">
        <f t="shared" si="104"/>
        <v>02</v>
      </c>
      <c r="M990" t="str">
        <f t="shared" si="105"/>
        <v>40</v>
      </c>
      <c r="N990" t="str">
        <f t="shared" si="106"/>
        <v>2440</v>
      </c>
    </row>
    <row r="991" spans="1:14" ht="15" x14ac:dyDescent="0.25">
      <c r="A991" s="154" t="s">
        <v>523</v>
      </c>
      <c r="B991" s="154" t="s">
        <v>3045</v>
      </c>
      <c r="C991" s="154" t="s">
        <v>3046</v>
      </c>
      <c r="D991" s="154" t="s">
        <v>3047</v>
      </c>
      <c r="E991" s="155">
        <v>-1079629176</v>
      </c>
      <c r="F991" s="155">
        <v>0</v>
      </c>
      <c r="G991" s="155">
        <v>0</v>
      </c>
      <c r="H991" s="155">
        <v>-1079629176</v>
      </c>
      <c r="I991" s="126" t="str">
        <f t="shared" si="101"/>
        <v>2</v>
      </c>
      <c r="J991" s="126" t="str">
        <f t="shared" si="102"/>
        <v>24</v>
      </c>
      <c r="K991" s="126" t="str">
        <f t="shared" si="103"/>
        <v>260</v>
      </c>
      <c r="L991" s="126" t="str">
        <f t="shared" si="104"/>
        <v>02</v>
      </c>
      <c r="M991" t="str">
        <f t="shared" si="105"/>
        <v>40</v>
      </c>
      <c r="N991" t="str">
        <f t="shared" si="106"/>
        <v>2440</v>
      </c>
    </row>
    <row r="992" spans="1:14" ht="15" x14ac:dyDescent="0.25">
      <c r="A992" s="154" t="s">
        <v>523</v>
      </c>
      <c r="B992" s="154" t="s">
        <v>3510</v>
      </c>
      <c r="C992" s="154" t="s">
        <v>3509</v>
      </c>
      <c r="D992" s="154" t="s">
        <v>3511</v>
      </c>
      <c r="E992" s="155">
        <v>0</v>
      </c>
      <c r="F992" s="155">
        <v>-799.03</v>
      </c>
      <c r="G992" s="155">
        <v>0</v>
      </c>
      <c r="H992" s="155">
        <v>0</v>
      </c>
      <c r="I992" s="126" t="str">
        <f t="shared" si="101"/>
        <v>2</v>
      </c>
      <c r="J992" s="126" t="str">
        <f t="shared" si="102"/>
        <v>24</v>
      </c>
      <c r="K992" s="126" t="str">
        <f t="shared" si="103"/>
        <v>260</v>
      </c>
      <c r="L992" s="126" t="str">
        <f t="shared" si="104"/>
        <v>02</v>
      </c>
      <c r="M992" t="str">
        <f t="shared" si="105"/>
        <v>40</v>
      </c>
      <c r="N992" t="str">
        <f t="shared" si="106"/>
        <v>2440</v>
      </c>
    </row>
    <row r="993" spans="1:14" ht="15" x14ac:dyDescent="0.25">
      <c r="A993" s="154" t="s">
        <v>523</v>
      </c>
      <c r="B993" s="154" t="s">
        <v>4046</v>
      </c>
      <c r="C993" s="154" t="s">
        <v>4047</v>
      </c>
      <c r="D993" s="154" t="s">
        <v>3445</v>
      </c>
      <c r="E993" s="155">
        <v>-4592564</v>
      </c>
      <c r="F993" s="155">
        <v>0</v>
      </c>
      <c r="G993" s="155">
        <v>0</v>
      </c>
      <c r="H993" s="155">
        <v>-4592564</v>
      </c>
      <c r="I993" s="126" t="str">
        <f t="shared" si="101"/>
        <v>2</v>
      </c>
      <c r="J993" s="126" t="str">
        <f t="shared" si="102"/>
        <v>24</v>
      </c>
      <c r="K993" s="126" t="str">
        <f t="shared" si="103"/>
        <v>260</v>
      </c>
      <c r="L993" s="126" t="str">
        <f t="shared" si="104"/>
        <v>02</v>
      </c>
      <c r="M993" t="str">
        <f t="shared" si="105"/>
        <v>40</v>
      </c>
      <c r="N993" t="str">
        <f t="shared" si="106"/>
        <v>2440</v>
      </c>
    </row>
    <row r="994" spans="1:14" ht="15" x14ac:dyDescent="0.25">
      <c r="A994" s="154" t="s">
        <v>523</v>
      </c>
      <c r="B994" s="154" t="s">
        <v>715</v>
      </c>
      <c r="C994" s="154" t="s">
        <v>1508</v>
      </c>
      <c r="D994" s="154" t="s">
        <v>716</v>
      </c>
      <c r="E994" s="155">
        <v>-36134373</v>
      </c>
      <c r="F994" s="155">
        <v>0</v>
      </c>
      <c r="G994" s="155">
        <v>0</v>
      </c>
      <c r="H994" s="155">
        <v>-36134373</v>
      </c>
      <c r="I994" s="126" t="str">
        <f t="shared" si="101"/>
        <v>2</v>
      </c>
      <c r="J994" s="126" t="str">
        <f t="shared" si="102"/>
        <v>24</v>
      </c>
      <c r="K994" s="126" t="str">
        <f t="shared" si="103"/>
        <v>260</v>
      </c>
      <c r="L994" s="126" t="str">
        <f t="shared" si="104"/>
        <v>06</v>
      </c>
      <c r="M994" t="str">
        <f t="shared" si="105"/>
        <v>40</v>
      </c>
      <c r="N994" t="str">
        <f t="shared" si="106"/>
        <v>2440</v>
      </c>
    </row>
    <row r="995" spans="1:14" ht="15" x14ac:dyDescent="0.25">
      <c r="A995" s="154" t="s">
        <v>523</v>
      </c>
      <c r="B995" s="154" t="s">
        <v>3513</v>
      </c>
      <c r="C995" s="154" t="s">
        <v>3512</v>
      </c>
      <c r="D995" s="154" t="s">
        <v>3514</v>
      </c>
      <c r="E995" s="155">
        <v>-38219338</v>
      </c>
      <c r="F995" s="155">
        <v>0</v>
      </c>
      <c r="G995" s="155">
        <v>0</v>
      </c>
      <c r="H995" s="155">
        <v>-38219338</v>
      </c>
      <c r="I995" s="126" t="str">
        <f t="shared" si="101"/>
        <v>2</v>
      </c>
      <c r="J995" s="126" t="str">
        <f t="shared" si="102"/>
        <v>25</v>
      </c>
      <c r="K995" s="126" t="str">
        <f t="shared" si="103"/>
        <v>272</v>
      </c>
      <c r="L995" s="126" t="str">
        <f t="shared" si="104"/>
        <v>01</v>
      </c>
      <c r="M995" t="str">
        <f t="shared" si="105"/>
        <v>10</v>
      </c>
      <c r="N995" t="str">
        <f t="shared" si="106"/>
        <v>2510</v>
      </c>
    </row>
    <row r="996" spans="1:14" ht="15" x14ac:dyDescent="0.25">
      <c r="A996" s="154" t="s">
        <v>523</v>
      </c>
      <c r="B996" s="154" t="s">
        <v>3516</v>
      </c>
      <c r="C996" s="154" t="s">
        <v>3515</v>
      </c>
      <c r="D996" s="154" t="s">
        <v>3517</v>
      </c>
      <c r="E996" s="155">
        <v>-3210001</v>
      </c>
      <c r="F996" s="155">
        <v>0</v>
      </c>
      <c r="G996" s="155">
        <v>0</v>
      </c>
      <c r="H996" s="155">
        <v>-3210001</v>
      </c>
      <c r="I996" s="126" t="str">
        <f t="shared" si="101"/>
        <v>2</v>
      </c>
      <c r="J996" s="126" t="str">
        <f t="shared" si="102"/>
        <v>25</v>
      </c>
      <c r="K996" s="126" t="str">
        <f t="shared" si="103"/>
        <v>272</v>
      </c>
      <c r="L996" s="126" t="str">
        <f t="shared" si="104"/>
        <v>01</v>
      </c>
      <c r="M996" t="str">
        <f t="shared" si="105"/>
        <v>10</v>
      </c>
      <c r="N996" t="str">
        <f t="shared" si="106"/>
        <v>2510</v>
      </c>
    </row>
    <row r="997" spans="1:14" ht="15" x14ac:dyDescent="0.25">
      <c r="A997" s="154" t="s">
        <v>523</v>
      </c>
      <c r="B997" s="154" t="s">
        <v>3519</v>
      </c>
      <c r="C997" s="154" t="s">
        <v>3518</v>
      </c>
      <c r="D997" s="154" t="s">
        <v>3520</v>
      </c>
      <c r="E997" s="155">
        <v>-1310289307</v>
      </c>
      <c r="F997" s="155">
        <v>0</v>
      </c>
      <c r="G997" s="155">
        <v>0</v>
      </c>
      <c r="H997" s="155">
        <v>-1310289307</v>
      </c>
      <c r="I997" s="126" t="str">
        <f t="shared" si="101"/>
        <v>2</v>
      </c>
      <c r="J997" s="126" t="str">
        <f t="shared" si="102"/>
        <v>25</v>
      </c>
      <c r="K997" s="126" t="str">
        <f t="shared" si="103"/>
        <v>272</v>
      </c>
      <c r="L997" s="126" t="str">
        <f t="shared" si="104"/>
        <v>01</v>
      </c>
      <c r="M997" t="str">
        <f t="shared" si="105"/>
        <v>10</v>
      </c>
      <c r="N997" t="str">
        <f t="shared" si="106"/>
        <v>2510</v>
      </c>
    </row>
    <row r="998" spans="1:14" ht="15" x14ac:dyDescent="0.25">
      <c r="A998" s="154" t="s">
        <v>523</v>
      </c>
      <c r="B998" s="154" t="s">
        <v>3522</v>
      </c>
      <c r="C998" s="154" t="s">
        <v>3521</v>
      </c>
      <c r="D998" s="154" t="s">
        <v>3523</v>
      </c>
      <c r="E998" s="155">
        <v>-589981917</v>
      </c>
      <c r="F998" s="155">
        <v>0</v>
      </c>
      <c r="G998" s="155">
        <v>0</v>
      </c>
      <c r="H998" s="155">
        <v>-589981917</v>
      </c>
      <c r="I998" s="126" t="str">
        <f t="shared" si="101"/>
        <v>2</v>
      </c>
      <c r="J998" s="126" t="str">
        <f t="shared" si="102"/>
        <v>25</v>
      </c>
      <c r="K998" s="126" t="str">
        <f t="shared" si="103"/>
        <v>272</v>
      </c>
      <c r="L998" s="126" t="str">
        <f t="shared" si="104"/>
        <v>01</v>
      </c>
      <c r="M998" t="str">
        <f t="shared" si="105"/>
        <v>10</v>
      </c>
      <c r="N998" t="str">
        <f t="shared" si="106"/>
        <v>2510</v>
      </c>
    </row>
    <row r="999" spans="1:14" ht="15" x14ac:dyDescent="0.25">
      <c r="A999" s="154" t="s">
        <v>523</v>
      </c>
      <c r="B999" s="154" t="s">
        <v>1021</v>
      </c>
      <c r="C999" s="154" t="s">
        <v>1509</v>
      </c>
      <c r="D999" s="154" t="s">
        <v>1022</v>
      </c>
      <c r="E999" s="155">
        <v>-7242985080</v>
      </c>
      <c r="F999" s="155">
        <v>0</v>
      </c>
      <c r="G999" s="155">
        <v>0</v>
      </c>
      <c r="H999" s="155">
        <v>-7242985080</v>
      </c>
      <c r="I999" s="126" t="str">
        <f t="shared" si="101"/>
        <v>2</v>
      </c>
      <c r="J999" s="126" t="str">
        <f t="shared" si="102"/>
        <v>25</v>
      </c>
      <c r="K999" s="126" t="str">
        <f t="shared" si="103"/>
        <v>272</v>
      </c>
      <c r="L999" s="126" t="str">
        <f t="shared" si="104"/>
        <v>01</v>
      </c>
      <c r="M999" t="str">
        <f t="shared" si="105"/>
        <v>10</v>
      </c>
      <c r="N999" t="str">
        <f t="shared" si="106"/>
        <v>2510</v>
      </c>
    </row>
    <row r="1000" spans="1:14" ht="15" x14ac:dyDescent="0.25">
      <c r="A1000" s="154" t="s">
        <v>523</v>
      </c>
      <c r="B1000" s="154" t="s">
        <v>1171</v>
      </c>
      <c r="C1000" s="154" t="s">
        <v>1510</v>
      </c>
      <c r="D1000" s="154" t="s">
        <v>1172</v>
      </c>
      <c r="E1000" s="155">
        <v>-41192903</v>
      </c>
      <c r="F1000" s="155">
        <v>0</v>
      </c>
      <c r="G1000" s="155">
        <v>0</v>
      </c>
      <c r="H1000" s="155">
        <v>-41192903</v>
      </c>
      <c r="I1000" s="126" t="str">
        <f t="shared" si="101"/>
        <v>2</v>
      </c>
      <c r="J1000" s="126" t="str">
        <f t="shared" si="102"/>
        <v>25</v>
      </c>
      <c r="K1000" s="126" t="str">
        <f t="shared" si="103"/>
        <v>274</v>
      </c>
      <c r="L1000" s="126" t="str">
        <f t="shared" si="104"/>
        <v>02</v>
      </c>
      <c r="M1000" t="str">
        <f t="shared" si="105"/>
        <v>20</v>
      </c>
      <c r="N1000" t="str">
        <f t="shared" si="106"/>
        <v>2520</v>
      </c>
    </row>
    <row r="1001" spans="1:14" ht="15" x14ac:dyDescent="0.25">
      <c r="A1001" s="154" t="s">
        <v>523</v>
      </c>
      <c r="B1001" s="154" t="s">
        <v>717</v>
      </c>
      <c r="C1001" s="154" t="s">
        <v>1511</v>
      </c>
      <c r="D1001" s="154" t="s">
        <v>21</v>
      </c>
      <c r="E1001" s="155">
        <v>-156316000000</v>
      </c>
      <c r="F1001" s="155">
        <v>0</v>
      </c>
      <c r="G1001" s="155">
        <v>0</v>
      </c>
      <c r="H1001" s="155">
        <v>-156316000000</v>
      </c>
      <c r="I1001" s="126" t="str">
        <f t="shared" si="101"/>
        <v>3</v>
      </c>
      <c r="J1001" s="126" t="str">
        <f t="shared" si="102"/>
        <v>31</v>
      </c>
      <c r="K1001" s="126" t="str">
        <f t="shared" si="103"/>
        <v>400</v>
      </c>
      <c r="L1001" s="126" t="str">
        <f t="shared" si="104"/>
        <v>01</v>
      </c>
      <c r="M1001" t="str">
        <f t="shared" si="105"/>
        <v>10</v>
      </c>
      <c r="N1001" t="str">
        <f t="shared" si="106"/>
        <v>3110</v>
      </c>
    </row>
    <row r="1002" spans="1:14" ht="15" x14ac:dyDescent="0.25">
      <c r="A1002" s="154" t="s">
        <v>523</v>
      </c>
      <c r="B1002" s="154" t="s">
        <v>718</v>
      </c>
      <c r="C1002" s="154" t="s">
        <v>1512</v>
      </c>
      <c r="D1002" s="154" t="s">
        <v>719</v>
      </c>
      <c r="E1002" s="155">
        <v>-1953371</v>
      </c>
      <c r="F1002" s="155">
        <v>0</v>
      </c>
      <c r="G1002" s="155">
        <v>0</v>
      </c>
      <c r="H1002" s="155">
        <v>-1953371</v>
      </c>
      <c r="I1002" s="126" t="str">
        <f t="shared" si="101"/>
        <v>3</v>
      </c>
      <c r="J1002" s="126" t="str">
        <f t="shared" si="102"/>
        <v>31</v>
      </c>
      <c r="K1002" s="126" t="str">
        <f t="shared" si="103"/>
        <v>402</v>
      </c>
      <c r="L1002" s="126" t="str">
        <f t="shared" si="104"/>
        <v>01</v>
      </c>
      <c r="M1002" t="str">
        <f t="shared" si="105"/>
        <v>20</v>
      </c>
      <c r="N1002" t="str">
        <f t="shared" si="106"/>
        <v>3120</v>
      </c>
    </row>
    <row r="1003" spans="1:14" ht="15" x14ac:dyDescent="0.25">
      <c r="A1003" s="154" t="s">
        <v>523</v>
      </c>
      <c r="B1003" s="154" t="s">
        <v>720</v>
      </c>
      <c r="C1003" s="154" t="s">
        <v>1513</v>
      </c>
      <c r="D1003" s="154" t="s">
        <v>721</v>
      </c>
      <c r="E1003" s="155">
        <v>-39000000000</v>
      </c>
      <c r="F1003" s="155">
        <v>0</v>
      </c>
      <c r="G1003" s="155">
        <v>0</v>
      </c>
      <c r="H1003" s="155">
        <v>-39000000000</v>
      </c>
      <c r="I1003" s="126" t="str">
        <f t="shared" si="101"/>
        <v>3</v>
      </c>
      <c r="J1003" s="126" t="str">
        <f t="shared" si="102"/>
        <v>31</v>
      </c>
      <c r="K1003" s="126" t="str">
        <f t="shared" si="103"/>
        <v>404</v>
      </c>
      <c r="L1003" s="126" t="str">
        <f t="shared" si="104"/>
        <v>01</v>
      </c>
      <c r="M1003" t="str">
        <f t="shared" si="105"/>
        <v>20</v>
      </c>
      <c r="N1003" t="str">
        <f t="shared" si="106"/>
        <v>3120</v>
      </c>
    </row>
    <row r="1004" spans="1:14" ht="15" x14ac:dyDescent="0.25">
      <c r="A1004" s="154" t="s">
        <v>523</v>
      </c>
      <c r="B1004" s="154" t="s">
        <v>722</v>
      </c>
      <c r="C1004" s="154" t="s">
        <v>1514</v>
      </c>
      <c r="D1004" s="154" t="s">
        <v>723</v>
      </c>
      <c r="E1004" s="155">
        <v>-8687383410</v>
      </c>
      <c r="F1004" s="155">
        <v>0</v>
      </c>
      <c r="G1004" s="155">
        <v>0</v>
      </c>
      <c r="H1004" s="155">
        <v>-8687383410</v>
      </c>
      <c r="I1004" s="126" t="str">
        <f t="shared" si="101"/>
        <v>3</v>
      </c>
      <c r="J1004" s="126" t="str">
        <f t="shared" si="102"/>
        <v>31</v>
      </c>
      <c r="K1004" s="126" t="str">
        <f t="shared" si="103"/>
        <v>408</v>
      </c>
      <c r="L1004" s="126" t="str">
        <f t="shared" si="104"/>
        <v>01</v>
      </c>
      <c r="M1004" t="str">
        <f t="shared" si="105"/>
        <v>30</v>
      </c>
      <c r="N1004" t="str">
        <f t="shared" si="106"/>
        <v>3130</v>
      </c>
    </row>
    <row r="1005" spans="1:14" ht="15" x14ac:dyDescent="0.25">
      <c r="A1005" s="154" t="s">
        <v>523</v>
      </c>
      <c r="B1005" s="154" t="s">
        <v>724</v>
      </c>
      <c r="C1005" s="154" t="s">
        <v>1515</v>
      </c>
      <c r="D1005" s="154" t="s">
        <v>725</v>
      </c>
      <c r="E1005" s="155">
        <v>-80780074849</v>
      </c>
      <c r="F1005" s="155">
        <v>0</v>
      </c>
      <c r="G1005" s="155">
        <v>0</v>
      </c>
      <c r="H1005" s="155">
        <v>-80780074849</v>
      </c>
      <c r="I1005" s="126" t="str">
        <f t="shared" si="101"/>
        <v>3</v>
      </c>
      <c r="J1005" s="126" t="str">
        <f t="shared" si="102"/>
        <v>31</v>
      </c>
      <c r="K1005" s="126" t="str">
        <f t="shared" si="103"/>
        <v>424</v>
      </c>
      <c r="L1005" s="126" t="str">
        <f t="shared" si="104"/>
        <v>01</v>
      </c>
      <c r="M1005" t="str">
        <f t="shared" si="105"/>
        <v>40</v>
      </c>
      <c r="N1005" t="str">
        <f t="shared" si="106"/>
        <v>3140</v>
      </c>
    </row>
    <row r="1006" spans="1:14" ht="15" x14ac:dyDescent="0.25">
      <c r="A1006" s="154" t="s">
        <v>523</v>
      </c>
      <c r="B1006" s="154" t="s">
        <v>3048</v>
      </c>
      <c r="C1006" s="154" t="s">
        <v>3049</v>
      </c>
      <c r="D1006" s="154" t="s">
        <v>1213</v>
      </c>
      <c r="E1006" s="155">
        <v>-6491334237</v>
      </c>
      <c r="F1006" s="155">
        <v>0</v>
      </c>
      <c r="G1006" s="155">
        <v>0</v>
      </c>
      <c r="H1006" s="155">
        <v>-6491334237</v>
      </c>
      <c r="I1006" s="126" t="str">
        <f t="shared" si="101"/>
        <v>3</v>
      </c>
      <c r="J1006" s="126" t="str">
        <f t="shared" si="102"/>
        <v>31</v>
      </c>
      <c r="K1006" s="126" t="str">
        <f t="shared" si="103"/>
        <v>418</v>
      </c>
      <c r="L1006" s="126" t="str">
        <f t="shared" si="104"/>
        <v>01</v>
      </c>
      <c r="M1006" t="str">
        <f t="shared" si="105"/>
        <v>60</v>
      </c>
      <c r="N1006" t="str">
        <f t="shared" si="106"/>
        <v>3160</v>
      </c>
    </row>
    <row r="1007" spans="1:14" ht="15" x14ac:dyDescent="0.25">
      <c r="A1007" s="154" t="s">
        <v>522</v>
      </c>
      <c r="B1007" s="154" t="s">
        <v>4333</v>
      </c>
      <c r="C1007" s="154" t="s">
        <v>4334</v>
      </c>
      <c r="D1007" s="154" t="s">
        <v>4335</v>
      </c>
      <c r="E1007" s="155">
        <v>0</v>
      </c>
      <c r="F1007" s="155">
        <v>13526.91</v>
      </c>
      <c r="G1007" s="155">
        <v>100080602</v>
      </c>
      <c r="H1007" s="155">
        <v>100080602</v>
      </c>
      <c r="I1007" s="126" t="str">
        <f t="shared" si="101"/>
        <v>4</v>
      </c>
      <c r="J1007" s="126" t="str">
        <f t="shared" si="102"/>
        <v>41</v>
      </c>
      <c r="K1007" s="126" t="str">
        <f t="shared" si="103"/>
        <v>615</v>
      </c>
      <c r="L1007" s="126" t="str">
        <f t="shared" si="104"/>
        <v>02</v>
      </c>
      <c r="M1007" t="str">
        <f t="shared" si="105"/>
        <v>10</v>
      </c>
      <c r="N1007" t="str">
        <f t="shared" si="106"/>
        <v>4110</v>
      </c>
    </row>
    <row r="1008" spans="1:14" ht="15" x14ac:dyDescent="0.25">
      <c r="A1008" s="154" t="s">
        <v>523</v>
      </c>
      <c r="B1008" s="154" t="s">
        <v>4336</v>
      </c>
      <c r="C1008" s="154" t="s">
        <v>4337</v>
      </c>
      <c r="D1008" s="154" t="s">
        <v>4338</v>
      </c>
      <c r="E1008" s="155">
        <v>996978</v>
      </c>
      <c r="F1008" s="155">
        <v>0</v>
      </c>
      <c r="G1008" s="155">
        <v>0</v>
      </c>
      <c r="H1008" s="155">
        <v>996978</v>
      </c>
      <c r="I1008" s="126" t="str">
        <f t="shared" si="101"/>
        <v>4</v>
      </c>
      <c r="J1008" s="126" t="str">
        <f t="shared" si="102"/>
        <v>41</v>
      </c>
      <c r="K1008" s="126" t="str">
        <f t="shared" si="103"/>
        <v>615</v>
      </c>
      <c r="L1008" s="126" t="str">
        <f t="shared" si="104"/>
        <v>02</v>
      </c>
      <c r="M1008" t="str">
        <f t="shared" si="105"/>
        <v>10</v>
      </c>
      <c r="N1008" t="str">
        <f t="shared" si="106"/>
        <v>4110</v>
      </c>
    </row>
    <row r="1009" spans="1:14" ht="15" x14ac:dyDescent="0.25">
      <c r="A1009" s="154" t="s">
        <v>523</v>
      </c>
      <c r="B1009" s="154" t="s">
        <v>726</v>
      </c>
      <c r="C1009" s="154" t="s">
        <v>1516</v>
      </c>
      <c r="D1009" s="154" t="s">
        <v>727</v>
      </c>
      <c r="E1009" s="155">
        <v>144997535770</v>
      </c>
      <c r="F1009" s="155">
        <v>0</v>
      </c>
      <c r="G1009" s="155">
        <v>0</v>
      </c>
      <c r="H1009" s="155">
        <v>144997535770</v>
      </c>
      <c r="I1009" s="126" t="str">
        <f t="shared" si="101"/>
        <v>4</v>
      </c>
      <c r="J1009" s="126" t="str">
        <f t="shared" si="102"/>
        <v>41</v>
      </c>
      <c r="K1009" s="126" t="str">
        <f t="shared" si="103"/>
        <v>617</v>
      </c>
      <c r="L1009" s="126" t="str">
        <f t="shared" si="104"/>
        <v>02</v>
      </c>
      <c r="M1009" t="str">
        <f t="shared" si="105"/>
        <v>10</v>
      </c>
      <c r="N1009" t="str">
        <f t="shared" si="106"/>
        <v>4110</v>
      </c>
    </row>
    <row r="1010" spans="1:14" ht="15" x14ac:dyDescent="0.25">
      <c r="A1010" s="154" t="s">
        <v>522</v>
      </c>
      <c r="B1010" s="154" t="s">
        <v>4339</v>
      </c>
      <c r="C1010" s="154" t="s">
        <v>4340</v>
      </c>
      <c r="D1010" s="154" t="s">
        <v>4341</v>
      </c>
      <c r="E1010" s="155">
        <v>0</v>
      </c>
      <c r="F1010" s="155">
        <v>-13526.91</v>
      </c>
      <c r="G1010" s="155">
        <v>-100080602</v>
      </c>
      <c r="H1010" s="155">
        <v>-100080602</v>
      </c>
      <c r="I1010" s="126" t="str">
        <f t="shared" si="101"/>
        <v>4</v>
      </c>
      <c r="J1010" s="126" t="str">
        <f t="shared" si="102"/>
        <v>42</v>
      </c>
      <c r="K1010" s="126" t="str">
        <f t="shared" si="103"/>
        <v>614</v>
      </c>
      <c r="L1010" s="126" t="str">
        <f t="shared" si="104"/>
        <v>02</v>
      </c>
      <c r="M1010" t="str">
        <f t="shared" si="105"/>
        <v>10</v>
      </c>
      <c r="N1010" t="str">
        <f t="shared" si="106"/>
        <v>4210</v>
      </c>
    </row>
    <row r="1011" spans="1:14" ht="15" x14ac:dyDescent="0.25">
      <c r="A1011" s="154" t="s">
        <v>523</v>
      </c>
      <c r="B1011" s="154" t="s">
        <v>4342</v>
      </c>
      <c r="C1011" s="154" t="s">
        <v>4343</v>
      </c>
      <c r="D1011" s="154" t="s">
        <v>4344</v>
      </c>
      <c r="E1011" s="155">
        <v>-996978</v>
      </c>
      <c r="F1011" s="155">
        <v>0</v>
      </c>
      <c r="G1011" s="155">
        <v>0</v>
      </c>
      <c r="H1011" s="155">
        <v>-996978</v>
      </c>
      <c r="I1011" s="126" t="str">
        <f t="shared" si="101"/>
        <v>4</v>
      </c>
      <c r="J1011" s="126" t="str">
        <f t="shared" si="102"/>
        <v>42</v>
      </c>
      <c r="K1011" s="126" t="str">
        <f t="shared" si="103"/>
        <v>614</v>
      </c>
      <c r="L1011" s="126" t="str">
        <f t="shared" si="104"/>
        <v>02</v>
      </c>
      <c r="M1011" t="str">
        <f t="shared" si="105"/>
        <v>10</v>
      </c>
      <c r="N1011" t="str">
        <f t="shared" si="106"/>
        <v>4210</v>
      </c>
    </row>
    <row r="1012" spans="1:14" ht="15" x14ac:dyDescent="0.25">
      <c r="A1012" s="154" t="s">
        <v>523</v>
      </c>
      <c r="B1012" s="154" t="s">
        <v>1023</v>
      </c>
      <c r="C1012" s="154" t="s">
        <v>1517</v>
      </c>
      <c r="D1012" s="154" t="s">
        <v>3050</v>
      </c>
      <c r="E1012" s="155">
        <v>-144997535770</v>
      </c>
      <c r="F1012" s="155">
        <v>0</v>
      </c>
      <c r="G1012" s="155">
        <v>0</v>
      </c>
      <c r="H1012" s="155">
        <v>-144997535770</v>
      </c>
      <c r="I1012" s="126" t="str">
        <f t="shared" si="101"/>
        <v>4</v>
      </c>
      <c r="J1012" s="126" t="str">
        <f t="shared" si="102"/>
        <v>42</v>
      </c>
      <c r="K1012" s="126" t="str">
        <f t="shared" si="103"/>
        <v>616</v>
      </c>
      <c r="L1012" s="126" t="str">
        <f t="shared" si="104"/>
        <v>01</v>
      </c>
      <c r="M1012" t="str">
        <f t="shared" si="105"/>
        <v>10</v>
      </c>
      <c r="N1012" t="str">
        <f t="shared" si="106"/>
        <v>4210</v>
      </c>
    </row>
    <row r="1013" spans="1:14" ht="15" x14ac:dyDescent="0.25">
      <c r="A1013" s="154" t="s">
        <v>522</v>
      </c>
      <c r="B1013" s="154" t="s">
        <v>1235</v>
      </c>
      <c r="C1013" s="154" t="s">
        <v>1518</v>
      </c>
      <c r="D1013" s="154" t="s">
        <v>1236</v>
      </c>
      <c r="E1013" s="155">
        <v>0</v>
      </c>
      <c r="F1013" s="155">
        <v>59078.720000000001</v>
      </c>
      <c r="G1013" s="155">
        <v>437101590</v>
      </c>
      <c r="H1013" s="155">
        <v>437101590</v>
      </c>
      <c r="I1013" s="126" t="str">
        <f t="shared" si="101"/>
        <v>5</v>
      </c>
      <c r="J1013" s="126" t="str">
        <f t="shared" si="102"/>
        <v>51</v>
      </c>
      <c r="K1013" s="126" t="str">
        <f t="shared" si="103"/>
        <v>651</v>
      </c>
      <c r="L1013" s="126" t="str">
        <f t="shared" si="104"/>
        <v>03</v>
      </c>
      <c r="M1013" t="str">
        <f t="shared" si="105"/>
        <v>10</v>
      </c>
      <c r="N1013" t="str">
        <f t="shared" si="106"/>
        <v>5110</v>
      </c>
    </row>
    <row r="1014" spans="1:14" ht="15" x14ac:dyDescent="0.25">
      <c r="A1014" s="154" t="s">
        <v>523</v>
      </c>
      <c r="B1014" s="154" t="s">
        <v>1237</v>
      </c>
      <c r="C1014" s="154" t="s">
        <v>1519</v>
      </c>
      <c r="D1014" s="154" t="s">
        <v>1238</v>
      </c>
      <c r="E1014" s="155">
        <v>10760821169</v>
      </c>
      <c r="F1014" s="155">
        <v>0</v>
      </c>
      <c r="G1014" s="155">
        <v>0</v>
      </c>
      <c r="H1014" s="155">
        <v>10760821169</v>
      </c>
      <c r="I1014" s="126" t="str">
        <f t="shared" si="101"/>
        <v>5</v>
      </c>
      <c r="J1014" s="126" t="str">
        <f t="shared" si="102"/>
        <v>51</v>
      </c>
      <c r="K1014" s="126" t="str">
        <f t="shared" si="103"/>
        <v>651</v>
      </c>
      <c r="L1014" s="126" t="str">
        <f t="shared" si="104"/>
        <v>03</v>
      </c>
      <c r="M1014" t="str">
        <f t="shared" si="105"/>
        <v>10</v>
      </c>
      <c r="N1014" t="str">
        <f t="shared" si="106"/>
        <v>5110</v>
      </c>
    </row>
    <row r="1015" spans="1:14" ht="15" x14ac:dyDescent="0.25">
      <c r="A1015" s="154" t="s">
        <v>522</v>
      </c>
      <c r="B1015" s="154" t="s">
        <v>1239</v>
      </c>
      <c r="C1015" s="154" t="s">
        <v>1520</v>
      </c>
      <c r="D1015" s="154" t="s">
        <v>1240</v>
      </c>
      <c r="E1015" s="155">
        <v>0</v>
      </c>
      <c r="F1015" s="155">
        <v>52921.279999999999</v>
      </c>
      <c r="G1015" s="155">
        <v>391544970</v>
      </c>
      <c r="H1015" s="155">
        <v>391544970</v>
      </c>
      <c r="I1015" s="126" t="str">
        <f t="shared" si="101"/>
        <v>5</v>
      </c>
      <c r="J1015" s="126" t="str">
        <f t="shared" si="102"/>
        <v>51</v>
      </c>
      <c r="K1015" s="126" t="str">
        <f t="shared" si="103"/>
        <v>651</v>
      </c>
      <c r="L1015" s="126" t="str">
        <f t="shared" si="104"/>
        <v>04</v>
      </c>
      <c r="M1015" t="str">
        <f t="shared" si="105"/>
        <v>10</v>
      </c>
      <c r="N1015" t="str">
        <f t="shared" si="106"/>
        <v>5110</v>
      </c>
    </row>
    <row r="1016" spans="1:14" ht="15" x14ac:dyDescent="0.25">
      <c r="A1016" s="154" t="s">
        <v>522</v>
      </c>
      <c r="B1016" s="154" t="s">
        <v>1241</v>
      </c>
      <c r="C1016" s="154" t="s">
        <v>1521</v>
      </c>
      <c r="D1016" s="154" t="s">
        <v>1242</v>
      </c>
      <c r="E1016" s="155">
        <v>0</v>
      </c>
      <c r="F1016" s="155">
        <v>2261000</v>
      </c>
      <c r="G1016" s="155">
        <v>16728302430</v>
      </c>
      <c r="H1016" s="155">
        <v>16728302430</v>
      </c>
      <c r="I1016" s="126" t="str">
        <f t="shared" si="101"/>
        <v>5</v>
      </c>
      <c r="J1016" s="126" t="str">
        <f t="shared" si="102"/>
        <v>51</v>
      </c>
      <c r="K1016" s="126" t="str">
        <f t="shared" si="103"/>
        <v>651</v>
      </c>
      <c r="L1016" s="126" t="str">
        <f t="shared" si="104"/>
        <v>06</v>
      </c>
      <c r="M1016" t="str">
        <f t="shared" si="105"/>
        <v>10</v>
      </c>
      <c r="N1016" t="str">
        <f t="shared" si="106"/>
        <v>5110</v>
      </c>
    </row>
    <row r="1017" spans="1:14" ht="15" x14ac:dyDescent="0.25">
      <c r="A1017" s="154" t="s">
        <v>522</v>
      </c>
      <c r="B1017" s="154" t="s">
        <v>1753</v>
      </c>
      <c r="C1017" s="154" t="s">
        <v>1754</v>
      </c>
      <c r="D1017" s="154" t="s">
        <v>1755</v>
      </c>
      <c r="E1017" s="155">
        <v>0</v>
      </c>
      <c r="F1017" s="155">
        <v>7767107.7599999998</v>
      </c>
      <c r="G1017" s="155">
        <v>57465956486</v>
      </c>
      <c r="H1017" s="155">
        <v>57465956486</v>
      </c>
      <c r="I1017" s="126" t="str">
        <f t="shared" si="101"/>
        <v>5</v>
      </c>
      <c r="J1017" s="126" t="str">
        <f t="shared" si="102"/>
        <v>51</v>
      </c>
      <c r="K1017" s="126" t="str">
        <f t="shared" si="103"/>
        <v>651</v>
      </c>
      <c r="L1017" s="126" t="str">
        <f t="shared" si="104"/>
        <v>06</v>
      </c>
      <c r="M1017" t="str">
        <f t="shared" si="105"/>
        <v>10</v>
      </c>
      <c r="N1017" t="str">
        <f t="shared" si="106"/>
        <v>5110</v>
      </c>
    </row>
    <row r="1018" spans="1:14" ht="15" x14ac:dyDescent="0.25">
      <c r="A1018" s="154" t="s">
        <v>523</v>
      </c>
      <c r="B1018" s="154" t="s">
        <v>1243</v>
      </c>
      <c r="C1018" s="154" t="s">
        <v>1522</v>
      </c>
      <c r="D1018" s="154" t="s">
        <v>1244</v>
      </c>
      <c r="E1018" s="155">
        <v>20284278447</v>
      </c>
      <c r="F1018" s="155">
        <v>0</v>
      </c>
      <c r="G1018" s="155">
        <v>0</v>
      </c>
      <c r="H1018" s="155">
        <v>20284278447</v>
      </c>
      <c r="I1018" s="126" t="str">
        <f t="shared" si="101"/>
        <v>5</v>
      </c>
      <c r="J1018" s="126" t="str">
        <f t="shared" si="102"/>
        <v>51</v>
      </c>
      <c r="K1018" s="126" t="str">
        <f t="shared" si="103"/>
        <v>651</v>
      </c>
      <c r="L1018" s="126" t="str">
        <f t="shared" si="104"/>
        <v>06</v>
      </c>
      <c r="M1018" t="str">
        <f t="shared" si="105"/>
        <v>10</v>
      </c>
      <c r="N1018" t="str">
        <f t="shared" si="106"/>
        <v>5110</v>
      </c>
    </row>
    <row r="1019" spans="1:14" ht="15" x14ac:dyDescent="0.25">
      <c r="A1019" s="154" t="s">
        <v>523</v>
      </c>
      <c r="B1019" s="154" t="s">
        <v>1245</v>
      </c>
      <c r="C1019" s="154" t="s">
        <v>1523</v>
      </c>
      <c r="D1019" s="154" t="s">
        <v>1246</v>
      </c>
      <c r="E1019" s="155">
        <v>90970127292</v>
      </c>
      <c r="F1019" s="155">
        <v>0</v>
      </c>
      <c r="G1019" s="155">
        <v>0</v>
      </c>
      <c r="H1019" s="155">
        <v>90970127292</v>
      </c>
      <c r="I1019" s="126" t="str">
        <f t="shared" si="101"/>
        <v>5</v>
      </c>
      <c r="J1019" s="126" t="str">
        <f t="shared" si="102"/>
        <v>51</v>
      </c>
      <c r="K1019" s="126" t="str">
        <f t="shared" si="103"/>
        <v>651</v>
      </c>
      <c r="L1019" s="126" t="str">
        <f t="shared" si="104"/>
        <v>07</v>
      </c>
      <c r="M1019" t="str">
        <f t="shared" si="105"/>
        <v>10</v>
      </c>
      <c r="N1019" t="str">
        <f t="shared" si="106"/>
        <v>5110</v>
      </c>
    </row>
    <row r="1020" spans="1:14" ht="15" x14ac:dyDescent="0.25">
      <c r="A1020" s="154" t="s">
        <v>523</v>
      </c>
      <c r="B1020" s="154" t="s">
        <v>1247</v>
      </c>
      <c r="C1020" s="154" t="s">
        <v>1524</v>
      </c>
      <c r="D1020" s="154" t="s">
        <v>1248</v>
      </c>
      <c r="E1020" s="155">
        <v>900967200</v>
      </c>
      <c r="F1020" s="155">
        <v>0</v>
      </c>
      <c r="G1020" s="155">
        <v>0</v>
      </c>
      <c r="H1020" s="155">
        <v>900967200</v>
      </c>
      <c r="I1020" s="126" t="str">
        <f t="shared" si="101"/>
        <v>5</v>
      </c>
      <c r="J1020" s="126" t="str">
        <f t="shared" si="102"/>
        <v>51</v>
      </c>
      <c r="K1020" s="126" t="str">
        <f t="shared" si="103"/>
        <v>651</v>
      </c>
      <c r="L1020" s="126" t="str">
        <f t="shared" si="104"/>
        <v>18</v>
      </c>
      <c r="M1020" t="str">
        <f t="shared" si="105"/>
        <v>10</v>
      </c>
      <c r="N1020" t="str">
        <f t="shared" si="106"/>
        <v>5110</v>
      </c>
    </row>
    <row r="1021" spans="1:14" ht="15" x14ac:dyDescent="0.25">
      <c r="A1021" s="154" t="s">
        <v>523</v>
      </c>
      <c r="B1021" s="154" t="s">
        <v>1249</v>
      </c>
      <c r="C1021" s="154" t="s">
        <v>1525</v>
      </c>
      <c r="D1021" s="154" t="s">
        <v>1250</v>
      </c>
      <c r="E1021" s="155">
        <v>1579161600</v>
      </c>
      <c r="F1021" s="155">
        <v>0</v>
      </c>
      <c r="G1021" s="155">
        <v>0</v>
      </c>
      <c r="H1021" s="155">
        <v>1579161600</v>
      </c>
      <c r="I1021" s="126" t="str">
        <f t="shared" si="101"/>
        <v>5</v>
      </c>
      <c r="J1021" s="126" t="str">
        <f t="shared" si="102"/>
        <v>51</v>
      </c>
      <c r="K1021" s="126" t="str">
        <f t="shared" si="103"/>
        <v>651</v>
      </c>
      <c r="L1021" s="126" t="str">
        <f t="shared" si="104"/>
        <v>19</v>
      </c>
      <c r="M1021" t="str">
        <f t="shared" si="105"/>
        <v>10</v>
      </c>
      <c r="N1021" t="str">
        <f t="shared" si="106"/>
        <v>5110</v>
      </c>
    </row>
    <row r="1022" spans="1:14" ht="15" x14ac:dyDescent="0.25">
      <c r="A1022" s="154" t="s">
        <v>523</v>
      </c>
      <c r="B1022" s="154" t="s">
        <v>1251</v>
      </c>
      <c r="C1022" s="154" t="s">
        <v>1526</v>
      </c>
      <c r="D1022" s="154" t="s">
        <v>1252</v>
      </c>
      <c r="E1022" s="155">
        <v>11754685599</v>
      </c>
      <c r="F1022" s="155">
        <v>0</v>
      </c>
      <c r="G1022" s="155">
        <v>0</v>
      </c>
      <c r="H1022" s="155">
        <v>11754685599</v>
      </c>
      <c r="I1022" s="126" t="str">
        <f t="shared" si="101"/>
        <v>5</v>
      </c>
      <c r="J1022" s="126" t="str">
        <f t="shared" si="102"/>
        <v>51</v>
      </c>
      <c r="K1022" s="126" t="str">
        <f t="shared" si="103"/>
        <v>651</v>
      </c>
      <c r="L1022" s="126" t="str">
        <f t="shared" si="104"/>
        <v>21</v>
      </c>
      <c r="M1022" t="str">
        <f t="shared" si="105"/>
        <v>10</v>
      </c>
      <c r="N1022" t="str">
        <f t="shared" si="106"/>
        <v>5110</v>
      </c>
    </row>
    <row r="1023" spans="1:14" ht="15" x14ac:dyDescent="0.25">
      <c r="A1023" s="154" t="s">
        <v>523</v>
      </c>
      <c r="B1023" s="154" t="s">
        <v>1253</v>
      </c>
      <c r="C1023" s="154" t="s">
        <v>1527</v>
      </c>
      <c r="D1023" s="154" t="s">
        <v>1254</v>
      </c>
      <c r="E1023" s="155">
        <v>5658215101</v>
      </c>
      <c r="F1023" s="155">
        <v>0</v>
      </c>
      <c r="G1023" s="155">
        <v>0</v>
      </c>
      <c r="H1023" s="155">
        <v>5658215101</v>
      </c>
      <c r="I1023" s="126" t="str">
        <f t="shared" si="101"/>
        <v>5</v>
      </c>
      <c r="J1023" s="126" t="str">
        <f t="shared" si="102"/>
        <v>51</v>
      </c>
      <c r="K1023" s="126" t="str">
        <f t="shared" si="103"/>
        <v>651</v>
      </c>
      <c r="L1023" s="126" t="str">
        <f t="shared" si="104"/>
        <v>24</v>
      </c>
      <c r="M1023" t="str">
        <f t="shared" si="105"/>
        <v>10</v>
      </c>
      <c r="N1023" t="str">
        <f t="shared" si="106"/>
        <v>5110</v>
      </c>
    </row>
    <row r="1024" spans="1:14" ht="15" x14ac:dyDescent="0.25">
      <c r="A1024" s="154" t="s">
        <v>522</v>
      </c>
      <c r="B1024" s="154" t="s">
        <v>1255</v>
      </c>
      <c r="C1024" s="154" t="s">
        <v>1528</v>
      </c>
      <c r="D1024" s="154" t="s">
        <v>1256</v>
      </c>
      <c r="E1024" s="155">
        <v>0</v>
      </c>
      <c r="F1024" s="155">
        <v>58526428.829999998</v>
      </c>
      <c r="G1024" s="155">
        <v>433015392135</v>
      </c>
      <c r="H1024" s="155">
        <v>433015392135</v>
      </c>
      <c r="I1024" s="126" t="str">
        <f t="shared" si="101"/>
        <v>5</v>
      </c>
      <c r="J1024" s="126" t="str">
        <f t="shared" si="102"/>
        <v>51</v>
      </c>
      <c r="K1024" s="126" t="str">
        <f t="shared" si="103"/>
        <v>653</v>
      </c>
      <c r="L1024" s="126" t="str">
        <f t="shared" si="104"/>
        <v>01</v>
      </c>
      <c r="M1024" t="str">
        <f t="shared" si="105"/>
        <v>10</v>
      </c>
      <c r="N1024" t="str">
        <f t="shared" si="106"/>
        <v>5110</v>
      </c>
    </row>
    <row r="1025" spans="1:14" ht="15" x14ac:dyDescent="0.25">
      <c r="A1025" s="154" t="s">
        <v>523</v>
      </c>
      <c r="B1025" s="154" t="s">
        <v>1257</v>
      </c>
      <c r="C1025" s="154" t="s">
        <v>1529</v>
      </c>
      <c r="D1025" s="154" t="s">
        <v>1256</v>
      </c>
      <c r="E1025" s="155">
        <v>263350690667</v>
      </c>
      <c r="F1025" s="155">
        <v>0</v>
      </c>
      <c r="G1025" s="155">
        <v>0</v>
      </c>
      <c r="H1025" s="155">
        <v>263350690667</v>
      </c>
      <c r="I1025" s="126" t="str">
        <f t="shared" si="101"/>
        <v>5</v>
      </c>
      <c r="J1025" s="126" t="str">
        <f t="shared" si="102"/>
        <v>51</v>
      </c>
      <c r="K1025" s="126" t="str">
        <f t="shared" si="103"/>
        <v>653</v>
      </c>
      <c r="L1025" s="126" t="str">
        <f t="shared" si="104"/>
        <v>01</v>
      </c>
      <c r="M1025" t="str">
        <f t="shared" si="105"/>
        <v>10</v>
      </c>
      <c r="N1025" t="str">
        <f t="shared" si="106"/>
        <v>5110</v>
      </c>
    </row>
    <row r="1026" spans="1:14" ht="15" x14ac:dyDescent="0.25">
      <c r="A1026" s="154" t="s">
        <v>522</v>
      </c>
      <c r="B1026" s="154" t="s">
        <v>1530</v>
      </c>
      <c r="C1026" s="154" t="s">
        <v>1531</v>
      </c>
      <c r="D1026" s="154" t="s">
        <v>1532</v>
      </c>
      <c r="E1026" s="155">
        <v>0</v>
      </c>
      <c r="F1026" s="155">
        <v>3548044.05</v>
      </c>
      <c r="G1026" s="155">
        <v>26250665150</v>
      </c>
      <c r="H1026" s="155">
        <v>26250665150</v>
      </c>
      <c r="I1026" s="126" t="str">
        <f t="shared" si="101"/>
        <v>5</v>
      </c>
      <c r="J1026" s="126" t="str">
        <f t="shared" si="102"/>
        <v>51</v>
      </c>
      <c r="K1026" s="126" t="str">
        <f t="shared" si="103"/>
        <v>675</v>
      </c>
      <c r="L1026" s="126" t="str">
        <f t="shared" si="104"/>
        <v>02</v>
      </c>
      <c r="M1026" t="str">
        <f t="shared" si="105"/>
        <v>40</v>
      </c>
      <c r="N1026" t="str">
        <f t="shared" si="106"/>
        <v>5140</v>
      </c>
    </row>
    <row r="1027" spans="1:14" ht="15" x14ac:dyDescent="0.25">
      <c r="A1027" s="154" t="s">
        <v>523</v>
      </c>
      <c r="B1027" s="154" t="s">
        <v>1533</v>
      </c>
      <c r="C1027" s="154" t="s">
        <v>1534</v>
      </c>
      <c r="D1027" s="154" t="s">
        <v>1535</v>
      </c>
      <c r="E1027" s="155">
        <v>291310393572</v>
      </c>
      <c r="F1027" s="155">
        <v>0</v>
      </c>
      <c r="G1027" s="155">
        <v>0</v>
      </c>
      <c r="H1027" s="155">
        <v>291310393572</v>
      </c>
      <c r="I1027" s="126" t="str">
        <f t="shared" ref="I1027:I1083" si="107">+MID(C1027,1,1)</f>
        <v>5</v>
      </c>
      <c r="J1027" s="126" t="str">
        <f t="shared" ref="J1027:J1083" si="108">+MID(C1027,1,2)</f>
        <v>51</v>
      </c>
      <c r="K1027" s="126" t="str">
        <f t="shared" ref="K1027:K1083" si="109">+MID(C1027,6,3)</f>
        <v>675</v>
      </c>
      <c r="L1027" s="126" t="str">
        <f t="shared" ref="L1027:L1083" si="110">+MID(C1027,9,2)</f>
        <v>02</v>
      </c>
      <c r="M1027" t="str">
        <f t="shared" ref="M1027:M1083" si="111">+MID(C1027,4,2)</f>
        <v>40</v>
      </c>
      <c r="N1027" t="str">
        <f t="shared" ref="N1027:N1083" si="112">+_xlfn.CONCAT(J1027,M1027)</f>
        <v>5140</v>
      </c>
    </row>
    <row r="1028" spans="1:14" ht="15" x14ac:dyDescent="0.25">
      <c r="A1028" s="154" t="s">
        <v>523</v>
      </c>
      <c r="B1028" s="154" t="s">
        <v>729</v>
      </c>
      <c r="C1028" s="154" t="s">
        <v>1536</v>
      </c>
      <c r="D1028" s="154" t="s">
        <v>728</v>
      </c>
      <c r="E1028" s="155">
        <v>17073639468</v>
      </c>
      <c r="F1028" s="155">
        <v>0</v>
      </c>
      <c r="G1028" s="155">
        <v>0</v>
      </c>
      <c r="H1028" s="155">
        <v>17073639468</v>
      </c>
      <c r="I1028" s="126" t="str">
        <f t="shared" si="107"/>
        <v>5</v>
      </c>
      <c r="J1028" s="126" t="str">
        <f t="shared" si="108"/>
        <v>51</v>
      </c>
      <c r="K1028" s="126" t="str">
        <f t="shared" si="109"/>
        <v>675</v>
      </c>
      <c r="L1028" s="126" t="str">
        <f t="shared" si="110"/>
        <v>12</v>
      </c>
      <c r="M1028" t="str">
        <f t="shared" si="111"/>
        <v>40</v>
      </c>
      <c r="N1028" t="str">
        <f t="shared" si="112"/>
        <v>5140</v>
      </c>
    </row>
    <row r="1029" spans="1:14" ht="15" x14ac:dyDescent="0.25">
      <c r="A1029" s="154" t="s">
        <v>522</v>
      </c>
      <c r="B1029" s="154" t="s">
        <v>1117</v>
      </c>
      <c r="C1029" s="154" t="s">
        <v>1537</v>
      </c>
      <c r="D1029" s="154" t="s">
        <v>728</v>
      </c>
      <c r="E1029" s="155">
        <v>0</v>
      </c>
      <c r="F1029" s="155">
        <v>228365.92</v>
      </c>
      <c r="G1029" s="155">
        <v>1689594947</v>
      </c>
      <c r="H1029" s="155">
        <v>1689594947</v>
      </c>
      <c r="I1029" s="126" t="str">
        <f t="shared" si="107"/>
        <v>5</v>
      </c>
      <c r="J1029" s="126" t="str">
        <f t="shared" si="108"/>
        <v>51</v>
      </c>
      <c r="K1029" s="126" t="str">
        <f t="shared" si="109"/>
        <v>675</v>
      </c>
      <c r="L1029" s="126" t="str">
        <f t="shared" si="110"/>
        <v>12</v>
      </c>
      <c r="M1029" t="str">
        <f t="shared" si="111"/>
        <v>40</v>
      </c>
      <c r="N1029" t="str">
        <f t="shared" si="112"/>
        <v>5140</v>
      </c>
    </row>
    <row r="1030" spans="1:14" ht="15" x14ac:dyDescent="0.25">
      <c r="A1030" s="154" t="s">
        <v>522</v>
      </c>
      <c r="B1030" s="154" t="s">
        <v>1126</v>
      </c>
      <c r="C1030" s="154" t="s">
        <v>1538</v>
      </c>
      <c r="D1030" s="154" t="s">
        <v>1127</v>
      </c>
      <c r="E1030" s="155">
        <v>0</v>
      </c>
      <c r="F1030" s="155">
        <v>2549273.9900000002</v>
      </c>
      <c r="G1030" s="155">
        <v>18861135021</v>
      </c>
      <c r="H1030" s="155">
        <v>18861135021</v>
      </c>
      <c r="I1030" s="126" t="str">
        <f t="shared" si="107"/>
        <v>5</v>
      </c>
      <c r="J1030" s="126" t="str">
        <f t="shared" si="108"/>
        <v>51</v>
      </c>
      <c r="K1030" s="126" t="str">
        <f t="shared" si="109"/>
        <v>675</v>
      </c>
      <c r="L1030" s="126" t="str">
        <f t="shared" si="110"/>
        <v>12</v>
      </c>
      <c r="M1030" t="str">
        <f t="shared" si="111"/>
        <v>40</v>
      </c>
      <c r="N1030" t="str">
        <f t="shared" si="112"/>
        <v>5140</v>
      </c>
    </row>
    <row r="1031" spans="1:14" ht="15" x14ac:dyDescent="0.25">
      <c r="A1031" s="154" t="s">
        <v>523</v>
      </c>
      <c r="B1031" s="154" t="s">
        <v>3525</v>
      </c>
      <c r="C1031" s="154" t="s">
        <v>3524</v>
      </c>
      <c r="D1031" s="154" t="s">
        <v>3526</v>
      </c>
      <c r="E1031" s="155">
        <v>27664190348</v>
      </c>
      <c r="F1031" s="155">
        <v>0</v>
      </c>
      <c r="G1031" s="155">
        <v>0</v>
      </c>
      <c r="H1031" s="155">
        <v>27664190348</v>
      </c>
      <c r="I1031" s="126" t="str">
        <f t="shared" si="107"/>
        <v>5</v>
      </c>
      <c r="J1031" s="126" t="str">
        <f t="shared" si="108"/>
        <v>51</v>
      </c>
      <c r="K1031" s="126" t="str">
        <f t="shared" si="109"/>
        <v>675</v>
      </c>
      <c r="L1031" s="126" t="str">
        <f t="shared" si="110"/>
        <v>12</v>
      </c>
      <c r="M1031" t="str">
        <f t="shared" si="111"/>
        <v>40</v>
      </c>
      <c r="N1031" t="str">
        <f t="shared" si="112"/>
        <v>5140</v>
      </c>
    </row>
    <row r="1032" spans="1:14" ht="15" x14ac:dyDescent="0.25">
      <c r="A1032" s="154" t="s">
        <v>522</v>
      </c>
      <c r="B1032" s="154" t="s">
        <v>4048</v>
      </c>
      <c r="C1032" s="154" t="s">
        <v>4049</v>
      </c>
      <c r="D1032" s="154" t="s">
        <v>4050</v>
      </c>
      <c r="E1032" s="155">
        <v>0</v>
      </c>
      <c r="F1032" s="155">
        <v>593015.36</v>
      </c>
      <c r="G1032" s="155">
        <v>4387501233</v>
      </c>
      <c r="H1032" s="155">
        <v>4387501233</v>
      </c>
      <c r="I1032" s="126" t="str">
        <f t="shared" si="107"/>
        <v>5</v>
      </c>
      <c r="J1032" s="126" t="str">
        <f t="shared" si="108"/>
        <v>51</v>
      </c>
      <c r="K1032" s="126" t="str">
        <f t="shared" si="109"/>
        <v>691</v>
      </c>
      <c r="L1032" s="126" t="str">
        <f t="shared" si="110"/>
        <v>04</v>
      </c>
      <c r="M1032" t="str">
        <f t="shared" si="111"/>
        <v>40</v>
      </c>
      <c r="N1032" t="str">
        <f t="shared" si="112"/>
        <v>5140</v>
      </c>
    </row>
    <row r="1033" spans="1:14" ht="15" x14ac:dyDescent="0.25">
      <c r="A1033" s="154" t="s">
        <v>522</v>
      </c>
      <c r="B1033" s="154" t="s">
        <v>1092</v>
      </c>
      <c r="C1033" s="154" t="s">
        <v>1539</v>
      </c>
      <c r="D1033" s="154" t="s">
        <v>1093</v>
      </c>
      <c r="E1033" s="155">
        <v>0</v>
      </c>
      <c r="F1033" s="155">
        <v>18956245.050000001</v>
      </c>
      <c r="G1033" s="155">
        <v>140250243314</v>
      </c>
      <c r="H1033" s="155">
        <v>140250243314</v>
      </c>
      <c r="I1033" s="126" t="str">
        <f t="shared" si="107"/>
        <v>5</v>
      </c>
      <c r="J1033" s="126" t="str">
        <f t="shared" si="108"/>
        <v>51</v>
      </c>
      <c r="K1033" s="126" t="str">
        <f t="shared" si="109"/>
        <v>697</v>
      </c>
      <c r="L1033" s="126" t="str">
        <f t="shared" si="110"/>
        <v>02</v>
      </c>
      <c r="M1033" t="str">
        <f t="shared" si="111"/>
        <v>40</v>
      </c>
      <c r="N1033" t="str">
        <f t="shared" si="112"/>
        <v>5140</v>
      </c>
    </row>
    <row r="1034" spans="1:14" ht="15" x14ac:dyDescent="0.25">
      <c r="A1034" s="154" t="s">
        <v>523</v>
      </c>
      <c r="B1034" s="154" t="s">
        <v>1258</v>
      </c>
      <c r="C1034" s="154" t="s">
        <v>1540</v>
      </c>
      <c r="D1034" s="154" t="s">
        <v>1093</v>
      </c>
      <c r="E1034" s="155">
        <v>165283970999</v>
      </c>
      <c r="F1034" s="155">
        <v>0</v>
      </c>
      <c r="G1034" s="155">
        <v>0</v>
      </c>
      <c r="H1034" s="155">
        <v>165283970999</v>
      </c>
      <c r="I1034" s="126" t="str">
        <f t="shared" si="107"/>
        <v>5</v>
      </c>
      <c r="J1034" s="126" t="str">
        <f t="shared" si="108"/>
        <v>51</v>
      </c>
      <c r="K1034" s="126" t="str">
        <f t="shared" si="109"/>
        <v>697</v>
      </c>
      <c r="L1034" s="126" t="str">
        <f t="shared" si="110"/>
        <v>02</v>
      </c>
      <c r="M1034" t="str">
        <f t="shared" si="111"/>
        <v>40</v>
      </c>
      <c r="N1034" t="str">
        <f t="shared" si="112"/>
        <v>5140</v>
      </c>
    </row>
    <row r="1035" spans="1:14" ht="15" x14ac:dyDescent="0.25">
      <c r="A1035" s="154" t="s">
        <v>522</v>
      </c>
      <c r="B1035" s="154" t="s">
        <v>1259</v>
      </c>
      <c r="C1035" s="154" t="s">
        <v>1541</v>
      </c>
      <c r="D1035" s="154" t="s">
        <v>1260</v>
      </c>
      <c r="E1035" s="155">
        <v>0</v>
      </c>
      <c r="F1035" s="155">
        <v>4724156.5</v>
      </c>
      <c r="G1035" s="155">
        <v>34952286006</v>
      </c>
      <c r="H1035" s="155">
        <v>34952286006</v>
      </c>
      <c r="I1035" s="126" t="str">
        <f t="shared" si="107"/>
        <v>5</v>
      </c>
      <c r="J1035" s="126" t="str">
        <f t="shared" si="108"/>
        <v>51</v>
      </c>
      <c r="K1035" s="126" t="str">
        <f t="shared" si="109"/>
        <v>697</v>
      </c>
      <c r="L1035" s="126" t="str">
        <f t="shared" si="110"/>
        <v>04</v>
      </c>
      <c r="M1035" t="str">
        <f t="shared" si="111"/>
        <v>40</v>
      </c>
      <c r="N1035" t="str">
        <f t="shared" si="112"/>
        <v>5140</v>
      </c>
    </row>
    <row r="1036" spans="1:14" ht="15" x14ac:dyDescent="0.25">
      <c r="A1036" s="154" t="s">
        <v>523</v>
      </c>
      <c r="B1036" s="154" t="s">
        <v>1261</v>
      </c>
      <c r="C1036" s="154" t="s">
        <v>1542</v>
      </c>
      <c r="D1036" s="154" t="s">
        <v>1260</v>
      </c>
      <c r="E1036" s="155">
        <v>71105440155</v>
      </c>
      <c r="F1036" s="155">
        <v>0</v>
      </c>
      <c r="G1036" s="155">
        <v>0</v>
      </c>
      <c r="H1036" s="155">
        <v>71105440155</v>
      </c>
      <c r="I1036" s="126" t="str">
        <f t="shared" si="107"/>
        <v>5</v>
      </c>
      <c r="J1036" s="126" t="str">
        <f t="shared" si="108"/>
        <v>51</v>
      </c>
      <c r="K1036" s="126" t="str">
        <f t="shared" si="109"/>
        <v>697</v>
      </c>
      <c r="L1036" s="126" t="str">
        <f t="shared" si="110"/>
        <v>04</v>
      </c>
      <c r="M1036" t="str">
        <f t="shared" si="111"/>
        <v>40</v>
      </c>
      <c r="N1036" t="str">
        <f t="shared" si="112"/>
        <v>5140</v>
      </c>
    </row>
    <row r="1037" spans="1:14" ht="15" x14ac:dyDescent="0.25">
      <c r="A1037" s="154" t="s">
        <v>522</v>
      </c>
      <c r="B1037" s="154" t="s">
        <v>1756</v>
      </c>
      <c r="C1037" s="154" t="s">
        <v>1757</v>
      </c>
      <c r="D1037" s="154" t="s">
        <v>1755</v>
      </c>
      <c r="E1037" s="155">
        <v>0</v>
      </c>
      <c r="F1037" s="155">
        <v>-7767107.7599999998</v>
      </c>
      <c r="G1037" s="155">
        <v>-57465956486</v>
      </c>
      <c r="H1037" s="155">
        <v>-57465956486</v>
      </c>
      <c r="I1037" s="126" t="str">
        <f t="shared" si="107"/>
        <v>5</v>
      </c>
      <c r="J1037" s="126" t="str">
        <f t="shared" si="108"/>
        <v>52</v>
      </c>
      <c r="K1037" s="126" t="str">
        <f t="shared" si="109"/>
        <v>652</v>
      </c>
      <c r="L1037" s="126" t="str">
        <f t="shared" si="110"/>
        <v>02</v>
      </c>
      <c r="M1037" t="str">
        <f t="shared" si="111"/>
        <v>10</v>
      </c>
      <c r="N1037" t="str">
        <f t="shared" si="112"/>
        <v>5210</v>
      </c>
    </row>
    <row r="1038" spans="1:14" ht="15" x14ac:dyDescent="0.25">
      <c r="A1038" s="154" t="s">
        <v>523</v>
      </c>
      <c r="B1038" s="154" t="s">
        <v>1262</v>
      </c>
      <c r="C1038" s="154" t="s">
        <v>1543</v>
      </c>
      <c r="D1038" s="154" t="s">
        <v>1246</v>
      </c>
      <c r="E1038" s="155">
        <v>-90970127292</v>
      </c>
      <c r="F1038" s="155">
        <v>0</v>
      </c>
      <c r="G1038" s="155">
        <v>0</v>
      </c>
      <c r="H1038" s="155">
        <v>-90970127292</v>
      </c>
      <c r="I1038" s="126" t="str">
        <f t="shared" si="107"/>
        <v>5</v>
      </c>
      <c r="J1038" s="126" t="str">
        <f t="shared" si="108"/>
        <v>52</v>
      </c>
      <c r="K1038" s="126" t="str">
        <f t="shared" si="109"/>
        <v>652</v>
      </c>
      <c r="L1038" s="126" t="str">
        <f t="shared" si="110"/>
        <v>02</v>
      </c>
      <c r="M1038" t="str">
        <f t="shared" si="111"/>
        <v>10</v>
      </c>
      <c r="N1038" t="str">
        <f t="shared" si="112"/>
        <v>5210</v>
      </c>
    </row>
    <row r="1039" spans="1:14" ht="15" x14ac:dyDescent="0.25">
      <c r="A1039" s="154" t="s">
        <v>522</v>
      </c>
      <c r="B1039" s="154" t="s">
        <v>1263</v>
      </c>
      <c r="C1039" s="154" t="s">
        <v>1544</v>
      </c>
      <c r="D1039" s="154" t="s">
        <v>1242</v>
      </c>
      <c r="E1039" s="155">
        <v>0</v>
      </c>
      <c r="F1039" s="155">
        <v>-2261000</v>
      </c>
      <c r="G1039" s="155">
        <v>-16728302430</v>
      </c>
      <c r="H1039" s="155">
        <v>-16728302430</v>
      </c>
      <c r="I1039" s="126" t="str">
        <f t="shared" si="107"/>
        <v>5</v>
      </c>
      <c r="J1039" s="126" t="str">
        <f t="shared" si="108"/>
        <v>52</v>
      </c>
      <c r="K1039" s="126" t="str">
        <f t="shared" si="109"/>
        <v>652</v>
      </c>
      <c r="L1039" s="126" t="str">
        <f t="shared" si="110"/>
        <v>02</v>
      </c>
      <c r="M1039" t="str">
        <f t="shared" si="111"/>
        <v>10</v>
      </c>
      <c r="N1039" t="str">
        <f t="shared" si="112"/>
        <v>5210</v>
      </c>
    </row>
    <row r="1040" spans="1:14" ht="15" x14ac:dyDescent="0.25">
      <c r="A1040" s="154" t="s">
        <v>523</v>
      </c>
      <c r="B1040" s="154" t="s">
        <v>1264</v>
      </c>
      <c r="C1040" s="154" t="s">
        <v>1545</v>
      </c>
      <c r="D1040" s="154" t="s">
        <v>1244</v>
      </c>
      <c r="E1040" s="155">
        <v>-20284278447</v>
      </c>
      <c r="F1040" s="155">
        <v>0</v>
      </c>
      <c r="G1040" s="155">
        <v>0</v>
      </c>
      <c r="H1040" s="155">
        <v>-20284278447</v>
      </c>
      <c r="I1040" s="126" t="str">
        <f t="shared" si="107"/>
        <v>5</v>
      </c>
      <c r="J1040" s="126" t="str">
        <f t="shared" si="108"/>
        <v>52</v>
      </c>
      <c r="K1040" s="126" t="str">
        <f t="shared" si="109"/>
        <v>652</v>
      </c>
      <c r="L1040" s="126" t="str">
        <f t="shared" si="110"/>
        <v>02</v>
      </c>
      <c r="M1040" t="str">
        <f t="shared" si="111"/>
        <v>10</v>
      </c>
      <c r="N1040" t="str">
        <f t="shared" si="112"/>
        <v>5210</v>
      </c>
    </row>
    <row r="1041" spans="1:14" ht="15" x14ac:dyDescent="0.25">
      <c r="A1041" s="154" t="s">
        <v>523</v>
      </c>
      <c r="B1041" s="154" t="s">
        <v>1265</v>
      </c>
      <c r="C1041" s="154" t="s">
        <v>1546</v>
      </c>
      <c r="D1041" s="154" t="s">
        <v>1238</v>
      </c>
      <c r="E1041" s="155">
        <v>-10760821169</v>
      </c>
      <c r="F1041" s="155">
        <v>0</v>
      </c>
      <c r="G1041" s="155">
        <v>0</v>
      </c>
      <c r="H1041" s="155">
        <v>-10760821169</v>
      </c>
      <c r="I1041" s="126" t="str">
        <f t="shared" si="107"/>
        <v>5</v>
      </c>
      <c r="J1041" s="126" t="str">
        <f t="shared" si="108"/>
        <v>52</v>
      </c>
      <c r="K1041" s="126" t="str">
        <f t="shared" si="109"/>
        <v>652</v>
      </c>
      <c r="L1041" s="126" t="str">
        <f t="shared" si="110"/>
        <v>02</v>
      </c>
      <c r="M1041" t="str">
        <f t="shared" si="111"/>
        <v>10</v>
      </c>
      <c r="N1041" t="str">
        <f t="shared" si="112"/>
        <v>5210</v>
      </c>
    </row>
    <row r="1042" spans="1:14" ht="15" x14ac:dyDescent="0.25">
      <c r="A1042" s="154" t="s">
        <v>522</v>
      </c>
      <c r="B1042" s="154" t="s">
        <v>1266</v>
      </c>
      <c r="C1042" s="154" t="s">
        <v>1547</v>
      </c>
      <c r="D1042" s="154" t="s">
        <v>1267</v>
      </c>
      <c r="E1042" s="155">
        <v>0</v>
      </c>
      <c r="F1042" s="155">
        <v>-59078.720000000001</v>
      </c>
      <c r="G1042" s="155">
        <v>-437101590</v>
      </c>
      <c r="H1042" s="155">
        <v>-437101590</v>
      </c>
      <c r="I1042" s="126" t="str">
        <f t="shared" si="107"/>
        <v>5</v>
      </c>
      <c r="J1042" s="126" t="str">
        <f t="shared" si="108"/>
        <v>52</v>
      </c>
      <c r="K1042" s="126" t="str">
        <f t="shared" si="109"/>
        <v>652</v>
      </c>
      <c r="L1042" s="126" t="str">
        <f t="shared" si="110"/>
        <v>02</v>
      </c>
      <c r="M1042" t="str">
        <f t="shared" si="111"/>
        <v>10</v>
      </c>
      <c r="N1042" t="str">
        <f t="shared" si="112"/>
        <v>5210</v>
      </c>
    </row>
    <row r="1043" spans="1:14" ht="15" x14ac:dyDescent="0.25">
      <c r="A1043" s="154" t="s">
        <v>523</v>
      </c>
      <c r="B1043" s="154" t="s">
        <v>1268</v>
      </c>
      <c r="C1043" s="154" t="s">
        <v>1548</v>
      </c>
      <c r="D1043" s="154" t="s">
        <v>1269</v>
      </c>
      <c r="E1043" s="155">
        <v>-11754685599</v>
      </c>
      <c r="F1043" s="155">
        <v>0</v>
      </c>
      <c r="G1043" s="155">
        <v>0</v>
      </c>
      <c r="H1043" s="155">
        <v>-11754685599</v>
      </c>
      <c r="I1043" s="126" t="str">
        <f t="shared" si="107"/>
        <v>5</v>
      </c>
      <c r="J1043" s="126" t="str">
        <f t="shared" si="108"/>
        <v>52</v>
      </c>
      <c r="K1043" s="126" t="str">
        <f t="shared" si="109"/>
        <v>652</v>
      </c>
      <c r="L1043" s="126" t="str">
        <f t="shared" si="110"/>
        <v>02</v>
      </c>
      <c r="M1043" t="str">
        <f t="shared" si="111"/>
        <v>10</v>
      </c>
      <c r="N1043" t="str">
        <f t="shared" si="112"/>
        <v>5210</v>
      </c>
    </row>
    <row r="1044" spans="1:14" ht="15" x14ac:dyDescent="0.25">
      <c r="A1044" s="154" t="s">
        <v>522</v>
      </c>
      <c r="B1044" s="154" t="s">
        <v>1270</v>
      </c>
      <c r="C1044" s="154" t="s">
        <v>1549</v>
      </c>
      <c r="D1044" s="154" t="s">
        <v>1252</v>
      </c>
      <c r="E1044" s="155">
        <v>0</v>
      </c>
      <c r="F1044" s="155">
        <v>-52921.279999999999</v>
      </c>
      <c r="G1044" s="155">
        <v>-391544970</v>
      </c>
      <c r="H1044" s="155">
        <v>-391544970</v>
      </c>
      <c r="I1044" s="126" t="str">
        <f t="shared" si="107"/>
        <v>5</v>
      </c>
      <c r="J1044" s="126" t="str">
        <f t="shared" si="108"/>
        <v>52</v>
      </c>
      <c r="K1044" s="126" t="str">
        <f t="shared" si="109"/>
        <v>652</v>
      </c>
      <c r="L1044" s="126" t="str">
        <f t="shared" si="110"/>
        <v>02</v>
      </c>
      <c r="M1044" t="str">
        <f t="shared" si="111"/>
        <v>10</v>
      </c>
      <c r="N1044" t="str">
        <f t="shared" si="112"/>
        <v>5210</v>
      </c>
    </row>
    <row r="1045" spans="1:14" ht="15" x14ac:dyDescent="0.25">
      <c r="A1045" s="154" t="s">
        <v>523</v>
      </c>
      <c r="B1045" s="154" t="s">
        <v>1271</v>
      </c>
      <c r="C1045" s="154" t="s">
        <v>1550</v>
      </c>
      <c r="D1045" s="154" t="s">
        <v>1254</v>
      </c>
      <c r="E1045" s="155">
        <v>-5658215101</v>
      </c>
      <c r="F1045" s="155">
        <v>0</v>
      </c>
      <c r="G1045" s="155">
        <v>0</v>
      </c>
      <c r="H1045" s="155">
        <v>-5658215101</v>
      </c>
      <c r="I1045" s="126" t="str">
        <f t="shared" si="107"/>
        <v>5</v>
      </c>
      <c r="J1045" s="126" t="str">
        <f t="shared" si="108"/>
        <v>52</v>
      </c>
      <c r="K1045" s="126" t="str">
        <f t="shared" si="109"/>
        <v>652</v>
      </c>
      <c r="L1045" s="126" t="str">
        <f t="shared" si="110"/>
        <v>02</v>
      </c>
      <c r="M1045" t="str">
        <f t="shared" si="111"/>
        <v>10</v>
      </c>
      <c r="N1045" t="str">
        <f t="shared" si="112"/>
        <v>5210</v>
      </c>
    </row>
    <row r="1046" spans="1:14" ht="15" x14ac:dyDescent="0.25">
      <c r="A1046" s="154" t="s">
        <v>522</v>
      </c>
      <c r="B1046" s="154" t="s">
        <v>1272</v>
      </c>
      <c r="C1046" s="154" t="s">
        <v>1551</v>
      </c>
      <c r="D1046" s="154" t="s">
        <v>1273</v>
      </c>
      <c r="E1046" s="155">
        <v>0</v>
      </c>
      <c r="F1046" s="155">
        <v>-58526428.829999998</v>
      </c>
      <c r="G1046" s="155">
        <v>-433015392135</v>
      </c>
      <c r="H1046" s="155">
        <v>-433015392135</v>
      </c>
      <c r="I1046" s="126" t="str">
        <f t="shared" si="107"/>
        <v>5</v>
      </c>
      <c r="J1046" s="126" t="str">
        <f t="shared" si="108"/>
        <v>52</v>
      </c>
      <c r="K1046" s="126" t="str">
        <f t="shared" si="109"/>
        <v>654</v>
      </c>
      <c r="L1046" s="126" t="str">
        <f t="shared" si="110"/>
        <v>02</v>
      </c>
      <c r="M1046" t="str">
        <f t="shared" si="111"/>
        <v>10</v>
      </c>
      <c r="N1046" t="str">
        <f t="shared" si="112"/>
        <v>5210</v>
      </c>
    </row>
    <row r="1047" spans="1:14" ht="15" x14ac:dyDescent="0.25">
      <c r="A1047" s="154" t="s">
        <v>523</v>
      </c>
      <c r="B1047" s="154" t="s">
        <v>1274</v>
      </c>
      <c r="C1047" s="154" t="s">
        <v>1552</v>
      </c>
      <c r="D1047" s="154" t="s">
        <v>1273</v>
      </c>
      <c r="E1047" s="155">
        <v>-263350690667</v>
      </c>
      <c r="F1047" s="155">
        <v>0</v>
      </c>
      <c r="G1047" s="155">
        <v>0</v>
      </c>
      <c r="H1047" s="155">
        <v>-263350690667</v>
      </c>
      <c r="I1047" s="126" t="str">
        <f t="shared" si="107"/>
        <v>5</v>
      </c>
      <c r="J1047" s="126" t="str">
        <f t="shared" si="108"/>
        <v>52</v>
      </c>
      <c r="K1047" s="126" t="str">
        <f t="shared" si="109"/>
        <v>654</v>
      </c>
      <c r="L1047" s="126" t="str">
        <f t="shared" si="110"/>
        <v>02</v>
      </c>
      <c r="M1047" t="str">
        <f t="shared" si="111"/>
        <v>10</v>
      </c>
      <c r="N1047" t="str">
        <f t="shared" si="112"/>
        <v>5210</v>
      </c>
    </row>
    <row r="1048" spans="1:14" ht="15" x14ac:dyDescent="0.25">
      <c r="A1048" s="154" t="s">
        <v>522</v>
      </c>
      <c r="B1048" s="154" t="s">
        <v>1553</v>
      </c>
      <c r="C1048" s="154" t="s">
        <v>1554</v>
      </c>
      <c r="D1048" s="154" t="s">
        <v>1532</v>
      </c>
      <c r="E1048" s="155">
        <v>0</v>
      </c>
      <c r="F1048" s="155">
        <v>-3548044.05</v>
      </c>
      <c r="G1048" s="155">
        <v>-26250665150</v>
      </c>
      <c r="H1048" s="155">
        <v>-26250665150</v>
      </c>
      <c r="I1048" s="126" t="str">
        <f t="shared" si="107"/>
        <v>5</v>
      </c>
      <c r="J1048" s="126" t="str">
        <f t="shared" si="108"/>
        <v>52</v>
      </c>
      <c r="K1048" s="126" t="str">
        <f t="shared" si="109"/>
        <v>680</v>
      </c>
      <c r="L1048" s="126" t="str">
        <f t="shared" si="110"/>
        <v>02</v>
      </c>
      <c r="M1048" t="str">
        <f t="shared" si="111"/>
        <v>40</v>
      </c>
      <c r="N1048" t="str">
        <f t="shared" si="112"/>
        <v>5240</v>
      </c>
    </row>
    <row r="1049" spans="1:14" ht="15" x14ac:dyDescent="0.25">
      <c r="A1049" s="154" t="s">
        <v>523</v>
      </c>
      <c r="B1049" s="154" t="s">
        <v>1555</v>
      </c>
      <c r="C1049" s="154" t="s">
        <v>1556</v>
      </c>
      <c r="D1049" s="154" t="s">
        <v>1557</v>
      </c>
      <c r="E1049" s="155">
        <v>-291310393572</v>
      </c>
      <c r="F1049" s="155">
        <v>0</v>
      </c>
      <c r="G1049" s="155">
        <v>0</v>
      </c>
      <c r="H1049" s="155">
        <v>-291310393572</v>
      </c>
      <c r="I1049" s="126" t="str">
        <f t="shared" si="107"/>
        <v>5</v>
      </c>
      <c r="J1049" s="126" t="str">
        <f t="shared" si="108"/>
        <v>52</v>
      </c>
      <c r="K1049" s="126" t="str">
        <f t="shared" si="109"/>
        <v>680</v>
      </c>
      <c r="L1049" s="126" t="str">
        <f t="shared" si="110"/>
        <v>02</v>
      </c>
      <c r="M1049" t="str">
        <f t="shared" si="111"/>
        <v>40</v>
      </c>
      <c r="N1049" t="str">
        <f t="shared" si="112"/>
        <v>5240</v>
      </c>
    </row>
    <row r="1050" spans="1:14" ht="15" x14ac:dyDescent="0.25">
      <c r="A1050" s="154" t="s">
        <v>523</v>
      </c>
      <c r="B1050" s="154" t="s">
        <v>1275</v>
      </c>
      <c r="C1050" s="154" t="s">
        <v>1558</v>
      </c>
      <c r="D1050" s="154" t="s">
        <v>1248</v>
      </c>
      <c r="E1050" s="155">
        <v>-900967200</v>
      </c>
      <c r="F1050" s="155">
        <v>0</v>
      </c>
      <c r="G1050" s="155">
        <v>0</v>
      </c>
      <c r="H1050" s="155">
        <v>-900967200</v>
      </c>
      <c r="I1050" s="126" t="str">
        <f t="shared" si="107"/>
        <v>5</v>
      </c>
      <c r="J1050" s="126" t="str">
        <f t="shared" si="108"/>
        <v>52</v>
      </c>
      <c r="K1050" s="126" t="str">
        <f t="shared" si="109"/>
        <v>680</v>
      </c>
      <c r="L1050" s="126" t="str">
        <f t="shared" si="110"/>
        <v>02</v>
      </c>
      <c r="M1050" t="str">
        <f t="shared" si="111"/>
        <v>40</v>
      </c>
      <c r="N1050" t="str">
        <f t="shared" si="112"/>
        <v>5240</v>
      </c>
    </row>
    <row r="1051" spans="1:14" ht="15" x14ac:dyDescent="0.25">
      <c r="A1051" s="154" t="s">
        <v>523</v>
      </c>
      <c r="B1051" s="154" t="s">
        <v>1276</v>
      </c>
      <c r="C1051" s="154" t="s">
        <v>1559</v>
      </c>
      <c r="D1051" s="154" t="s">
        <v>1250</v>
      </c>
      <c r="E1051" s="155">
        <v>-1579161600</v>
      </c>
      <c r="F1051" s="155">
        <v>0</v>
      </c>
      <c r="G1051" s="155">
        <v>0</v>
      </c>
      <c r="H1051" s="155">
        <v>-1579161600</v>
      </c>
      <c r="I1051" s="126" t="str">
        <f t="shared" si="107"/>
        <v>5</v>
      </c>
      <c r="J1051" s="126" t="str">
        <f t="shared" si="108"/>
        <v>52</v>
      </c>
      <c r="K1051" s="126" t="str">
        <f t="shared" si="109"/>
        <v>680</v>
      </c>
      <c r="L1051" s="126" t="str">
        <f t="shared" si="110"/>
        <v>02</v>
      </c>
      <c r="M1051" t="str">
        <f t="shared" si="111"/>
        <v>40</v>
      </c>
      <c r="N1051" t="str">
        <f t="shared" si="112"/>
        <v>5240</v>
      </c>
    </row>
    <row r="1052" spans="1:14" ht="15" x14ac:dyDescent="0.25">
      <c r="A1052" s="154" t="s">
        <v>522</v>
      </c>
      <c r="B1052" s="154" t="s">
        <v>1118</v>
      </c>
      <c r="C1052" s="154" t="s">
        <v>1560</v>
      </c>
      <c r="D1052" s="154" t="s">
        <v>728</v>
      </c>
      <c r="E1052" s="155">
        <v>0</v>
      </c>
      <c r="F1052" s="155">
        <v>-228365.92</v>
      </c>
      <c r="G1052" s="155">
        <v>-1689594947</v>
      </c>
      <c r="H1052" s="155">
        <v>-1689594947</v>
      </c>
      <c r="I1052" s="126" t="str">
        <f t="shared" si="107"/>
        <v>5</v>
      </c>
      <c r="J1052" s="126" t="str">
        <f t="shared" si="108"/>
        <v>52</v>
      </c>
      <c r="K1052" s="126" t="str">
        <f t="shared" si="109"/>
        <v>680</v>
      </c>
      <c r="L1052" s="126" t="str">
        <f t="shared" si="110"/>
        <v>12</v>
      </c>
      <c r="M1052" t="str">
        <f t="shared" si="111"/>
        <v>40</v>
      </c>
      <c r="N1052" t="str">
        <f t="shared" si="112"/>
        <v>5240</v>
      </c>
    </row>
    <row r="1053" spans="1:14" ht="15" x14ac:dyDescent="0.25">
      <c r="A1053" s="154" t="s">
        <v>523</v>
      </c>
      <c r="B1053" s="154" t="s">
        <v>731</v>
      </c>
      <c r="C1053" s="154" t="s">
        <v>1561</v>
      </c>
      <c r="D1053" s="154" t="s">
        <v>730</v>
      </c>
      <c r="E1053" s="155">
        <v>-17073639468</v>
      </c>
      <c r="F1053" s="155">
        <v>0</v>
      </c>
      <c r="G1053" s="155">
        <v>0</v>
      </c>
      <c r="H1053" s="155">
        <v>-17073639468</v>
      </c>
      <c r="I1053" s="126" t="str">
        <f t="shared" si="107"/>
        <v>5</v>
      </c>
      <c r="J1053" s="126" t="str">
        <f t="shared" si="108"/>
        <v>52</v>
      </c>
      <c r="K1053" s="126" t="str">
        <f t="shared" si="109"/>
        <v>680</v>
      </c>
      <c r="L1053" s="126" t="str">
        <f t="shared" si="110"/>
        <v>12</v>
      </c>
      <c r="M1053" t="str">
        <f t="shared" si="111"/>
        <v>40</v>
      </c>
      <c r="N1053" t="str">
        <f t="shared" si="112"/>
        <v>5240</v>
      </c>
    </row>
    <row r="1054" spans="1:14" ht="15" x14ac:dyDescent="0.25">
      <c r="A1054" s="154" t="s">
        <v>522</v>
      </c>
      <c r="B1054" s="154" t="s">
        <v>1128</v>
      </c>
      <c r="C1054" s="154" t="s">
        <v>1562</v>
      </c>
      <c r="D1054" s="154" t="s">
        <v>1129</v>
      </c>
      <c r="E1054" s="155">
        <v>0</v>
      </c>
      <c r="F1054" s="155">
        <v>-2549273.9900000002</v>
      </c>
      <c r="G1054" s="155">
        <v>-18861135021</v>
      </c>
      <c r="H1054" s="155">
        <v>-18861135021</v>
      </c>
      <c r="I1054" s="126" t="str">
        <f t="shared" si="107"/>
        <v>5</v>
      </c>
      <c r="J1054" s="126" t="str">
        <f t="shared" si="108"/>
        <v>52</v>
      </c>
      <c r="K1054" s="126" t="str">
        <f t="shared" si="109"/>
        <v>680</v>
      </c>
      <c r="L1054" s="126" t="str">
        <f t="shared" si="110"/>
        <v>12</v>
      </c>
      <c r="M1054" t="str">
        <f t="shared" si="111"/>
        <v>40</v>
      </c>
      <c r="N1054" t="str">
        <f t="shared" si="112"/>
        <v>5240</v>
      </c>
    </row>
    <row r="1055" spans="1:14" ht="15" x14ac:dyDescent="0.25">
      <c r="A1055" s="154" t="s">
        <v>523</v>
      </c>
      <c r="B1055" s="154" t="s">
        <v>3528</v>
      </c>
      <c r="C1055" s="154" t="s">
        <v>3527</v>
      </c>
      <c r="D1055" s="154" t="s">
        <v>3529</v>
      </c>
      <c r="E1055" s="155">
        <v>-27664190348</v>
      </c>
      <c r="F1055" s="155">
        <v>0</v>
      </c>
      <c r="G1055" s="155">
        <v>0</v>
      </c>
      <c r="H1055" s="155">
        <v>-27664190348</v>
      </c>
      <c r="I1055" s="126" t="str">
        <f t="shared" si="107"/>
        <v>5</v>
      </c>
      <c r="J1055" s="126" t="str">
        <f t="shared" si="108"/>
        <v>52</v>
      </c>
      <c r="K1055" s="126" t="str">
        <f t="shared" si="109"/>
        <v>680</v>
      </c>
      <c r="L1055" s="126" t="str">
        <f t="shared" si="110"/>
        <v>12</v>
      </c>
      <c r="M1055" t="str">
        <f t="shared" si="111"/>
        <v>40</v>
      </c>
      <c r="N1055" t="str">
        <f t="shared" si="112"/>
        <v>5240</v>
      </c>
    </row>
    <row r="1056" spans="1:14" ht="15" x14ac:dyDescent="0.25">
      <c r="A1056" s="154" t="s">
        <v>522</v>
      </c>
      <c r="B1056" s="154" t="s">
        <v>4051</v>
      </c>
      <c r="C1056" s="154" t="s">
        <v>4052</v>
      </c>
      <c r="D1056" s="154" t="s">
        <v>4050</v>
      </c>
      <c r="E1056" s="155">
        <v>0</v>
      </c>
      <c r="F1056" s="155">
        <v>-593015.36</v>
      </c>
      <c r="G1056" s="155">
        <v>-4387501233</v>
      </c>
      <c r="H1056" s="155">
        <v>-4387501233</v>
      </c>
      <c r="I1056" s="126" t="str">
        <f t="shared" si="107"/>
        <v>5</v>
      </c>
      <c r="J1056" s="126" t="str">
        <f t="shared" si="108"/>
        <v>52</v>
      </c>
      <c r="K1056" s="126" t="str">
        <f t="shared" si="109"/>
        <v>690</v>
      </c>
      <c r="L1056" s="126" t="str">
        <f t="shared" si="110"/>
        <v>04</v>
      </c>
      <c r="M1056" t="str">
        <f t="shared" si="111"/>
        <v>40</v>
      </c>
      <c r="N1056" t="str">
        <f t="shared" si="112"/>
        <v>5240</v>
      </c>
    </row>
    <row r="1057" spans="1:14" ht="15" x14ac:dyDescent="0.25">
      <c r="A1057" s="154" t="s">
        <v>522</v>
      </c>
      <c r="B1057" s="154" t="s">
        <v>1094</v>
      </c>
      <c r="C1057" s="154" t="s">
        <v>1563</v>
      </c>
      <c r="D1057" s="154" t="s">
        <v>1095</v>
      </c>
      <c r="E1057" s="155">
        <v>0</v>
      </c>
      <c r="F1057" s="155">
        <v>-18956245.050000001</v>
      </c>
      <c r="G1057" s="155">
        <v>-140250243314</v>
      </c>
      <c r="H1057" s="155">
        <v>-140250243314</v>
      </c>
      <c r="I1057" s="126" t="str">
        <f t="shared" si="107"/>
        <v>5</v>
      </c>
      <c r="J1057" s="126" t="str">
        <f t="shared" si="108"/>
        <v>52</v>
      </c>
      <c r="K1057" s="126" t="str">
        <f t="shared" si="109"/>
        <v>696</v>
      </c>
      <c r="L1057" s="126" t="str">
        <f t="shared" si="110"/>
        <v>02</v>
      </c>
      <c r="M1057" t="str">
        <f t="shared" si="111"/>
        <v>40</v>
      </c>
      <c r="N1057" t="str">
        <f t="shared" si="112"/>
        <v>5240</v>
      </c>
    </row>
    <row r="1058" spans="1:14" ht="15" x14ac:dyDescent="0.25">
      <c r="A1058" s="154" t="s">
        <v>523</v>
      </c>
      <c r="B1058" s="154" t="s">
        <v>1277</v>
      </c>
      <c r="C1058" s="154" t="s">
        <v>1564</v>
      </c>
      <c r="D1058" s="154" t="s">
        <v>1095</v>
      </c>
      <c r="E1058" s="155">
        <v>-165283970999</v>
      </c>
      <c r="F1058" s="155">
        <v>0</v>
      </c>
      <c r="G1058" s="155">
        <v>0</v>
      </c>
      <c r="H1058" s="155">
        <v>-165283970999</v>
      </c>
      <c r="I1058" s="126" t="str">
        <f t="shared" si="107"/>
        <v>5</v>
      </c>
      <c r="J1058" s="126" t="str">
        <f t="shared" si="108"/>
        <v>52</v>
      </c>
      <c r="K1058" s="126" t="str">
        <f t="shared" si="109"/>
        <v>696</v>
      </c>
      <c r="L1058" s="126" t="str">
        <f t="shared" si="110"/>
        <v>02</v>
      </c>
      <c r="M1058" t="str">
        <f t="shared" si="111"/>
        <v>40</v>
      </c>
      <c r="N1058" t="str">
        <f t="shared" si="112"/>
        <v>5240</v>
      </c>
    </row>
    <row r="1059" spans="1:14" ht="15" x14ac:dyDescent="0.25">
      <c r="A1059" s="154" t="s">
        <v>522</v>
      </c>
      <c r="B1059" s="154" t="s">
        <v>1278</v>
      </c>
      <c r="C1059" s="154" t="s">
        <v>1565</v>
      </c>
      <c r="D1059" s="154" t="s">
        <v>1279</v>
      </c>
      <c r="E1059" s="155">
        <v>0</v>
      </c>
      <c r="F1059" s="155">
        <v>-4724156.5</v>
      </c>
      <c r="G1059" s="155">
        <v>-34952286006</v>
      </c>
      <c r="H1059" s="155">
        <v>-34952286006</v>
      </c>
      <c r="I1059" s="126" t="str">
        <f t="shared" si="107"/>
        <v>5</v>
      </c>
      <c r="J1059" s="126" t="str">
        <f t="shared" si="108"/>
        <v>52</v>
      </c>
      <c r="K1059" s="126" t="str">
        <f t="shared" si="109"/>
        <v>696</v>
      </c>
      <c r="L1059" s="126" t="str">
        <f t="shared" si="110"/>
        <v>04</v>
      </c>
      <c r="M1059" t="str">
        <f t="shared" si="111"/>
        <v>40</v>
      </c>
      <c r="N1059" t="str">
        <f t="shared" si="112"/>
        <v>5240</v>
      </c>
    </row>
    <row r="1060" spans="1:14" ht="15" x14ac:dyDescent="0.25">
      <c r="A1060" s="154" t="s">
        <v>523</v>
      </c>
      <c r="B1060" s="154" t="s">
        <v>1280</v>
      </c>
      <c r="C1060" s="154" t="s">
        <v>1566</v>
      </c>
      <c r="D1060" s="154" t="s">
        <v>1279</v>
      </c>
      <c r="E1060" s="155">
        <v>-71105440155</v>
      </c>
      <c r="F1060" s="155">
        <v>0</v>
      </c>
      <c r="G1060" s="155">
        <v>0</v>
      </c>
      <c r="H1060" s="155">
        <v>-71105440155</v>
      </c>
      <c r="I1060" s="126" t="str">
        <f t="shared" si="107"/>
        <v>5</v>
      </c>
      <c r="J1060" s="126" t="str">
        <f t="shared" si="108"/>
        <v>52</v>
      </c>
      <c r="K1060" s="126" t="str">
        <f t="shared" si="109"/>
        <v>696</v>
      </c>
      <c r="L1060" s="126" t="str">
        <f t="shared" si="110"/>
        <v>04</v>
      </c>
      <c r="M1060" t="str">
        <f t="shared" si="111"/>
        <v>40</v>
      </c>
      <c r="N1060" t="str">
        <f t="shared" si="112"/>
        <v>5240</v>
      </c>
    </row>
    <row r="1061" spans="1:14" ht="15" x14ac:dyDescent="0.25">
      <c r="A1061" s="154" t="s">
        <v>522</v>
      </c>
      <c r="B1061" s="154" t="s">
        <v>732</v>
      </c>
      <c r="C1061" s="154" t="s">
        <v>1567</v>
      </c>
      <c r="D1061" s="154" t="s">
        <v>733</v>
      </c>
      <c r="E1061" s="155">
        <v>0</v>
      </c>
      <c r="F1061" s="155">
        <v>-24815.55</v>
      </c>
      <c r="G1061" s="155">
        <v>-180872636</v>
      </c>
      <c r="H1061" s="155">
        <v>-180872636</v>
      </c>
      <c r="I1061" s="126" t="str">
        <f t="shared" si="107"/>
        <v>6</v>
      </c>
      <c r="J1061" s="126" t="str">
        <f t="shared" si="108"/>
        <v>61</v>
      </c>
      <c r="K1061" s="126" t="str">
        <f t="shared" si="109"/>
        <v>702</v>
      </c>
      <c r="L1061" s="126" t="str">
        <f t="shared" si="110"/>
        <v>02</v>
      </c>
      <c r="M1061" t="str">
        <f t="shared" si="111"/>
        <v>10</v>
      </c>
      <c r="N1061" t="str">
        <f t="shared" si="112"/>
        <v>6110</v>
      </c>
    </row>
    <row r="1062" spans="1:14" ht="15" x14ac:dyDescent="0.25">
      <c r="A1062" s="154" t="s">
        <v>523</v>
      </c>
      <c r="B1062" s="154" t="s">
        <v>734</v>
      </c>
      <c r="C1062" s="154" t="s">
        <v>1568</v>
      </c>
      <c r="D1062" s="154" t="s">
        <v>733</v>
      </c>
      <c r="E1062" s="155">
        <v>-378281039</v>
      </c>
      <c r="F1062" s="155">
        <v>0</v>
      </c>
      <c r="G1062" s="155">
        <v>0</v>
      </c>
      <c r="H1062" s="155">
        <v>-378281039</v>
      </c>
      <c r="I1062" s="126" t="str">
        <f t="shared" si="107"/>
        <v>6</v>
      </c>
      <c r="J1062" s="126" t="str">
        <f t="shared" si="108"/>
        <v>61</v>
      </c>
      <c r="K1062" s="126" t="str">
        <f t="shared" si="109"/>
        <v>702</v>
      </c>
      <c r="L1062" s="126" t="str">
        <f t="shared" si="110"/>
        <v>02</v>
      </c>
      <c r="M1062" t="str">
        <f t="shared" si="111"/>
        <v>10</v>
      </c>
      <c r="N1062" t="str">
        <f t="shared" si="112"/>
        <v>6110</v>
      </c>
    </row>
    <row r="1063" spans="1:14" ht="15" x14ac:dyDescent="0.25">
      <c r="A1063" s="154" t="s">
        <v>523</v>
      </c>
      <c r="B1063" s="154" t="s">
        <v>4053</v>
      </c>
      <c r="C1063" s="154" t="s">
        <v>4054</v>
      </c>
      <c r="D1063" s="154" t="s">
        <v>4055</v>
      </c>
      <c r="E1063" s="155">
        <v>-64663675</v>
      </c>
      <c r="F1063" s="155">
        <v>0</v>
      </c>
      <c r="G1063" s="155">
        <v>0</v>
      </c>
      <c r="H1063" s="155">
        <v>-64663675</v>
      </c>
      <c r="I1063" s="126" t="str">
        <f t="shared" si="107"/>
        <v>6</v>
      </c>
      <c r="J1063" s="126" t="str">
        <f t="shared" si="108"/>
        <v>61</v>
      </c>
      <c r="K1063" s="126" t="str">
        <f t="shared" si="109"/>
        <v>702</v>
      </c>
      <c r="L1063" s="126" t="str">
        <f t="shared" si="110"/>
        <v>02</v>
      </c>
      <c r="M1063" t="str">
        <f t="shared" si="111"/>
        <v>10</v>
      </c>
      <c r="N1063" t="str">
        <f t="shared" si="112"/>
        <v>6110</v>
      </c>
    </row>
    <row r="1064" spans="1:14" ht="15" x14ac:dyDescent="0.25">
      <c r="A1064" s="154" t="s">
        <v>523</v>
      </c>
      <c r="B1064" s="154" t="s">
        <v>735</v>
      </c>
      <c r="C1064" s="154" t="s">
        <v>1569</v>
      </c>
      <c r="D1064" s="154" t="s">
        <v>736</v>
      </c>
      <c r="E1064" s="155">
        <v>-609024385</v>
      </c>
      <c r="F1064" s="155">
        <v>0</v>
      </c>
      <c r="G1064" s="155">
        <v>0</v>
      </c>
      <c r="H1064" s="155">
        <v>-609024385</v>
      </c>
      <c r="I1064" s="126" t="str">
        <f t="shared" si="107"/>
        <v>6</v>
      </c>
      <c r="J1064" s="126" t="str">
        <f t="shared" si="108"/>
        <v>61</v>
      </c>
      <c r="K1064" s="126" t="str">
        <f t="shared" si="109"/>
        <v>702</v>
      </c>
      <c r="L1064" s="126" t="str">
        <f t="shared" si="110"/>
        <v>02</v>
      </c>
      <c r="M1064" t="str">
        <f t="shared" si="111"/>
        <v>10</v>
      </c>
      <c r="N1064" t="str">
        <f t="shared" si="112"/>
        <v>6110</v>
      </c>
    </row>
    <row r="1065" spans="1:14" ht="15" x14ac:dyDescent="0.25">
      <c r="A1065" s="154" t="s">
        <v>522</v>
      </c>
      <c r="B1065" s="154" t="s">
        <v>3531</v>
      </c>
      <c r="C1065" s="154" t="s">
        <v>3530</v>
      </c>
      <c r="D1065" s="154" t="s">
        <v>3532</v>
      </c>
      <c r="E1065" s="155">
        <v>0</v>
      </c>
      <c r="F1065" s="155">
        <v>-578.6</v>
      </c>
      <c r="G1065" s="155">
        <v>-4212636</v>
      </c>
      <c r="H1065" s="155">
        <v>-4212636</v>
      </c>
      <c r="I1065" s="126" t="str">
        <f t="shared" si="107"/>
        <v>6</v>
      </c>
      <c r="J1065" s="126" t="str">
        <f t="shared" si="108"/>
        <v>61</v>
      </c>
      <c r="K1065" s="126" t="str">
        <f t="shared" si="109"/>
        <v>702</v>
      </c>
      <c r="L1065" s="126" t="str">
        <f t="shared" si="110"/>
        <v>02</v>
      </c>
      <c r="M1065" t="str">
        <f t="shared" si="111"/>
        <v>10</v>
      </c>
      <c r="N1065" t="str">
        <f t="shared" si="112"/>
        <v>6110</v>
      </c>
    </row>
    <row r="1066" spans="1:14" ht="15" x14ac:dyDescent="0.25">
      <c r="A1066" s="154" t="s">
        <v>523</v>
      </c>
      <c r="B1066" s="154" t="s">
        <v>737</v>
      </c>
      <c r="C1066" s="154" t="s">
        <v>1570</v>
      </c>
      <c r="D1066" s="154" t="s">
        <v>738</v>
      </c>
      <c r="E1066" s="155">
        <v>-1978601194</v>
      </c>
      <c r="F1066" s="155">
        <v>0</v>
      </c>
      <c r="G1066" s="155">
        <v>0</v>
      </c>
      <c r="H1066" s="155">
        <v>-1978601194</v>
      </c>
      <c r="I1066" s="126" t="str">
        <f t="shared" si="107"/>
        <v>6</v>
      </c>
      <c r="J1066" s="126" t="str">
        <f t="shared" si="108"/>
        <v>61</v>
      </c>
      <c r="K1066" s="126" t="str">
        <f t="shared" si="109"/>
        <v>702</v>
      </c>
      <c r="L1066" s="126" t="str">
        <f t="shared" si="110"/>
        <v>02</v>
      </c>
      <c r="M1066" t="str">
        <f t="shared" si="111"/>
        <v>10</v>
      </c>
      <c r="N1066" t="str">
        <f t="shared" si="112"/>
        <v>6110</v>
      </c>
    </row>
    <row r="1067" spans="1:14" ht="15" x14ac:dyDescent="0.25">
      <c r="A1067" s="154" t="s">
        <v>522</v>
      </c>
      <c r="B1067" s="154" t="s">
        <v>3051</v>
      </c>
      <c r="C1067" s="154" t="s">
        <v>3052</v>
      </c>
      <c r="D1067" s="154" t="s">
        <v>2624</v>
      </c>
      <c r="E1067" s="155">
        <v>0</v>
      </c>
      <c r="F1067" s="155">
        <v>-25990.23</v>
      </c>
      <c r="G1067" s="155">
        <v>-189954057</v>
      </c>
      <c r="H1067" s="155">
        <v>-189954057</v>
      </c>
      <c r="I1067" s="126" t="str">
        <f t="shared" si="107"/>
        <v>6</v>
      </c>
      <c r="J1067" s="126" t="str">
        <f t="shared" si="108"/>
        <v>61</v>
      </c>
      <c r="K1067" s="126" t="str">
        <f t="shared" si="109"/>
        <v>702</v>
      </c>
      <c r="L1067" s="126" t="str">
        <f t="shared" si="110"/>
        <v>02</v>
      </c>
      <c r="M1067" t="str">
        <f t="shared" si="111"/>
        <v>10</v>
      </c>
      <c r="N1067" t="str">
        <f t="shared" si="112"/>
        <v>6110</v>
      </c>
    </row>
    <row r="1068" spans="1:14" ht="15" x14ac:dyDescent="0.25">
      <c r="A1068" s="154" t="s">
        <v>522</v>
      </c>
      <c r="B1068" s="154" t="s">
        <v>1771</v>
      </c>
      <c r="C1068" s="154" t="s">
        <v>1772</v>
      </c>
      <c r="D1068" s="154" t="s">
        <v>1773</v>
      </c>
      <c r="E1068" s="155">
        <v>0</v>
      </c>
      <c r="F1068" s="155">
        <v>-4808.62</v>
      </c>
      <c r="G1068" s="155">
        <v>-35240526</v>
      </c>
      <c r="H1068" s="155">
        <v>-35240526</v>
      </c>
      <c r="I1068" s="126" t="str">
        <f t="shared" si="107"/>
        <v>6</v>
      </c>
      <c r="J1068" s="126" t="str">
        <f t="shared" si="108"/>
        <v>61</v>
      </c>
      <c r="K1068" s="126" t="str">
        <f t="shared" si="109"/>
        <v>704</v>
      </c>
      <c r="L1068" s="126" t="str">
        <f t="shared" si="110"/>
        <v>04</v>
      </c>
      <c r="M1068" t="str">
        <f t="shared" si="111"/>
        <v>10</v>
      </c>
      <c r="N1068" t="str">
        <f t="shared" si="112"/>
        <v>6110</v>
      </c>
    </row>
    <row r="1069" spans="1:14" ht="15" x14ac:dyDescent="0.25">
      <c r="A1069" s="154" t="s">
        <v>523</v>
      </c>
      <c r="B1069" s="154" t="s">
        <v>739</v>
      </c>
      <c r="C1069" s="154" t="s">
        <v>1571</v>
      </c>
      <c r="D1069" s="154" t="s">
        <v>1024</v>
      </c>
      <c r="E1069" s="155">
        <v>-2356646887</v>
      </c>
      <c r="F1069" s="155">
        <v>0</v>
      </c>
      <c r="G1069" s="155">
        <v>0</v>
      </c>
      <c r="H1069" s="155">
        <v>-2356646887</v>
      </c>
      <c r="I1069" s="126" t="str">
        <f t="shared" si="107"/>
        <v>6</v>
      </c>
      <c r="J1069" s="126" t="str">
        <f t="shared" si="108"/>
        <v>61</v>
      </c>
      <c r="K1069" s="126" t="str">
        <f t="shared" si="109"/>
        <v>704</v>
      </c>
      <c r="L1069" s="126" t="str">
        <f t="shared" si="110"/>
        <v>04</v>
      </c>
      <c r="M1069" t="str">
        <f t="shared" si="111"/>
        <v>10</v>
      </c>
      <c r="N1069" t="str">
        <f t="shared" si="112"/>
        <v>6110</v>
      </c>
    </row>
    <row r="1070" spans="1:14" ht="15" x14ac:dyDescent="0.25">
      <c r="A1070" s="154" t="s">
        <v>522</v>
      </c>
      <c r="B1070" s="154" t="s">
        <v>3053</v>
      </c>
      <c r="C1070" s="154" t="s">
        <v>3054</v>
      </c>
      <c r="D1070" s="154" t="s">
        <v>3055</v>
      </c>
      <c r="E1070" s="155">
        <v>0</v>
      </c>
      <c r="F1070" s="155">
        <v>-35942.46</v>
      </c>
      <c r="G1070" s="155">
        <v>-262336825</v>
      </c>
      <c r="H1070" s="155">
        <v>-262336825</v>
      </c>
      <c r="I1070" s="126" t="str">
        <f t="shared" si="107"/>
        <v>6</v>
      </c>
      <c r="J1070" s="126" t="str">
        <f t="shared" si="108"/>
        <v>61</v>
      </c>
      <c r="K1070" s="126" t="str">
        <f t="shared" si="109"/>
        <v>712</v>
      </c>
      <c r="L1070" s="126" t="str">
        <f t="shared" si="110"/>
        <v>02</v>
      </c>
      <c r="M1070" t="str">
        <f t="shared" si="111"/>
        <v>20</v>
      </c>
      <c r="N1070" t="str">
        <f t="shared" si="112"/>
        <v>6120</v>
      </c>
    </row>
    <row r="1071" spans="1:14" ht="15" x14ac:dyDescent="0.25">
      <c r="A1071" s="154" t="s">
        <v>523</v>
      </c>
      <c r="B1071" s="154" t="s">
        <v>3056</v>
      </c>
      <c r="C1071" s="154" t="s">
        <v>3057</v>
      </c>
      <c r="D1071" s="154" t="s">
        <v>3058</v>
      </c>
      <c r="E1071" s="155">
        <v>-61531120</v>
      </c>
      <c r="F1071" s="155">
        <v>0</v>
      </c>
      <c r="G1071" s="155">
        <v>0</v>
      </c>
      <c r="H1071" s="155">
        <v>-61531120</v>
      </c>
      <c r="I1071" s="126" t="str">
        <f t="shared" si="107"/>
        <v>6</v>
      </c>
      <c r="J1071" s="126" t="str">
        <f t="shared" si="108"/>
        <v>61</v>
      </c>
      <c r="K1071" s="126" t="str">
        <f t="shared" si="109"/>
        <v>712</v>
      </c>
      <c r="L1071" s="126" t="str">
        <f t="shared" si="110"/>
        <v>02</v>
      </c>
      <c r="M1071" t="str">
        <f t="shared" si="111"/>
        <v>20</v>
      </c>
      <c r="N1071" t="str">
        <f t="shared" si="112"/>
        <v>6120</v>
      </c>
    </row>
    <row r="1072" spans="1:14" ht="15" x14ac:dyDescent="0.25">
      <c r="A1072" s="154" t="s">
        <v>523</v>
      </c>
      <c r="B1072" s="154" t="s">
        <v>4345</v>
      </c>
      <c r="C1072" s="154" t="s">
        <v>4346</v>
      </c>
      <c r="D1072" s="154" t="s">
        <v>4347</v>
      </c>
      <c r="E1072" s="155">
        <v>-1286520</v>
      </c>
      <c r="F1072" s="155">
        <v>0</v>
      </c>
      <c r="G1072" s="155">
        <v>0</v>
      </c>
      <c r="H1072" s="155">
        <v>-1286520</v>
      </c>
      <c r="I1072" s="126" t="str">
        <f t="shared" si="107"/>
        <v>6</v>
      </c>
      <c r="J1072" s="126" t="str">
        <f t="shared" si="108"/>
        <v>61</v>
      </c>
      <c r="K1072" s="126" t="str">
        <f t="shared" si="109"/>
        <v>712</v>
      </c>
      <c r="L1072" s="126" t="str">
        <f t="shared" si="110"/>
        <v>02</v>
      </c>
      <c r="M1072" t="str">
        <f t="shared" si="111"/>
        <v>20</v>
      </c>
      <c r="N1072" t="str">
        <f t="shared" si="112"/>
        <v>6120</v>
      </c>
    </row>
    <row r="1073" spans="1:14" ht="15" x14ac:dyDescent="0.25">
      <c r="A1073" s="154" t="s">
        <v>522</v>
      </c>
      <c r="B1073" s="154" t="s">
        <v>3059</v>
      </c>
      <c r="C1073" s="154" t="s">
        <v>3060</v>
      </c>
      <c r="D1073" s="154" t="s">
        <v>2624</v>
      </c>
      <c r="E1073" s="155">
        <v>0</v>
      </c>
      <c r="F1073" s="155">
        <v>-294273.15000000002</v>
      </c>
      <c r="G1073" s="155">
        <v>-2147522311</v>
      </c>
      <c r="H1073" s="155">
        <v>-2147522311</v>
      </c>
      <c r="I1073" s="126" t="str">
        <f t="shared" si="107"/>
        <v>6</v>
      </c>
      <c r="J1073" s="126" t="str">
        <f t="shared" si="108"/>
        <v>61</v>
      </c>
      <c r="K1073" s="126" t="str">
        <f t="shared" si="109"/>
        <v>712</v>
      </c>
      <c r="L1073" s="126" t="str">
        <f t="shared" si="110"/>
        <v>02</v>
      </c>
      <c r="M1073" t="str">
        <f t="shared" si="111"/>
        <v>20</v>
      </c>
      <c r="N1073" t="str">
        <f t="shared" si="112"/>
        <v>6120</v>
      </c>
    </row>
    <row r="1074" spans="1:14" ht="15" x14ac:dyDescent="0.25">
      <c r="A1074" s="154" t="s">
        <v>523</v>
      </c>
      <c r="B1074" s="154" t="s">
        <v>3061</v>
      </c>
      <c r="C1074" s="154" t="s">
        <v>3062</v>
      </c>
      <c r="D1074" s="154" t="s">
        <v>2627</v>
      </c>
      <c r="E1074" s="155">
        <v>-1226907016</v>
      </c>
      <c r="F1074" s="155">
        <v>0</v>
      </c>
      <c r="G1074" s="155">
        <v>0</v>
      </c>
      <c r="H1074" s="155">
        <v>-1226907016</v>
      </c>
      <c r="I1074" s="126" t="str">
        <f t="shared" si="107"/>
        <v>6</v>
      </c>
      <c r="J1074" s="126" t="str">
        <f t="shared" si="108"/>
        <v>61</v>
      </c>
      <c r="K1074" s="126" t="str">
        <f t="shared" si="109"/>
        <v>712</v>
      </c>
      <c r="L1074" s="126" t="str">
        <f t="shared" si="110"/>
        <v>02</v>
      </c>
      <c r="M1074" t="str">
        <f t="shared" si="111"/>
        <v>20</v>
      </c>
      <c r="N1074" t="str">
        <f t="shared" si="112"/>
        <v>6120</v>
      </c>
    </row>
    <row r="1075" spans="1:14" ht="15" x14ac:dyDescent="0.25">
      <c r="A1075" s="154" t="s">
        <v>522</v>
      </c>
      <c r="B1075" s="154" t="s">
        <v>3063</v>
      </c>
      <c r="C1075" s="154" t="s">
        <v>3064</v>
      </c>
      <c r="D1075" s="154" t="s">
        <v>3065</v>
      </c>
      <c r="E1075" s="155">
        <v>0</v>
      </c>
      <c r="F1075" s="155">
        <v>-2161.5500000000002</v>
      </c>
      <c r="G1075" s="155">
        <v>-15783242</v>
      </c>
      <c r="H1075" s="155">
        <v>-15783242</v>
      </c>
      <c r="I1075" s="126" t="str">
        <f t="shared" si="107"/>
        <v>6</v>
      </c>
      <c r="J1075" s="126" t="str">
        <f t="shared" si="108"/>
        <v>61</v>
      </c>
      <c r="K1075" s="126" t="str">
        <f t="shared" si="109"/>
        <v>712</v>
      </c>
      <c r="L1075" s="126" t="str">
        <f t="shared" si="110"/>
        <v>02</v>
      </c>
      <c r="M1075" t="str">
        <f t="shared" si="111"/>
        <v>20</v>
      </c>
      <c r="N1075" t="str">
        <f t="shared" si="112"/>
        <v>6120</v>
      </c>
    </row>
    <row r="1076" spans="1:14" ht="15" x14ac:dyDescent="0.25">
      <c r="A1076" s="154" t="s">
        <v>523</v>
      </c>
      <c r="B1076" s="154" t="s">
        <v>3066</v>
      </c>
      <c r="C1076" s="154" t="s">
        <v>3067</v>
      </c>
      <c r="D1076" s="154" t="s">
        <v>3068</v>
      </c>
      <c r="E1076" s="155">
        <v>-65540139</v>
      </c>
      <c r="F1076" s="155">
        <v>0</v>
      </c>
      <c r="G1076" s="155">
        <v>0</v>
      </c>
      <c r="H1076" s="155">
        <v>-65540139</v>
      </c>
      <c r="I1076" s="126" t="str">
        <f t="shared" si="107"/>
        <v>6</v>
      </c>
      <c r="J1076" s="126" t="str">
        <f t="shared" si="108"/>
        <v>61</v>
      </c>
      <c r="K1076" s="126" t="str">
        <f t="shared" si="109"/>
        <v>712</v>
      </c>
      <c r="L1076" s="126" t="str">
        <f t="shared" si="110"/>
        <v>02</v>
      </c>
      <c r="M1076" t="str">
        <f t="shared" si="111"/>
        <v>20</v>
      </c>
      <c r="N1076" t="str">
        <f t="shared" si="112"/>
        <v>6120</v>
      </c>
    </row>
    <row r="1077" spans="1:14" ht="15" x14ac:dyDescent="0.25">
      <c r="A1077" s="154" t="s">
        <v>523</v>
      </c>
      <c r="B1077" s="154" t="s">
        <v>3069</v>
      </c>
      <c r="C1077" s="154" t="s">
        <v>3070</v>
      </c>
      <c r="D1077" s="154" t="s">
        <v>3071</v>
      </c>
      <c r="E1077" s="155">
        <v>-176091922</v>
      </c>
      <c r="F1077" s="155">
        <v>0</v>
      </c>
      <c r="G1077" s="155">
        <v>0</v>
      </c>
      <c r="H1077" s="155">
        <v>-176091922</v>
      </c>
      <c r="I1077" s="126" t="str">
        <f t="shared" si="107"/>
        <v>6</v>
      </c>
      <c r="J1077" s="126" t="str">
        <f t="shared" si="108"/>
        <v>61</v>
      </c>
      <c r="K1077" s="126" t="str">
        <f t="shared" si="109"/>
        <v>712</v>
      </c>
      <c r="L1077" s="126" t="str">
        <f t="shared" si="110"/>
        <v>02</v>
      </c>
      <c r="M1077" t="str">
        <f t="shared" si="111"/>
        <v>20</v>
      </c>
      <c r="N1077" t="str">
        <f t="shared" si="112"/>
        <v>6120</v>
      </c>
    </row>
    <row r="1078" spans="1:14" ht="15" x14ac:dyDescent="0.25">
      <c r="A1078" s="154" t="s">
        <v>522</v>
      </c>
      <c r="B1078" s="154" t="s">
        <v>3072</v>
      </c>
      <c r="C1078" s="154" t="s">
        <v>3073</v>
      </c>
      <c r="D1078" s="154" t="s">
        <v>3074</v>
      </c>
      <c r="E1078" s="155">
        <v>0</v>
      </c>
      <c r="F1078" s="155">
        <v>-43431.01</v>
      </c>
      <c r="G1078" s="155">
        <v>-317087913</v>
      </c>
      <c r="H1078" s="155">
        <v>-317087913</v>
      </c>
      <c r="I1078" s="126" t="str">
        <f t="shared" si="107"/>
        <v>6</v>
      </c>
      <c r="J1078" s="126" t="str">
        <f t="shared" si="108"/>
        <v>61</v>
      </c>
      <c r="K1078" s="126" t="str">
        <f t="shared" si="109"/>
        <v>712</v>
      </c>
      <c r="L1078" s="126" t="str">
        <f t="shared" si="110"/>
        <v>02</v>
      </c>
      <c r="M1078" t="str">
        <f t="shared" si="111"/>
        <v>20</v>
      </c>
      <c r="N1078" t="str">
        <f t="shared" si="112"/>
        <v>6120</v>
      </c>
    </row>
    <row r="1079" spans="1:14" ht="15" x14ac:dyDescent="0.25">
      <c r="A1079" s="154" t="s">
        <v>523</v>
      </c>
      <c r="B1079" s="154" t="s">
        <v>3075</v>
      </c>
      <c r="C1079" s="154" t="s">
        <v>3076</v>
      </c>
      <c r="D1079" s="154" t="s">
        <v>3077</v>
      </c>
      <c r="E1079" s="155">
        <v>-575120525</v>
      </c>
      <c r="F1079" s="155">
        <v>0</v>
      </c>
      <c r="G1079" s="155">
        <v>0</v>
      </c>
      <c r="H1079" s="155">
        <v>-575120525</v>
      </c>
      <c r="I1079" s="126" t="str">
        <f t="shared" si="107"/>
        <v>6</v>
      </c>
      <c r="J1079" s="126" t="str">
        <f t="shared" si="108"/>
        <v>61</v>
      </c>
      <c r="K1079" s="126" t="str">
        <f t="shared" si="109"/>
        <v>712</v>
      </c>
      <c r="L1079" s="126" t="str">
        <f t="shared" si="110"/>
        <v>02</v>
      </c>
      <c r="M1079" t="str">
        <f t="shared" si="111"/>
        <v>20</v>
      </c>
      <c r="N1079" t="str">
        <f t="shared" si="112"/>
        <v>6120</v>
      </c>
    </row>
    <row r="1080" spans="1:14" ht="15" x14ac:dyDescent="0.25">
      <c r="A1080" s="154" t="s">
        <v>523</v>
      </c>
      <c r="B1080" s="154" t="s">
        <v>740</v>
      </c>
      <c r="C1080" s="154" t="s">
        <v>1572</v>
      </c>
      <c r="D1080" s="154" t="s">
        <v>741</v>
      </c>
      <c r="E1080" s="155">
        <v>-24351058</v>
      </c>
      <c r="F1080" s="155">
        <v>0</v>
      </c>
      <c r="G1080" s="155">
        <v>0</v>
      </c>
      <c r="H1080" s="155">
        <v>-24351058</v>
      </c>
      <c r="I1080" s="126" t="str">
        <f t="shared" si="107"/>
        <v>6</v>
      </c>
      <c r="J1080" s="126" t="str">
        <f t="shared" si="108"/>
        <v>61</v>
      </c>
      <c r="K1080" s="126" t="str">
        <f t="shared" si="109"/>
        <v>714</v>
      </c>
      <c r="L1080" s="126" t="str">
        <f t="shared" si="110"/>
        <v>02</v>
      </c>
      <c r="M1080" t="str">
        <f t="shared" si="111"/>
        <v>20</v>
      </c>
      <c r="N1080" t="str">
        <f t="shared" si="112"/>
        <v>6120</v>
      </c>
    </row>
    <row r="1081" spans="1:14" ht="15" x14ac:dyDescent="0.25">
      <c r="A1081" s="154" t="s">
        <v>522</v>
      </c>
      <c r="B1081" s="154" t="s">
        <v>3078</v>
      </c>
      <c r="C1081" s="154" t="s">
        <v>3079</v>
      </c>
      <c r="D1081" s="154" t="s">
        <v>3080</v>
      </c>
      <c r="E1081" s="155">
        <v>0</v>
      </c>
      <c r="F1081" s="155">
        <v>-61443.87</v>
      </c>
      <c r="G1081" s="155">
        <v>-450186553</v>
      </c>
      <c r="H1081" s="155">
        <v>-450186553</v>
      </c>
      <c r="I1081" s="126" t="str">
        <f t="shared" si="107"/>
        <v>6</v>
      </c>
      <c r="J1081" s="126" t="str">
        <f t="shared" si="108"/>
        <v>61</v>
      </c>
      <c r="K1081" s="126" t="str">
        <f t="shared" si="109"/>
        <v>714</v>
      </c>
      <c r="L1081" s="126" t="str">
        <f t="shared" si="110"/>
        <v>02</v>
      </c>
      <c r="M1081" t="str">
        <f t="shared" si="111"/>
        <v>20</v>
      </c>
      <c r="N1081" t="str">
        <f t="shared" si="112"/>
        <v>6120</v>
      </c>
    </row>
    <row r="1082" spans="1:14" ht="15" x14ac:dyDescent="0.25">
      <c r="A1082" s="154" t="s">
        <v>523</v>
      </c>
      <c r="B1082" s="154" t="s">
        <v>3081</v>
      </c>
      <c r="C1082" s="154" t="s">
        <v>3082</v>
      </c>
      <c r="D1082" s="154" t="s">
        <v>3083</v>
      </c>
      <c r="E1082" s="155">
        <v>-444571863</v>
      </c>
      <c r="F1082" s="155">
        <v>0</v>
      </c>
      <c r="G1082" s="155">
        <v>0</v>
      </c>
      <c r="H1082" s="155">
        <v>-444571863</v>
      </c>
      <c r="I1082" s="126" t="str">
        <f t="shared" si="107"/>
        <v>6</v>
      </c>
      <c r="J1082" s="126" t="str">
        <f t="shared" si="108"/>
        <v>61</v>
      </c>
      <c r="K1082" s="126" t="str">
        <f t="shared" si="109"/>
        <v>714</v>
      </c>
      <c r="L1082" s="126" t="str">
        <f t="shared" si="110"/>
        <v>02</v>
      </c>
      <c r="M1082" t="str">
        <f t="shared" si="111"/>
        <v>20</v>
      </c>
      <c r="N1082" t="str">
        <f t="shared" si="112"/>
        <v>6120</v>
      </c>
    </row>
    <row r="1083" spans="1:14" ht="15" x14ac:dyDescent="0.25">
      <c r="A1083" s="154" t="s">
        <v>522</v>
      </c>
      <c r="B1083" s="154" t="s">
        <v>4056</v>
      </c>
      <c r="C1083" s="154" t="s">
        <v>4057</v>
      </c>
      <c r="D1083" s="154" t="s">
        <v>4058</v>
      </c>
      <c r="E1083" s="155">
        <v>0</v>
      </c>
      <c r="F1083" s="155">
        <v>-5532.7</v>
      </c>
      <c r="G1083" s="155">
        <v>-40605128</v>
      </c>
      <c r="H1083" s="155">
        <v>-40605128</v>
      </c>
      <c r="I1083" s="126" t="str">
        <f t="shared" si="107"/>
        <v>6</v>
      </c>
      <c r="J1083" s="126" t="str">
        <f t="shared" si="108"/>
        <v>61</v>
      </c>
      <c r="K1083" s="126" t="str">
        <f t="shared" si="109"/>
        <v>714</v>
      </c>
      <c r="L1083" s="126" t="str">
        <f t="shared" si="110"/>
        <v>02</v>
      </c>
      <c r="M1083" t="str">
        <f t="shared" si="111"/>
        <v>20</v>
      </c>
      <c r="N1083" t="str">
        <f t="shared" si="112"/>
        <v>6120</v>
      </c>
    </row>
    <row r="1084" spans="1:14" ht="15" x14ac:dyDescent="0.25">
      <c r="A1084" s="154" t="s">
        <v>523</v>
      </c>
      <c r="B1084" s="154" t="s">
        <v>3084</v>
      </c>
      <c r="C1084" s="154" t="s">
        <v>3085</v>
      </c>
      <c r="D1084" s="154" t="s">
        <v>3086</v>
      </c>
      <c r="E1084" s="155">
        <v>-212847729</v>
      </c>
      <c r="F1084" s="155">
        <v>0</v>
      </c>
      <c r="G1084" s="155">
        <v>0</v>
      </c>
      <c r="H1084" s="155">
        <v>-212847729</v>
      </c>
      <c r="I1084" s="126" t="str">
        <f t="shared" ref="I1084:I1097" si="113">+MID(C1084,1,1)</f>
        <v>6</v>
      </c>
      <c r="J1084" s="126" t="str">
        <f t="shared" ref="J1084:J1097" si="114">+MID(C1084,1,2)</f>
        <v>61</v>
      </c>
      <c r="K1084" s="126" t="str">
        <f t="shared" ref="K1084:K1097" si="115">+MID(C1084,6,3)</f>
        <v>714</v>
      </c>
      <c r="L1084" s="126" t="str">
        <f t="shared" ref="L1084:L1097" si="116">+MID(C1084,9,2)</f>
        <v>02</v>
      </c>
      <c r="M1084" t="str">
        <f t="shared" ref="M1084:M1097" si="117">+MID(C1084,4,2)</f>
        <v>20</v>
      </c>
      <c r="N1084" t="str">
        <f t="shared" ref="N1084:N1097" si="118">+_xlfn.CONCAT(J1084,M1084)</f>
        <v>6120</v>
      </c>
    </row>
    <row r="1085" spans="1:14" ht="15" x14ac:dyDescent="0.25">
      <c r="A1085" s="154" t="s">
        <v>522</v>
      </c>
      <c r="B1085" s="154" t="s">
        <v>3087</v>
      </c>
      <c r="C1085" s="154" t="s">
        <v>3088</v>
      </c>
      <c r="D1085" s="154" t="s">
        <v>3055</v>
      </c>
      <c r="E1085" s="155">
        <v>0</v>
      </c>
      <c r="F1085" s="155">
        <v>-4670.74</v>
      </c>
      <c r="G1085" s="155">
        <v>-34128338</v>
      </c>
      <c r="H1085" s="155">
        <v>-34128338</v>
      </c>
      <c r="I1085" s="126" t="str">
        <f t="shared" si="113"/>
        <v>6</v>
      </c>
      <c r="J1085" s="126" t="str">
        <f t="shared" si="114"/>
        <v>61</v>
      </c>
      <c r="K1085" s="126" t="str">
        <f t="shared" si="115"/>
        <v>714</v>
      </c>
      <c r="L1085" s="126" t="str">
        <f t="shared" si="116"/>
        <v>02</v>
      </c>
      <c r="M1085" t="str">
        <f t="shared" si="117"/>
        <v>20</v>
      </c>
      <c r="N1085" t="str">
        <f t="shared" si="118"/>
        <v>6120</v>
      </c>
    </row>
    <row r="1086" spans="1:14" ht="15" x14ac:dyDescent="0.25">
      <c r="A1086" s="154" t="s">
        <v>523</v>
      </c>
      <c r="B1086" s="154" t="s">
        <v>3089</v>
      </c>
      <c r="C1086" s="154" t="s">
        <v>3090</v>
      </c>
      <c r="D1086" s="154" t="s">
        <v>3058</v>
      </c>
      <c r="E1086" s="155">
        <v>-636935202</v>
      </c>
      <c r="F1086" s="155">
        <v>0</v>
      </c>
      <c r="G1086" s="155">
        <v>0</v>
      </c>
      <c r="H1086" s="155">
        <v>-636935202</v>
      </c>
      <c r="I1086" s="126" t="str">
        <f t="shared" si="113"/>
        <v>6</v>
      </c>
      <c r="J1086" s="126" t="str">
        <f t="shared" si="114"/>
        <v>61</v>
      </c>
      <c r="K1086" s="126" t="str">
        <f t="shared" si="115"/>
        <v>714</v>
      </c>
      <c r="L1086" s="126" t="str">
        <f t="shared" si="116"/>
        <v>02</v>
      </c>
      <c r="M1086" t="str">
        <f t="shared" si="117"/>
        <v>20</v>
      </c>
      <c r="N1086" t="str">
        <f t="shared" si="118"/>
        <v>6120</v>
      </c>
    </row>
    <row r="1087" spans="1:14" ht="15" x14ac:dyDescent="0.25">
      <c r="A1087" s="154" t="s">
        <v>522</v>
      </c>
      <c r="B1087" s="154" t="s">
        <v>3091</v>
      </c>
      <c r="C1087" s="154" t="s">
        <v>3092</v>
      </c>
      <c r="D1087" s="154" t="s">
        <v>3093</v>
      </c>
      <c r="E1087" s="155">
        <v>0</v>
      </c>
      <c r="F1087" s="155">
        <v>-83449.179999999993</v>
      </c>
      <c r="G1087" s="155">
        <v>-609911663</v>
      </c>
      <c r="H1087" s="155">
        <v>-609911663</v>
      </c>
      <c r="I1087" s="126" t="str">
        <f t="shared" si="113"/>
        <v>6</v>
      </c>
      <c r="J1087" s="126" t="str">
        <f t="shared" si="114"/>
        <v>61</v>
      </c>
      <c r="K1087" s="126" t="str">
        <f t="shared" si="115"/>
        <v>714</v>
      </c>
      <c r="L1087" s="126" t="str">
        <f t="shared" si="116"/>
        <v>02</v>
      </c>
      <c r="M1087" t="str">
        <f t="shared" si="117"/>
        <v>20</v>
      </c>
      <c r="N1087" t="str">
        <f t="shared" si="118"/>
        <v>6120</v>
      </c>
    </row>
    <row r="1088" spans="1:14" ht="15" x14ac:dyDescent="0.25">
      <c r="A1088" s="154" t="s">
        <v>523</v>
      </c>
      <c r="B1088" s="154" t="s">
        <v>3094</v>
      </c>
      <c r="C1088" s="154" t="s">
        <v>3095</v>
      </c>
      <c r="D1088" s="154" t="s">
        <v>3096</v>
      </c>
      <c r="E1088" s="155">
        <v>-457642227</v>
      </c>
      <c r="F1088" s="155">
        <v>0</v>
      </c>
      <c r="G1088" s="155">
        <v>0</v>
      </c>
      <c r="H1088" s="155">
        <v>-457642227</v>
      </c>
      <c r="I1088" s="126" t="str">
        <f t="shared" si="113"/>
        <v>6</v>
      </c>
      <c r="J1088" s="126" t="str">
        <f t="shared" si="114"/>
        <v>61</v>
      </c>
      <c r="K1088" s="126" t="str">
        <f t="shared" si="115"/>
        <v>714</v>
      </c>
      <c r="L1088" s="126" t="str">
        <f t="shared" si="116"/>
        <v>02</v>
      </c>
      <c r="M1088" t="str">
        <f t="shared" si="117"/>
        <v>20</v>
      </c>
      <c r="N1088" t="str">
        <f t="shared" si="118"/>
        <v>6120</v>
      </c>
    </row>
    <row r="1089" spans="1:14" ht="15" x14ac:dyDescent="0.25">
      <c r="A1089" s="154" t="s">
        <v>522</v>
      </c>
      <c r="B1089" s="154" t="s">
        <v>4059</v>
      </c>
      <c r="C1089" s="154" t="s">
        <v>4060</v>
      </c>
      <c r="D1089" s="154" t="s">
        <v>4061</v>
      </c>
      <c r="E1089" s="155">
        <v>0</v>
      </c>
      <c r="F1089" s="155">
        <v>-68.06</v>
      </c>
      <c r="G1089" s="155">
        <v>-498770</v>
      </c>
      <c r="H1089" s="155">
        <v>-498770</v>
      </c>
      <c r="I1089" s="126" t="str">
        <f t="shared" si="113"/>
        <v>6</v>
      </c>
      <c r="J1089" s="126" t="str">
        <f t="shared" si="114"/>
        <v>61</v>
      </c>
      <c r="K1089" s="126" t="str">
        <f t="shared" si="115"/>
        <v>714</v>
      </c>
      <c r="L1089" s="126" t="str">
        <f t="shared" si="116"/>
        <v>02</v>
      </c>
      <c r="M1089" t="str">
        <f t="shared" si="117"/>
        <v>20</v>
      </c>
      <c r="N1089" t="str">
        <f t="shared" si="118"/>
        <v>6120</v>
      </c>
    </row>
    <row r="1090" spans="1:14" ht="15" x14ac:dyDescent="0.25">
      <c r="A1090" s="154" t="s">
        <v>523</v>
      </c>
      <c r="B1090" s="154" t="s">
        <v>3097</v>
      </c>
      <c r="C1090" s="154" t="s">
        <v>3098</v>
      </c>
      <c r="D1090" s="154" t="s">
        <v>3099</v>
      </c>
      <c r="E1090" s="155">
        <v>-1810237177</v>
      </c>
      <c r="F1090" s="155">
        <v>0</v>
      </c>
      <c r="G1090" s="155">
        <v>0</v>
      </c>
      <c r="H1090" s="155">
        <v>-1810237177</v>
      </c>
      <c r="I1090" s="126" t="str">
        <f t="shared" si="113"/>
        <v>6</v>
      </c>
      <c r="J1090" s="126" t="str">
        <f t="shared" si="114"/>
        <v>61</v>
      </c>
      <c r="K1090" s="126" t="str">
        <f t="shared" si="115"/>
        <v>714</v>
      </c>
      <c r="L1090" s="126" t="str">
        <f t="shared" si="116"/>
        <v>02</v>
      </c>
      <c r="M1090" t="str">
        <f t="shared" si="117"/>
        <v>20</v>
      </c>
      <c r="N1090" t="str">
        <f t="shared" si="118"/>
        <v>6120</v>
      </c>
    </row>
    <row r="1091" spans="1:14" ht="15" x14ac:dyDescent="0.25">
      <c r="A1091" s="154" t="s">
        <v>522</v>
      </c>
      <c r="B1091" s="154" t="s">
        <v>3100</v>
      </c>
      <c r="C1091" s="154" t="s">
        <v>3101</v>
      </c>
      <c r="D1091" s="154" t="s">
        <v>2624</v>
      </c>
      <c r="E1091" s="155">
        <v>0</v>
      </c>
      <c r="F1091" s="155">
        <v>-826987.02</v>
      </c>
      <c r="G1091" s="155">
        <v>-6039067854</v>
      </c>
      <c r="H1091" s="155">
        <v>-6039067854</v>
      </c>
      <c r="I1091" s="126" t="str">
        <f t="shared" si="113"/>
        <v>6</v>
      </c>
      <c r="J1091" s="126" t="str">
        <f t="shared" si="114"/>
        <v>61</v>
      </c>
      <c r="K1091" s="126" t="str">
        <f t="shared" si="115"/>
        <v>714</v>
      </c>
      <c r="L1091" s="126" t="str">
        <f t="shared" si="116"/>
        <v>02</v>
      </c>
      <c r="M1091" t="str">
        <f t="shared" si="117"/>
        <v>20</v>
      </c>
      <c r="N1091" t="str">
        <f t="shared" si="118"/>
        <v>6120</v>
      </c>
    </row>
    <row r="1092" spans="1:14" ht="15" x14ac:dyDescent="0.25">
      <c r="A1092" s="154" t="s">
        <v>523</v>
      </c>
      <c r="B1092" s="154" t="s">
        <v>3102</v>
      </c>
      <c r="C1092" s="154" t="s">
        <v>3103</v>
      </c>
      <c r="D1092" s="154" t="s">
        <v>2627</v>
      </c>
      <c r="E1092" s="155">
        <v>-35695321522</v>
      </c>
      <c r="F1092" s="155">
        <v>0</v>
      </c>
      <c r="G1092" s="155">
        <v>0</v>
      </c>
      <c r="H1092" s="155">
        <v>-35695321522</v>
      </c>
      <c r="I1092" s="126" t="str">
        <f t="shared" si="113"/>
        <v>6</v>
      </c>
      <c r="J1092" s="126" t="str">
        <f t="shared" si="114"/>
        <v>61</v>
      </c>
      <c r="K1092" s="126" t="str">
        <f t="shared" si="115"/>
        <v>714</v>
      </c>
      <c r="L1092" s="126" t="str">
        <f t="shared" si="116"/>
        <v>02</v>
      </c>
      <c r="M1092" t="str">
        <f t="shared" si="117"/>
        <v>20</v>
      </c>
      <c r="N1092" t="str">
        <f t="shared" si="118"/>
        <v>6120</v>
      </c>
    </row>
    <row r="1093" spans="1:14" ht="15" x14ac:dyDescent="0.25">
      <c r="A1093" s="154" t="s">
        <v>522</v>
      </c>
      <c r="B1093" s="154" t="s">
        <v>3104</v>
      </c>
      <c r="C1093" s="154" t="s">
        <v>3105</v>
      </c>
      <c r="D1093" s="154" t="s">
        <v>3106</v>
      </c>
      <c r="E1093" s="155">
        <v>0</v>
      </c>
      <c r="F1093" s="155">
        <v>-14500.43</v>
      </c>
      <c r="G1093" s="155">
        <v>-105883001</v>
      </c>
      <c r="H1093" s="155">
        <v>-105883001</v>
      </c>
      <c r="I1093" s="126" t="str">
        <f t="shared" si="113"/>
        <v>6</v>
      </c>
      <c r="J1093" s="126" t="str">
        <f t="shared" si="114"/>
        <v>61</v>
      </c>
      <c r="K1093" s="126" t="str">
        <f t="shared" si="115"/>
        <v>714</v>
      </c>
      <c r="L1093" s="126" t="str">
        <f t="shared" si="116"/>
        <v>02</v>
      </c>
      <c r="M1093" t="str">
        <f t="shared" si="117"/>
        <v>20</v>
      </c>
      <c r="N1093" t="str">
        <f t="shared" si="118"/>
        <v>6120</v>
      </c>
    </row>
    <row r="1094" spans="1:14" ht="15" x14ac:dyDescent="0.25">
      <c r="A1094" s="154" t="s">
        <v>523</v>
      </c>
      <c r="B1094" s="154" t="s">
        <v>3107</v>
      </c>
      <c r="C1094" s="154" t="s">
        <v>3108</v>
      </c>
      <c r="D1094" s="154" t="s">
        <v>3109</v>
      </c>
      <c r="E1094" s="155">
        <v>-1045876939</v>
      </c>
      <c r="F1094" s="155">
        <v>0</v>
      </c>
      <c r="G1094" s="155">
        <v>0</v>
      </c>
      <c r="H1094" s="155">
        <v>-1045876939</v>
      </c>
      <c r="I1094" s="126" t="str">
        <f t="shared" si="113"/>
        <v>6</v>
      </c>
      <c r="J1094" s="126" t="str">
        <f t="shared" si="114"/>
        <v>61</v>
      </c>
      <c r="K1094" s="126" t="str">
        <f t="shared" si="115"/>
        <v>714</v>
      </c>
      <c r="L1094" s="126" t="str">
        <f t="shared" si="116"/>
        <v>02</v>
      </c>
      <c r="M1094" t="str">
        <f t="shared" si="117"/>
        <v>20</v>
      </c>
      <c r="N1094" t="str">
        <f t="shared" si="118"/>
        <v>6120</v>
      </c>
    </row>
    <row r="1095" spans="1:14" ht="15" x14ac:dyDescent="0.25">
      <c r="A1095" s="154" t="s">
        <v>522</v>
      </c>
      <c r="B1095" s="154" t="s">
        <v>4062</v>
      </c>
      <c r="C1095" s="154" t="s">
        <v>4063</v>
      </c>
      <c r="D1095" s="154" t="s">
        <v>4064</v>
      </c>
      <c r="E1095" s="155">
        <v>0</v>
      </c>
      <c r="F1095" s="155">
        <v>-616.66</v>
      </c>
      <c r="G1095" s="155">
        <v>-4518495</v>
      </c>
      <c r="H1095" s="155">
        <v>-4518495</v>
      </c>
      <c r="I1095" s="126" t="str">
        <f t="shared" si="113"/>
        <v>6</v>
      </c>
      <c r="J1095" s="126" t="str">
        <f t="shared" si="114"/>
        <v>61</v>
      </c>
      <c r="K1095" s="126" t="str">
        <f t="shared" si="115"/>
        <v>714</v>
      </c>
      <c r="L1095" s="126" t="str">
        <f t="shared" si="116"/>
        <v>02</v>
      </c>
      <c r="M1095" t="str">
        <f t="shared" si="117"/>
        <v>20</v>
      </c>
      <c r="N1095" t="str">
        <f t="shared" si="118"/>
        <v>6120</v>
      </c>
    </row>
    <row r="1096" spans="1:14" ht="15" x14ac:dyDescent="0.25">
      <c r="A1096" s="154" t="s">
        <v>523</v>
      </c>
      <c r="B1096" s="154" t="s">
        <v>3110</v>
      </c>
      <c r="C1096" s="154" t="s">
        <v>3111</v>
      </c>
      <c r="D1096" s="154" t="s">
        <v>3112</v>
      </c>
      <c r="E1096" s="155">
        <v>-24261902</v>
      </c>
      <c r="F1096" s="155">
        <v>0</v>
      </c>
      <c r="G1096" s="155">
        <v>0</v>
      </c>
      <c r="H1096" s="155">
        <v>-24261902</v>
      </c>
      <c r="I1096" s="126" t="str">
        <f t="shared" si="113"/>
        <v>6</v>
      </c>
      <c r="J1096" s="126" t="str">
        <f t="shared" si="114"/>
        <v>61</v>
      </c>
      <c r="K1096" s="126" t="str">
        <f t="shared" si="115"/>
        <v>714</v>
      </c>
      <c r="L1096" s="126" t="str">
        <f t="shared" si="116"/>
        <v>02</v>
      </c>
      <c r="M1096" t="str">
        <f t="shared" si="117"/>
        <v>20</v>
      </c>
      <c r="N1096" t="str">
        <f t="shared" si="118"/>
        <v>6120</v>
      </c>
    </row>
    <row r="1097" spans="1:14" ht="15" x14ac:dyDescent="0.25">
      <c r="A1097" s="154" t="s">
        <v>522</v>
      </c>
      <c r="B1097" s="154" t="s">
        <v>3113</v>
      </c>
      <c r="C1097" s="154" t="s">
        <v>3114</v>
      </c>
      <c r="D1097" s="154" t="s">
        <v>3115</v>
      </c>
      <c r="E1097" s="155">
        <v>0</v>
      </c>
      <c r="F1097" s="155">
        <v>-4916.47</v>
      </c>
      <c r="G1097" s="155">
        <v>-35952275</v>
      </c>
      <c r="H1097" s="155">
        <v>-35952275</v>
      </c>
      <c r="I1097" s="126" t="str">
        <f t="shared" si="113"/>
        <v>6</v>
      </c>
      <c r="J1097" s="126" t="str">
        <f t="shared" si="114"/>
        <v>61</v>
      </c>
      <c r="K1097" s="126" t="str">
        <f t="shared" si="115"/>
        <v>714</v>
      </c>
      <c r="L1097" s="126" t="str">
        <f t="shared" si="116"/>
        <v>02</v>
      </c>
      <c r="M1097" t="str">
        <f t="shared" si="117"/>
        <v>20</v>
      </c>
      <c r="N1097" t="str">
        <f t="shared" si="118"/>
        <v>6120</v>
      </c>
    </row>
    <row r="1098" spans="1:14" ht="15" x14ac:dyDescent="0.25">
      <c r="A1098" s="154" t="s">
        <v>523</v>
      </c>
      <c r="B1098" s="154" t="s">
        <v>3116</v>
      </c>
      <c r="C1098" s="154" t="s">
        <v>3117</v>
      </c>
      <c r="D1098" s="154" t="s">
        <v>2650</v>
      </c>
      <c r="E1098" s="155">
        <v>-996209338</v>
      </c>
      <c r="F1098" s="155">
        <v>0</v>
      </c>
      <c r="G1098" s="155">
        <v>0</v>
      </c>
      <c r="H1098" s="155">
        <v>-996209338</v>
      </c>
      <c r="I1098" s="126" t="str">
        <f t="shared" ref="I1098:I1127" si="119">+MID(C1098,1,1)</f>
        <v>6</v>
      </c>
      <c r="J1098" s="126" t="str">
        <f t="shared" ref="J1098:J1127" si="120">+MID(C1098,1,2)</f>
        <v>61</v>
      </c>
      <c r="K1098" s="126" t="str">
        <f t="shared" ref="K1098:K1127" si="121">+MID(C1098,6,3)</f>
        <v>714</v>
      </c>
      <c r="L1098" s="126" t="str">
        <f t="shared" ref="L1098:L1127" si="122">+MID(C1098,9,2)</f>
        <v>02</v>
      </c>
      <c r="M1098" t="str">
        <f t="shared" ref="M1098:M1127" si="123">+MID(C1098,4,2)</f>
        <v>20</v>
      </c>
      <c r="N1098" t="str">
        <f t="shared" ref="N1098:N1127" si="124">+_xlfn.CONCAT(J1098,M1098)</f>
        <v>6120</v>
      </c>
    </row>
    <row r="1099" spans="1:14" ht="15" x14ac:dyDescent="0.25">
      <c r="A1099" s="154" t="s">
        <v>522</v>
      </c>
      <c r="B1099" s="154" t="s">
        <v>3118</v>
      </c>
      <c r="C1099" s="154" t="s">
        <v>3119</v>
      </c>
      <c r="D1099" s="154" t="s">
        <v>3120</v>
      </c>
      <c r="E1099" s="155">
        <v>0</v>
      </c>
      <c r="F1099" s="155">
        <v>-67176.570000000007</v>
      </c>
      <c r="G1099" s="155">
        <v>-490475684</v>
      </c>
      <c r="H1099" s="155">
        <v>-490475684</v>
      </c>
      <c r="I1099" s="126" t="str">
        <f t="shared" si="119"/>
        <v>6</v>
      </c>
      <c r="J1099" s="126" t="str">
        <f t="shared" si="120"/>
        <v>61</v>
      </c>
      <c r="K1099" s="126" t="str">
        <f t="shared" si="121"/>
        <v>714</v>
      </c>
      <c r="L1099" s="126" t="str">
        <f t="shared" si="122"/>
        <v>02</v>
      </c>
      <c r="M1099" t="str">
        <f t="shared" si="123"/>
        <v>20</v>
      </c>
      <c r="N1099" t="str">
        <f t="shared" si="124"/>
        <v>6120</v>
      </c>
    </row>
    <row r="1100" spans="1:14" ht="15" x14ac:dyDescent="0.25">
      <c r="A1100" s="154" t="s">
        <v>523</v>
      </c>
      <c r="B1100" s="154" t="s">
        <v>3121</v>
      </c>
      <c r="C1100" s="154" t="s">
        <v>3122</v>
      </c>
      <c r="D1100" s="154" t="s">
        <v>3123</v>
      </c>
      <c r="E1100" s="155">
        <v>-311002753</v>
      </c>
      <c r="F1100" s="155">
        <v>0</v>
      </c>
      <c r="G1100" s="155">
        <v>0</v>
      </c>
      <c r="H1100" s="155">
        <v>-311002753</v>
      </c>
      <c r="I1100" s="126" t="str">
        <f t="shared" si="119"/>
        <v>6</v>
      </c>
      <c r="J1100" s="126" t="str">
        <f t="shared" si="120"/>
        <v>61</v>
      </c>
      <c r="K1100" s="126" t="str">
        <f t="shared" si="121"/>
        <v>714</v>
      </c>
      <c r="L1100" s="126" t="str">
        <f t="shared" si="122"/>
        <v>02</v>
      </c>
      <c r="M1100" t="str">
        <f t="shared" si="123"/>
        <v>20</v>
      </c>
      <c r="N1100" t="str">
        <f t="shared" si="124"/>
        <v>6120</v>
      </c>
    </row>
    <row r="1101" spans="1:14" ht="15" x14ac:dyDescent="0.25">
      <c r="A1101" s="154" t="s">
        <v>523</v>
      </c>
      <c r="B1101" s="154" t="s">
        <v>1025</v>
      </c>
      <c r="C1101" s="154" t="s">
        <v>1573</v>
      </c>
      <c r="D1101" s="154" t="s">
        <v>1026</v>
      </c>
      <c r="E1101" s="155">
        <v>-1154075349</v>
      </c>
      <c r="F1101" s="155">
        <v>0</v>
      </c>
      <c r="G1101" s="155">
        <v>0</v>
      </c>
      <c r="H1101" s="155">
        <v>-1154075349</v>
      </c>
      <c r="I1101" s="126" t="str">
        <f t="shared" si="119"/>
        <v>6</v>
      </c>
      <c r="J1101" s="126" t="str">
        <f t="shared" si="120"/>
        <v>61</v>
      </c>
      <c r="K1101" s="126" t="str">
        <f t="shared" si="121"/>
        <v>718</v>
      </c>
      <c r="L1101" s="126" t="str">
        <f t="shared" si="122"/>
        <v>02</v>
      </c>
      <c r="M1101" t="str">
        <f t="shared" si="123"/>
        <v>20</v>
      </c>
      <c r="N1101" t="str">
        <f t="shared" si="124"/>
        <v>6120</v>
      </c>
    </row>
    <row r="1102" spans="1:14" ht="15" x14ac:dyDescent="0.25">
      <c r="A1102" s="154" t="s">
        <v>523</v>
      </c>
      <c r="B1102" s="154" t="s">
        <v>3124</v>
      </c>
      <c r="C1102" s="154" t="s">
        <v>3125</v>
      </c>
      <c r="D1102" s="154" t="s">
        <v>3126</v>
      </c>
      <c r="E1102" s="155">
        <v>-25329509</v>
      </c>
      <c r="F1102" s="155">
        <v>0</v>
      </c>
      <c r="G1102" s="155">
        <v>0</v>
      </c>
      <c r="H1102" s="155">
        <v>-25329509</v>
      </c>
      <c r="I1102" s="126" t="str">
        <f t="shared" si="119"/>
        <v>6</v>
      </c>
      <c r="J1102" s="126" t="str">
        <f t="shared" si="120"/>
        <v>61</v>
      </c>
      <c r="K1102" s="126" t="str">
        <f t="shared" si="121"/>
        <v>718</v>
      </c>
      <c r="L1102" s="126" t="str">
        <f t="shared" si="122"/>
        <v>02</v>
      </c>
      <c r="M1102" t="str">
        <f t="shared" si="123"/>
        <v>20</v>
      </c>
      <c r="N1102" t="str">
        <f t="shared" si="124"/>
        <v>6120</v>
      </c>
    </row>
    <row r="1103" spans="1:14" ht="15" x14ac:dyDescent="0.25">
      <c r="A1103" s="154" t="s">
        <v>523</v>
      </c>
      <c r="B1103" s="154" t="s">
        <v>3127</v>
      </c>
      <c r="C1103" s="154" t="s">
        <v>3128</v>
      </c>
      <c r="D1103" s="154" t="s">
        <v>3129</v>
      </c>
      <c r="E1103" s="155">
        <v>-15541631</v>
      </c>
      <c r="F1103" s="155">
        <v>0</v>
      </c>
      <c r="G1103" s="155">
        <v>0</v>
      </c>
      <c r="H1103" s="155">
        <v>-15541631</v>
      </c>
      <c r="I1103" s="126" t="str">
        <f t="shared" si="119"/>
        <v>6</v>
      </c>
      <c r="J1103" s="126" t="str">
        <f t="shared" si="120"/>
        <v>61</v>
      </c>
      <c r="K1103" s="126" t="str">
        <f t="shared" si="121"/>
        <v>718</v>
      </c>
      <c r="L1103" s="126" t="str">
        <f t="shared" si="122"/>
        <v>02</v>
      </c>
      <c r="M1103" t="str">
        <f t="shared" si="123"/>
        <v>20</v>
      </c>
      <c r="N1103" t="str">
        <f t="shared" si="124"/>
        <v>6120</v>
      </c>
    </row>
    <row r="1104" spans="1:14" ht="15" x14ac:dyDescent="0.25">
      <c r="A1104" s="154" t="s">
        <v>522</v>
      </c>
      <c r="B1104" s="154" t="s">
        <v>3130</v>
      </c>
      <c r="C1104" s="154" t="s">
        <v>3131</v>
      </c>
      <c r="D1104" s="154" t="s">
        <v>3132</v>
      </c>
      <c r="E1104" s="155">
        <v>0</v>
      </c>
      <c r="F1104" s="155">
        <v>-227.91</v>
      </c>
      <c r="G1104" s="155">
        <v>-1664253</v>
      </c>
      <c r="H1104" s="155">
        <v>-1664253</v>
      </c>
      <c r="I1104" s="126" t="str">
        <f t="shared" si="119"/>
        <v>6</v>
      </c>
      <c r="J1104" s="126" t="str">
        <f t="shared" si="120"/>
        <v>61</v>
      </c>
      <c r="K1104" s="126" t="str">
        <f t="shared" si="121"/>
        <v>718</v>
      </c>
      <c r="L1104" s="126" t="str">
        <f t="shared" si="122"/>
        <v>02</v>
      </c>
      <c r="M1104" t="str">
        <f t="shared" si="123"/>
        <v>20</v>
      </c>
      <c r="N1104" t="str">
        <f t="shared" si="124"/>
        <v>6120</v>
      </c>
    </row>
    <row r="1105" spans="1:14" ht="15" x14ac:dyDescent="0.25">
      <c r="A1105" s="154" t="s">
        <v>523</v>
      </c>
      <c r="B1105" s="154" t="s">
        <v>3133</v>
      </c>
      <c r="C1105" s="154" t="s">
        <v>3134</v>
      </c>
      <c r="D1105" s="154" t="s">
        <v>3132</v>
      </c>
      <c r="E1105" s="155">
        <v>-6163171</v>
      </c>
      <c r="F1105" s="155">
        <v>0</v>
      </c>
      <c r="G1105" s="155">
        <v>0</v>
      </c>
      <c r="H1105" s="155">
        <v>-6163171</v>
      </c>
      <c r="I1105" s="126" t="str">
        <f t="shared" si="119"/>
        <v>6</v>
      </c>
      <c r="J1105" s="126" t="str">
        <f t="shared" si="120"/>
        <v>61</v>
      </c>
      <c r="K1105" s="126" t="str">
        <f t="shared" si="121"/>
        <v>718</v>
      </c>
      <c r="L1105" s="126" t="str">
        <f t="shared" si="122"/>
        <v>02</v>
      </c>
      <c r="M1105" t="str">
        <f t="shared" si="123"/>
        <v>20</v>
      </c>
      <c r="N1105" t="str">
        <f t="shared" si="124"/>
        <v>6120</v>
      </c>
    </row>
    <row r="1106" spans="1:14" ht="15" x14ac:dyDescent="0.25">
      <c r="A1106" s="154" t="s">
        <v>522</v>
      </c>
      <c r="B1106" s="154" t="s">
        <v>3135</v>
      </c>
      <c r="C1106" s="154" t="s">
        <v>3136</v>
      </c>
      <c r="D1106" s="154" t="s">
        <v>3132</v>
      </c>
      <c r="E1106" s="155">
        <v>0</v>
      </c>
      <c r="F1106" s="155">
        <v>-768.45</v>
      </c>
      <c r="G1106" s="155">
        <v>-5624670</v>
      </c>
      <c r="H1106" s="155">
        <v>-5624670</v>
      </c>
      <c r="I1106" s="126" t="str">
        <f t="shared" si="119"/>
        <v>6</v>
      </c>
      <c r="J1106" s="126" t="str">
        <f t="shared" si="120"/>
        <v>61</v>
      </c>
      <c r="K1106" s="126" t="str">
        <f t="shared" si="121"/>
        <v>718</v>
      </c>
      <c r="L1106" s="126" t="str">
        <f t="shared" si="122"/>
        <v>02</v>
      </c>
      <c r="M1106" t="str">
        <f t="shared" si="123"/>
        <v>20</v>
      </c>
      <c r="N1106" t="str">
        <f t="shared" si="124"/>
        <v>6120</v>
      </c>
    </row>
    <row r="1107" spans="1:14" ht="15" x14ac:dyDescent="0.25">
      <c r="A1107" s="154" t="s">
        <v>523</v>
      </c>
      <c r="B1107" s="154" t="s">
        <v>3137</v>
      </c>
      <c r="C1107" s="154" t="s">
        <v>3138</v>
      </c>
      <c r="D1107" s="154" t="s">
        <v>3132</v>
      </c>
      <c r="E1107" s="155">
        <v>-58264542</v>
      </c>
      <c r="F1107" s="155">
        <v>0</v>
      </c>
      <c r="G1107" s="155">
        <v>0</v>
      </c>
      <c r="H1107" s="155">
        <v>-58264542</v>
      </c>
      <c r="I1107" s="126" t="str">
        <f t="shared" si="119"/>
        <v>6</v>
      </c>
      <c r="J1107" s="126" t="str">
        <f t="shared" si="120"/>
        <v>61</v>
      </c>
      <c r="K1107" s="126" t="str">
        <f t="shared" si="121"/>
        <v>718</v>
      </c>
      <c r="L1107" s="126" t="str">
        <f t="shared" si="122"/>
        <v>02</v>
      </c>
      <c r="M1107" t="str">
        <f t="shared" si="123"/>
        <v>20</v>
      </c>
      <c r="N1107" t="str">
        <f t="shared" si="124"/>
        <v>6120</v>
      </c>
    </row>
    <row r="1108" spans="1:14" ht="15" x14ac:dyDescent="0.25">
      <c r="A1108" s="154" t="s">
        <v>523</v>
      </c>
      <c r="B1108" s="154" t="s">
        <v>3139</v>
      </c>
      <c r="C1108" s="154" t="s">
        <v>3140</v>
      </c>
      <c r="D1108" s="154" t="s">
        <v>3132</v>
      </c>
      <c r="E1108" s="155">
        <v>-43348371</v>
      </c>
      <c r="F1108" s="155">
        <v>0</v>
      </c>
      <c r="G1108" s="155">
        <v>0</v>
      </c>
      <c r="H1108" s="155">
        <v>-43348371</v>
      </c>
      <c r="I1108" s="126" t="str">
        <f t="shared" si="119"/>
        <v>6</v>
      </c>
      <c r="J1108" s="126" t="str">
        <f t="shared" si="120"/>
        <v>61</v>
      </c>
      <c r="K1108" s="126" t="str">
        <f t="shared" si="121"/>
        <v>718</v>
      </c>
      <c r="L1108" s="126" t="str">
        <f t="shared" si="122"/>
        <v>02</v>
      </c>
      <c r="M1108" t="str">
        <f t="shared" si="123"/>
        <v>20</v>
      </c>
      <c r="N1108" t="str">
        <f t="shared" si="124"/>
        <v>6120</v>
      </c>
    </row>
    <row r="1109" spans="1:14" ht="15" x14ac:dyDescent="0.25">
      <c r="A1109" s="154" t="s">
        <v>522</v>
      </c>
      <c r="B1109" s="154" t="s">
        <v>3141</v>
      </c>
      <c r="C1109" s="154" t="s">
        <v>3142</v>
      </c>
      <c r="D1109" s="154" t="s">
        <v>3143</v>
      </c>
      <c r="E1109" s="155">
        <v>0</v>
      </c>
      <c r="F1109" s="155">
        <v>-18399.7</v>
      </c>
      <c r="G1109" s="155">
        <v>-134436231</v>
      </c>
      <c r="H1109" s="155">
        <v>-134436231</v>
      </c>
      <c r="I1109" s="126" t="str">
        <f t="shared" si="119"/>
        <v>6</v>
      </c>
      <c r="J1109" s="126" t="str">
        <f t="shared" si="120"/>
        <v>61</v>
      </c>
      <c r="K1109" s="126" t="str">
        <f t="shared" si="121"/>
        <v>718</v>
      </c>
      <c r="L1109" s="126" t="str">
        <f t="shared" si="122"/>
        <v>02</v>
      </c>
      <c r="M1109" t="str">
        <f t="shared" si="123"/>
        <v>20</v>
      </c>
      <c r="N1109" t="str">
        <f t="shared" si="124"/>
        <v>6120</v>
      </c>
    </row>
    <row r="1110" spans="1:14" ht="15" x14ac:dyDescent="0.25">
      <c r="A1110" s="154" t="s">
        <v>523</v>
      </c>
      <c r="B1110" s="154" t="s">
        <v>3144</v>
      </c>
      <c r="C1110" s="154" t="s">
        <v>3145</v>
      </c>
      <c r="D1110" s="154" t="s">
        <v>3132</v>
      </c>
      <c r="E1110" s="155">
        <v>-385250507</v>
      </c>
      <c r="F1110" s="155">
        <v>0</v>
      </c>
      <c r="G1110" s="155">
        <v>0</v>
      </c>
      <c r="H1110" s="155">
        <v>-385250507</v>
      </c>
      <c r="I1110" s="126" t="str">
        <f t="shared" si="119"/>
        <v>6</v>
      </c>
      <c r="J1110" s="126" t="str">
        <f t="shared" si="120"/>
        <v>61</v>
      </c>
      <c r="K1110" s="126" t="str">
        <f t="shared" si="121"/>
        <v>718</v>
      </c>
      <c r="L1110" s="126" t="str">
        <f t="shared" si="122"/>
        <v>02</v>
      </c>
      <c r="M1110" t="str">
        <f t="shared" si="123"/>
        <v>20</v>
      </c>
      <c r="N1110" t="str">
        <f t="shared" si="124"/>
        <v>6120</v>
      </c>
    </row>
    <row r="1111" spans="1:14" ht="15" x14ac:dyDescent="0.25">
      <c r="A1111" s="154" t="s">
        <v>522</v>
      </c>
      <c r="B1111" s="154" t="s">
        <v>3534</v>
      </c>
      <c r="C1111" s="154" t="s">
        <v>3533</v>
      </c>
      <c r="D1111" s="154" t="s">
        <v>3535</v>
      </c>
      <c r="E1111" s="155">
        <v>0</v>
      </c>
      <c r="F1111" s="155">
        <v>-32.5</v>
      </c>
      <c r="G1111" s="155">
        <v>-238903</v>
      </c>
      <c r="H1111" s="155">
        <v>-238903</v>
      </c>
      <c r="I1111" s="126" t="str">
        <f t="shared" si="119"/>
        <v>6</v>
      </c>
      <c r="J1111" s="126" t="str">
        <f t="shared" si="120"/>
        <v>61</v>
      </c>
      <c r="K1111" s="126" t="str">
        <f t="shared" si="121"/>
        <v>718</v>
      </c>
      <c r="L1111" s="126" t="str">
        <f t="shared" si="122"/>
        <v>02</v>
      </c>
      <c r="M1111" t="str">
        <f t="shared" si="123"/>
        <v>20</v>
      </c>
      <c r="N1111" t="str">
        <f t="shared" si="124"/>
        <v>6120</v>
      </c>
    </row>
    <row r="1112" spans="1:14" ht="15" x14ac:dyDescent="0.25">
      <c r="A1112" s="154" t="s">
        <v>523</v>
      </c>
      <c r="B1112" s="154" t="s">
        <v>3146</v>
      </c>
      <c r="C1112" s="154" t="s">
        <v>3147</v>
      </c>
      <c r="D1112" s="154" t="s">
        <v>3148</v>
      </c>
      <c r="E1112" s="155">
        <v>-14898868</v>
      </c>
      <c r="F1112" s="155">
        <v>0</v>
      </c>
      <c r="G1112" s="155">
        <v>0</v>
      </c>
      <c r="H1112" s="155">
        <v>-14898868</v>
      </c>
      <c r="I1112" s="126" t="str">
        <f t="shared" si="119"/>
        <v>6</v>
      </c>
      <c r="J1112" s="126" t="str">
        <f t="shared" si="120"/>
        <v>61</v>
      </c>
      <c r="K1112" s="126" t="str">
        <f t="shared" si="121"/>
        <v>718</v>
      </c>
      <c r="L1112" s="126" t="str">
        <f t="shared" si="122"/>
        <v>02</v>
      </c>
      <c r="M1112" t="str">
        <f t="shared" si="123"/>
        <v>20</v>
      </c>
      <c r="N1112" t="str">
        <f t="shared" si="124"/>
        <v>6120</v>
      </c>
    </row>
    <row r="1113" spans="1:14" ht="15" x14ac:dyDescent="0.25">
      <c r="A1113" s="154" t="s">
        <v>523</v>
      </c>
      <c r="B1113" s="154" t="s">
        <v>3149</v>
      </c>
      <c r="C1113" s="154" t="s">
        <v>3150</v>
      </c>
      <c r="D1113" s="154" t="s">
        <v>3132</v>
      </c>
      <c r="E1113" s="155">
        <v>-868930</v>
      </c>
      <c r="F1113" s="155">
        <v>0</v>
      </c>
      <c r="G1113" s="155">
        <v>0</v>
      </c>
      <c r="H1113" s="155">
        <v>-868930</v>
      </c>
      <c r="I1113" s="126" t="str">
        <f t="shared" si="119"/>
        <v>6</v>
      </c>
      <c r="J1113" s="126" t="str">
        <f t="shared" si="120"/>
        <v>61</v>
      </c>
      <c r="K1113" s="126" t="str">
        <f t="shared" si="121"/>
        <v>718</v>
      </c>
      <c r="L1113" s="126" t="str">
        <f t="shared" si="122"/>
        <v>02</v>
      </c>
      <c r="M1113" t="str">
        <f t="shared" si="123"/>
        <v>20</v>
      </c>
      <c r="N1113" t="str">
        <f t="shared" si="124"/>
        <v>6120</v>
      </c>
    </row>
    <row r="1114" spans="1:14" ht="15" x14ac:dyDescent="0.25">
      <c r="A1114" s="154" t="s">
        <v>522</v>
      </c>
      <c r="B1114" s="154" t="s">
        <v>4348</v>
      </c>
      <c r="C1114" s="154" t="s">
        <v>4349</v>
      </c>
      <c r="D1114" s="154" t="s">
        <v>4350</v>
      </c>
      <c r="E1114" s="155">
        <v>0</v>
      </c>
      <c r="F1114" s="155">
        <v>-2507.35</v>
      </c>
      <c r="G1114" s="155">
        <v>-18550988</v>
      </c>
      <c r="H1114" s="155">
        <v>-18550988</v>
      </c>
      <c r="I1114" s="126" t="str">
        <f t="shared" si="119"/>
        <v>6</v>
      </c>
      <c r="J1114" s="126" t="str">
        <f t="shared" si="120"/>
        <v>61</v>
      </c>
      <c r="K1114" s="126" t="str">
        <f t="shared" si="121"/>
        <v>722</v>
      </c>
      <c r="L1114" s="126" t="str">
        <f t="shared" si="122"/>
        <v>02</v>
      </c>
      <c r="M1114" t="str">
        <f t="shared" si="123"/>
        <v>20</v>
      </c>
      <c r="N1114" t="str">
        <f t="shared" si="124"/>
        <v>6120</v>
      </c>
    </row>
    <row r="1115" spans="1:14" ht="15" x14ac:dyDescent="0.25">
      <c r="A1115" s="154" t="s">
        <v>523</v>
      </c>
      <c r="B1115" s="154" t="s">
        <v>3537</v>
      </c>
      <c r="C1115" s="154" t="s">
        <v>3536</v>
      </c>
      <c r="D1115" s="154" t="s">
        <v>3538</v>
      </c>
      <c r="E1115" s="155">
        <v>-62853561</v>
      </c>
      <c r="F1115" s="155">
        <v>0</v>
      </c>
      <c r="G1115" s="155">
        <v>0</v>
      </c>
      <c r="H1115" s="155">
        <v>-62853561</v>
      </c>
      <c r="I1115" s="126" t="str">
        <f t="shared" si="119"/>
        <v>6</v>
      </c>
      <c r="J1115" s="126" t="str">
        <f t="shared" si="120"/>
        <v>61</v>
      </c>
      <c r="K1115" s="126" t="str">
        <f t="shared" si="121"/>
        <v>722</v>
      </c>
      <c r="L1115" s="126" t="str">
        <f t="shared" si="122"/>
        <v>02</v>
      </c>
      <c r="M1115" t="str">
        <f t="shared" si="123"/>
        <v>20</v>
      </c>
      <c r="N1115" t="str">
        <f t="shared" si="124"/>
        <v>6120</v>
      </c>
    </row>
    <row r="1116" spans="1:14" ht="15" x14ac:dyDescent="0.25">
      <c r="A1116" s="154" t="s">
        <v>523</v>
      </c>
      <c r="B1116" s="154" t="s">
        <v>742</v>
      </c>
      <c r="C1116" s="154" t="s">
        <v>1574</v>
      </c>
      <c r="D1116" s="154" t="s">
        <v>743</v>
      </c>
      <c r="E1116" s="155">
        <v>-2885751295</v>
      </c>
      <c r="F1116" s="155">
        <v>0</v>
      </c>
      <c r="G1116" s="155">
        <v>0</v>
      </c>
      <c r="H1116" s="155">
        <v>-2885751295</v>
      </c>
      <c r="I1116" s="126" t="str">
        <f t="shared" si="119"/>
        <v>6</v>
      </c>
      <c r="J1116" s="126" t="str">
        <f t="shared" si="120"/>
        <v>61</v>
      </c>
      <c r="K1116" s="126" t="str">
        <f t="shared" si="121"/>
        <v>732</v>
      </c>
      <c r="L1116" s="126" t="str">
        <f t="shared" si="122"/>
        <v>02</v>
      </c>
      <c r="M1116" t="str">
        <f t="shared" si="123"/>
        <v>20</v>
      </c>
      <c r="N1116" t="str">
        <f t="shared" si="124"/>
        <v>6120</v>
      </c>
    </row>
    <row r="1117" spans="1:14" ht="15" x14ac:dyDescent="0.25">
      <c r="A1117" s="154" t="s">
        <v>523</v>
      </c>
      <c r="B1117" s="154" t="s">
        <v>3151</v>
      </c>
      <c r="C1117" s="154" t="s">
        <v>3152</v>
      </c>
      <c r="D1117" s="154" t="s">
        <v>3153</v>
      </c>
      <c r="E1117" s="155">
        <v>-1031815</v>
      </c>
      <c r="F1117" s="155">
        <v>0</v>
      </c>
      <c r="G1117" s="155">
        <v>0</v>
      </c>
      <c r="H1117" s="155">
        <v>-1031815</v>
      </c>
      <c r="I1117" s="126" t="str">
        <f t="shared" si="119"/>
        <v>6</v>
      </c>
      <c r="J1117" s="126" t="str">
        <f t="shared" si="120"/>
        <v>61</v>
      </c>
      <c r="K1117" s="126" t="str">
        <f t="shared" si="121"/>
        <v>732</v>
      </c>
      <c r="L1117" s="126" t="str">
        <f t="shared" si="122"/>
        <v>02</v>
      </c>
      <c r="M1117" t="str">
        <f t="shared" si="123"/>
        <v>20</v>
      </c>
      <c r="N1117" t="str">
        <f t="shared" si="124"/>
        <v>6120</v>
      </c>
    </row>
    <row r="1118" spans="1:14" ht="15" x14ac:dyDescent="0.25">
      <c r="A1118" s="154" t="s">
        <v>523</v>
      </c>
      <c r="B1118" s="154" t="s">
        <v>3154</v>
      </c>
      <c r="C1118" s="154" t="s">
        <v>3155</v>
      </c>
      <c r="D1118" s="154" t="s">
        <v>3156</v>
      </c>
      <c r="E1118" s="155">
        <v>-4654080</v>
      </c>
      <c r="F1118" s="155">
        <v>0</v>
      </c>
      <c r="G1118" s="155">
        <v>0</v>
      </c>
      <c r="H1118" s="155">
        <v>-4654080</v>
      </c>
      <c r="I1118" s="126" t="str">
        <f t="shared" si="119"/>
        <v>6</v>
      </c>
      <c r="J1118" s="126" t="str">
        <f t="shared" si="120"/>
        <v>61</v>
      </c>
      <c r="K1118" s="126" t="str">
        <f t="shared" si="121"/>
        <v>732</v>
      </c>
      <c r="L1118" s="126" t="str">
        <f t="shared" si="122"/>
        <v>02</v>
      </c>
      <c r="M1118" t="str">
        <f t="shared" si="123"/>
        <v>20</v>
      </c>
      <c r="N1118" t="str">
        <f t="shared" si="124"/>
        <v>6120</v>
      </c>
    </row>
    <row r="1119" spans="1:14" ht="15" x14ac:dyDescent="0.25">
      <c r="A1119" s="154" t="s">
        <v>523</v>
      </c>
      <c r="B1119" s="154" t="s">
        <v>3157</v>
      </c>
      <c r="C1119" s="154" t="s">
        <v>3158</v>
      </c>
      <c r="D1119" s="154" t="s">
        <v>3159</v>
      </c>
      <c r="E1119" s="155">
        <v>-1715528472</v>
      </c>
      <c r="F1119" s="155">
        <v>0</v>
      </c>
      <c r="G1119" s="155">
        <v>0</v>
      </c>
      <c r="H1119" s="155">
        <v>-1715528472</v>
      </c>
      <c r="I1119" s="126" t="str">
        <f t="shared" si="119"/>
        <v>6</v>
      </c>
      <c r="J1119" s="126" t="str">
        <f t="shared" si="120"/>
        <v>61</v>
      </c>
      <c r="K1119" s="126" t="str">
        <f t="shared" si="121"/>
        <v>734</v>
      </c>
      <c r="L1119" s="126" t="str">
        <f t="shared" si="122"/>
        <v>02</v>
      </c>
      <c r="M1119" t="str">
        <f t="shared" si="123"/>
        <v>20</v>
      </c>
      <c r="N1119" t="str">
        <f t="shared" si="124"/>
        <v>6120</v>
      </c>
    </row>
    <row r="1120" spans="1:14" ht="15" x14ac:dyDescent="0.25">
      <c r="A1120" s="154" t="s">
        <v>522</v>
      </c>
      <c r="B1120" s="154" t="s">
        <v>3160</v>
      </c>
      <c r="C1120" s="154" t="s">
        <v>3161</v>
      </c>
      <c r="D1120" s="154" t="s">
        <v>2124</v>
      </c>
      <c r="E1120" s="155">
        <v>0</v>
      </c>
      <c r="F1120" s="155">
        <v>-334.08</v>
      </c>
      <c r="G1120" s="155">
        <v>-2435807</v>
      </c>
      <c r="H1120" s="155">
        <v>-2435807</v>
      </c>
      <c r="I1120" s="126" t="str">
        <f t="shared" si="119"/>
        <v>6</v>
      </c>
      <c r="J1120" s="126" t="str">
        <f t="shared" si="120"/>
        <v>61</v>
      </c>
      <c r="K1120" s="126" t="str">
        <f t="shared" si="121"/>
        <v>850</v>
      </c>
      <c r="L1120" s="126" t="str">
        <f t="shared" si="122"/>
        <v>02</v>
      </c>
      <c r="M1120" t="str">
        <f t="shared" si="123"/>
        <v>20</v>
      </c>
      <c r="N1120" t="str">
        <f t="shared" si="124"/>
        <v>6120</v>
      </c>
    </row>
    <row r="1121" spans="1:14" ht="15" x14ac:dyDescent="0.25">
      <c r="A1121" s="154" t="s">
        <v>523</v>
      </c>
      <c r="B1121" s="154" t="s">
        <v>3162</v>
      </c>
      <c r="C1121" s="154" t="s">
        <v>3163</v>
      </c>
      <c r="D1121" s="154" t="s">
        <v>3164</v>
      </c>
      <c r="E1121" s="155">
        <v>-3053849</v>
      </c>
      <c r="F1121" s="155">
        <v>0</v>
      </c>
      <c r="G1121" s="155">
        <v>0</v>
      </c>
      <c r="H1121" s="155">
        <v>-3053849</v>
      </c>
      <c r="I1121" s="126" t="str">
        <f t="shared" si="119"/>
        <v>6</v>
      </c>
      <c r="J1121" s="126" t="str">
        <f t="shared" si="120"/>
        <v>61</v>
      </c>
      <c r="K1121" s="126" t="str">
        <f t="shared" si="121"/>
        <v>850</v>
      </c>
      <c r="L1121" s="126" t="str">
        <f t="shared" si="122"/>
        <v>02</v>
      </c>
      <c r="M1121" t="str">
        <f t="shared" si="123"/>
        <v>20</v>
      </c>
      <c r="N1121" t="str">
        <f t="shared" si="124"/>
        <v>6120</v>
      </c>
    </row>
    <row r="1122" spans="1:14" ht="15" x14ac:dyDescent="0.25">
      <c r="A1122" s="154" t="s">
        <v>522</v>
      </c>
      <c r="B1122" s="154" t="s">
        <v>4065</v>
      </c>
      <c r="C1122" s="154" t="s">
        <v>4066</v>
      </c>
      <c r="D1122" s="154" t="s">
        <v>2655</v>
      </c>
      <c r="E1122" s="155">
        <v>0</v>
      </c>
      <c r="F1122" s="155">
        <v>-510.87</v>
      </c>
      <c r="G1122" s="155">
        <v>-3725963</v>
      </c>
      <c r="H1122" s="155">
        <v>-3725963</v>
      </c>
      <c r="I1122" s="126" t="str">
        <f t="shared" si="119"/>
        <v>6</v>
      </c>
      <c r="J1122" s="126" t="str">
        <f t="shared" si="120"/>
        <v>61</v>
      </c>
      <c r="K1122" s="126" t="str">
        <f t="shared" si="121"/>
        <v>850</v>
      </c>
      <c r="L1122" s="126" t="str">
        <f t="shared" si="122"/>
        <v>02</v>
      </c>
      <c r="M1122" t="str">
        <f t="shared" si="123"/>
        <v>20</v>
      </c>
      <c r="N1122" t="str">
        <f t="shared" si="124"/>
        <v>6120</v>
      </c>
    </row>
    <row r="1123" spans="1:14" ht="15" x14ac:dyDescent="0.25">
      <c r="A1123" s="154" t="s">
        <v>523</v>
      </c>
      <c r="B1123" s="154" t="s">
        <v>4351</v>
      </c>
      <c r="C1123" s="154" t="s">
        <v>4352</v>
      </c>
      <c r="D1123" s="154" t="s">
        <v>2655</v>
      </c>
      <c r="E1123" s="155">
        <v>-1054378</v>
      </c>
      <c r="F1123" s="155">
        <v>0</v>
      </c>
      <c r="G1123" s="155">
        <v>0</v>
      </c>
      <c r="H1123" s="155">
        <v>-1054378</v>
      </c>
      <c r="I1123" s="126" t="str">
        <f t="shared" si="119"/>
        <v>6</v>
      </c>
      <c r="J1123" s="126" t="str">
        <f t="shared" si="120"/>
        <v>61</v>
      </c>
      <c r="K1123" s="126" t="str">
        <f t="shared" si="121"/>
        <v>850</v>
      </c>
      <c r="L1123" s="126" t="str">
        <f t="shared" si="122"/>
        <v>02</v>
      </c>
      <c r="M1123" t="str">
        <f t="shared" si="123"/>
        <v>20</v>
      </c>
      <c r="N1123" t="str">
        <f t="shared" si="124"/>
        <v>6120</v>
      </c>
    </row>
    <row r="1124" spans="1:14" ht="15" x14ac:dyDescent="0.25">
      <c r="A1124" s="154" t="s">
        <v>523</v>
      </c>
      <c r="B1124" s="154" t="s">
        <v>3540</v>
      </c>
      <c r="C1124" s="154" t="s">
        <v>3539</v>
      </c>
      <c r="D1124" s="154" t="s">
        <v>2223</v>
      </c>
      <c r="E1124" s="155">
        <v>-770976</v>
      </c>
      <c r="F1124" s="155">
        <v>0</v>
      </c>
      <c r="G1124" s="155">
        <v>0</v>
      </c>
      <c r="H1124" s="155">
        <v>-770976</v>
      </c>
      <c r="I1124" s="126" t="str">
        <f t="shared" si="119"/>
        <v>6</v>
      </c>
      <c r="J1124" s="126" t="str">
        <f t="shared" si="120"/>
        <v>61</v>
      </c>
      <c r="K1124" s="126" t="str">
        <f t="shared" si="121"/>
        <v>850</v>
      </c>
      <c r="L1124" s="126" t="str">
        <f t="shared" si="122"/>
        <v>02</v>
      </c>
      <c r="M1124" t="str">
        <f t="shared" si="123"/>
        <v>20</v>
      </c>
      <c r="N1124" t="str">
        <f t="shared" si="124"/>
        <v>6120</v>
      </c>
    </row>
    <row r="1125" spans="1:14" ht="15" x14ac:dyDescent="0.25">
      <c r="A1125" s="154" t="s">
        <v>522</v>
      </c>
      <c r="B1125" s="154" t="s">
        <v>3165</v>
      </c>
      <c r="C1125" s="154" t="s">
        <v>3166</v>
      </c>
      <c r="D1125" s="154" t="s">
        <v>2226</v>
      </c>
      <c r="E1125" s="155">
        <v>0</v>
      </c>
      <c r="F1125" s="155">
        <v>-261.89</v>
      </c>
      <c r="G1125" s="155">
        <v>-1908775</v>
      </c>
      <c r="H1125" s="155">
        <v>-1908775</v>
      </c>
      <c r="I1125" s="126" t="str">
        <f t="shared" si="119"/>
        <v>6</v>
      </c>
      <c r="J1125" s="126" t="str">
        <f t="shared" si="120"/>
        <v>61</v>
      </c>
      <c r="K1125" s="126" t="str">
        <f t="shared" si="121"/>
        <v>850</v>
      </c>
      <c r="L1125" s="126" t="str">
        <f t="shared" si="122"/>
        <v>02</v>
      </c>
      <c r="M1125" t="str">
        <f t="shared" si="123"/>
        <v>20</v>
      </c>
      <c r="N1125" t="str">
        <f t="shared" si="124"/>
        <v>6120</v>
      </c>
    </row>
    <row r="1126" spans="1:14" ht="15" x14ac:dyDescent="0.25">
      <c r="A1126" s="154" t="s">
        <v>523</v>
      </c>
      <c r="B1126" s="154" t="s">
        <v>3167</v>
      </c>
      <c r="C1126" s="154" t="s">
        <v>3168</v>
      </c>
      <c r="D1126" s="154" t="s">
        <v>2226</v>
      </c>
      <c r="E1126" s="155">
        <v>-29340346</v>
      </c>
      <c r="F1126" s="155">
        <v>0</v>
      </c>
      <c r="G1126" s="155">
        <v>0</v>
      </c>
      <c r="H1126" s="155">
        <v>-29340346</v>
      </c>
      <c r="I1126" s="126" t="str">
        <f t="shared" si="119"/>
        <v>6</v>
      </c>
      <c r="J1126" s="126" t="str">
        <f t="shared" si="120"/>
        <v>61</v>
      </c>
      <c r="K1126" s="126" t="str">
        <f t="shared" si="121"/>
        <v>850</v>
      </c>
      <c r="L1126" s="126" t="str">
        <f t="shared" si="122"/>
        <v>02</v>
      </c>
      <c r="M1126" t="str">
        <f t="shared" si="123"/>
        <v>20</v>
      </c>
      <c r="N1126" t="str">
        <f t="shared" si="124"/>
        <v>6120</v>
      </c>
    </row>
    <row r="1127" spans="1:14" ht="15" x14ac:dyDescent="0.25">
      <c r="A1127" s="154" t="s">
        <v>523</v>
      </c>
      <c r="B1127" s="154" t="s">
        <v>3169</v>
      </c>
      <c r="C1127" s="154" t="s">
        <v>3170</v>
      </c>
      <c r="D1127" s="154" t="s">
        <v>2237</v>
      </c>
      <c r="E1127" s="155">
        <v>-28246698</v>
      </c>
      <c r="F1127" s="155">
        <v>0</v>
      </c>
      <c r="G1127" s="155">
        <v>0</v>
      </c>
      <c r="H1127" s="155">
        <v>-28246698</v>
      </c>
      <c r="I1127" s="126" t="str">
        <f t="shared" si="119"/>
        <v>6</v>
      </c>
      <c r="J1127" s="126" t="str">
        <f t="shared" si="120"/>
        <v>61</v>
      </c>
      <c r="K1127" s="126" t="str">
        <f t="shared" si="121"/>
        <v>850</v>
      </c>
      <c r="L1127" s="126" t="str">
        <f t="shared" si="122"/>
        <v>02</v>
      </c>
      <c r="M1127" t="str">
        <f t="shared" si="123"/>
        <v>20</v>
      </c>
      <c r="N1127" t="str">
        <f t="shared" si="124"/>
        <v>6120</v>
      </c>
    </row>
    <row r="1128" spans="1:14" ht="15" x14ac:dyDescent="0.25">
      <c r="A1128" s="154" t="s">
        <v>523</v>
      </c>
      <c r="B1128" s="154" t="s">
        <v>3171</v>
      </c>
      <c r="C1128" s="154" t="s">
        <v>3172</v>
      </c>
      <c r="D1128" s="154" t="s">
        <v>3173</v>
      </c>
      <c r="E1128" s="155">
        <v>-161127</v>
      </c>
      <c r="F1128" s="155">
        <v>0</v>
      </c>
      <c r="G1128" s="155">
        <v>0</v>
      </c>
      <c r="H1128" s="155">
        <v>-161127</v>
      </c>
      <c r="I1128" s="126" t="str">
        <f t="shared" ref="I1128:I1166" si="125">+MID(C1128,1,1)</f>
        <v>6</v>
      </c>
      <c r="J1128" s="126" t="str">
        <f t="shared" ref="J1128:J1166" si="126">+MID(C1128,1,2)</f>
        <v>61</v>
      </c>
      <c r="K1128" s="126" t="str">
        <f t="shared" ref="K1128:K1166" si="127">+MID(C1128,6,3)</f>
        <v>850</v>
      </c>
      <c r="L1128" s="126" t="str">
        <f t="shared" ref="L1128:L1166" si="128">+MID(C1128,9,2)</f>
        <v>02</v>
      </c>
      <c r="M1128" t="str">
        <f t="shared" ref="M1128:M1166" si="129">+MID(C1128,4,2)</f>
        <v>20</v>
      </c>
      <c r="N1128" t="str">
        <f t="shared" ref="N1128:N1166" si="130">+_xlfn.CONCAT(J1128,M1128)</f>
        <v>6120</v>
      </c>
    </row>
    <row r="1129" spans="1:14" ht="15" x14ac:dyDescent="0.25">
      <c r="A1129" s="154" t="s">
        <v>522</v>
      </c>
      <c r="B1129" s="154" t="s">
        <v>3174</v>
      </c>
      <c r="C1129" s="154" t="s">
        <v>3175</v>
      </c>
      <c r="D1129" s="154" t="s">
        <v>3176</v>
      </c>
      <c r="E1129" s="155">
        <v>0</v>
      </c>
      <c r="F1129" s="155">
        <v>-16002.27</v>
      </c>
      <c r="G1129" s="155">
        <v>-116783338</v>
      </c>
      <c r="H1129" s="155">
        <v>-116783338</v>
      </c>
      <c r="I1129" s="126" t="str">
        <f t="shared" si="125"/>
        <v>6</v>
      </c>
      <c r="J1129" s="126" t="str">
        <f t="shared" si="126"/>
        <v>61</v>
      </c>
      <c r="K1129" s="126" t="str">
        <f t="shared" si="127"/>
        <v>750</v>
      </c>
      <c r="L1129" s="126" t="str">
        <f t="shared" si="128"/>
        <v>02</v>
      </c>
      <c r="M1129" t="str">
        <f t="shared" si="129"/>
        <v>30</v>
      </c>
      <c r="N1129" t="str">
        <f t="shared" si="130"/>
        <v>6130</v>
      </c>
    </row>
    <row r="1130" spans="1:14" ht="15" x14ac:dyDescent="0.25">
      <c r="A1130" s="154" t="s">
        <v>523</v>
      </c>
      <c r="B1130" s="154" t="s">
        <v>3177</v>
      </c>
      <c r="C1130" s="154" t="s">
        <v>3178</v>
      </c>
      <c r="D1130" s="154" t="s">
        <v>3179</v>
      </c>
      <c r="E1130" s="155">
        <v>-339319122</v>
      </c>
      <c r="F1130" s="155">
        <v>0</v>
      </c>
      <c r="G1130" s="155">
        <v>0</v>
      </c>
      <c r="H1130" s="155">
        <v>-339319122</v>
      </c>
      <c r="I1130" s="126" t="str">
        <f t="shared" si="125"/>
        <v>6</v>
      </c>
      <c r="J1130" s="126" t="str">
        <f t="shared" si="126"/>
        <v>61</v>
      </c>
      <c r="K1130" s="126" t="str">
        <f t="shared" si="127"/>
        <v>750</v>
      </c>
      <c r="L1130" s="126" t="str">
        <f t="shared" si="128"/>
        <v>02</v>
      </c>
      <c r="M1130" t="str">
        <f t="shared" si="129"/>
        <v>30</v>
      </c>
      <c r="N1130" t="str">
        <f t="shared" si="130"/>
        <v>6130</v>
      </c>
    </row>
    <row r="1131" spans="1:14" ht="15" x14ac:dyDescent="0.25">
      <c r="A1131" s="154" t="s">
        <v>522</v>
      </c>
      <c r="B1131" s="154" t="s">
        <v>3180</v>
      </c>
      <c r="C1131" s="154" t="s">
        <v>3181</v>
      </c>
      <c r="D1131" s="154" t="s">
        <v>3182</v>
      </c>
      <c r="E1131" s="155">
        <v>0</v>
      </c>
      <c r="F1131" s="155">
        <v>-4711.3900000000003</v>
      </c>
      <c r="G1131" s="155">
        <v>-34383464</v>
      </c>
      <c r="H1131" s="155">
        <v>-34383464</v>
      </c>
      <c r="I1131" s="126" t="str">
        <f t="shared" si="125"/>
        <v>6</v>
      </c>
      <c r="J1131" s="126" t="str">
        <f t="shared" si="126"/>
        <v>61</v>
      </c>
      <c r="K1131" s="126" t="str">
        <f t="shared" si="127"/>
        <v>750</v>
      </c>
      <c r="L1131" s="126" t="str">
        <f t="shared" si="128"/>
        <v>02</v>
      </c>
      <c r="M1131" t="str">
        <f t="shared" si="129"/>
        <v>30</v>
      </c>
      <c r="N1131" t="str">
        <f t="shared" si="130"/>
        <v>6130</v>
      </c>
    </row>
    <row r="1132" spans="1:14" ht="15" x14ac:dyDescent="0.25">
      <c r="A1132" s="154" t="s">
        <v>523</v>
      </c>
      <c r="B1132" s="154" t="s">
        <v>3183</v>
      </c>
      <c r="C1132" s="154" t="s">
        <v>3184</v>
      </c>
      <c r="D1132" s="154" t="s">
        <v>3185</v>
      </c>
      <c r="E1132" s="155">
        <v>-94830049</v>
      </c>
      <c r="F1132" s="155">
        <v>0</v>
      </c>
      <c r="G1132" s="155">
        <v>0</v>
      </c>
      <c r="H1132" s="155">
        <v>-94830049</v>
      </c>
      <c r="I1132" s="126" t="str">
        <f t="shared" si="125"/>
        <v>6</v>
      </c>
      <c r="J1132" s="126" t="str">
        <f t="shared" si="126"/>
        <v>61</v>
      </c>
      <c r="K1132" s="126" t="str">
        <f t="shared" si="127"/>
        <v>750</v>
      </c>
      <c r="L1132" s="126" t="str">
        <f t="shared" si="128"/>
        <v>02</v>
      </c>
      <c r="M1132" t="str">
        <f t="shared" si="129"/>
        <v>30</v>
      </c>
      <c r="N1132" t="str">
        <f t="shared" si="130"/>
        <v>6130</v>
      </c>
    </row>
    <row r="1133" spans="1:14" ht="15" x14ac:dyDescent="0.25">
      <c r="A1133" s="154" t="s">
        <v>522</v>
      </c>
      <c r="B1133" s="154" t="s">
        <v>3542</v>
      </c>
      <c r="C1133" s="154" t="s">
        <v>3541</v>
      </c>
      <c r="D1133" s="154" t="s">
        <v>3188</v>
      </c>
      <c r="E1133" s="155">
        <v>0</v>
      </c>
      <c r="F1133" s="155">
        <v>-8.08</v>
      </c>
      <c r="G1133" s="155">
        <v>-58957</v>
      </c>
      <c r="H1133" s="155">
        <v>-58957</v>
      </c>
      <c r="I1133" s="126" t="str">
        <f t="shared" si="125"/>
        <v>6</v>
      </c>
      <c r="J1133" s="126" t="str">
        <f t="shared" si="126"/>
        <v>61</v>
      </c>
      <c r="K1133" s="126" t="str">
        <f t="shared" si="127"/>
        <v>750</v>
      </c>
      <c r="L1133" s="126" t="str">
        <f t="shared" si="128"/>
        <v>04</v>
      </c>
      <c r="M1133" t="str">
        <f t="shared" si="129"/>
        <v>30</v>
      </c>
      <c r="N1133" t="str">
        <f t="shared" si="130"/>
        <v>6130</v>
      </c>
    </row>
    <row r="1134" spans="1:14" ht="15" x14ac:dyDescent="0.25">
      <c r="A1134" s="154" t="s">
        <v>523</v>
      </c>
      <c r="B1134" s="154" t="s">
        <v>3186</v>
      </c>
      <c r="C1134" s="154" t="s">
        <v>3187</v>
      </c>
      <c r="D1134" s="154" t="s">
        <v>3188</v>
      </c>
      <c r="E1134" s="155">
        <v>-18861968</v>
      </c>
      <c r="F1134" s="155">
        <v>0</v>
      </c>
      <c r="G1134" s="155">
        <v>0</v>
      </c>
      <c r="H1134" s="155">
        <v>-18861968</v>
      </c>
      <c r="I1134" s="126" t="str">
        <f t="shared" si="125"/>
        <v>6</v>
      </c>
      <c r="J1134" s="126" t="str">
        <f t="shared" si="126"/>
        <v>61</v>
      </c>
      <c r="K1134" s="126" t="str">
        <f t="shared" si="127"/>
        <v>750</v>
      </c>
      <c r="L1134" s="126" t="str">
        <f t="shared" si="128"/>
        <v>04</v>
      </c>
      <c r="M1134" t="str">
        <f t="shared" si="129"/>
        <v>30</v>
      </c>
      <c r="N1134" t="str">
        <f t="shared" si="130"/>
        <v>6130</v>
      </c>
    </row>
    <row r="1135" spans="1:14" ht="15" x14ac:dyDescent="0.25">
      <c r="A1135" s="154" t="s">
        <v>522</v>
      </c>
      <c r="B1135" s="154" t="s">
        <v>3544</v>
      </c>
      <c r="C1135" s="154" t="s">
        <v>3543</v>
      </c>
      <c r="D1135" s="154" t="s">
        <v>3188</v>
      </c>
      <c r="E1135" s="155">
        <v>0</v>
      </c>
      <c r="F1135" s="155">
        <v>-42.1</v>
      </c>
      <c r="G1135" s="155">
        <v>-306484</v>
      </c>
      <c r="H1135" s="155">
        <v>-306484</v>
      </c>
      <c r="I1135" s="126" t="str">
        <f t="shared" si="125"/>
        <v>6</v>
      </c>
      <c r="J1135" s="126" t="str">
        <f t="shared" si="126"/>
        <v>61</v>
      </c>
      <c r="K1135" s="126" t="str">
        <f t="shared" si="127"/>
        <v>750</v>
      </c>
      <c r="L1135" s="126" t="str">
        <f t="shared" si="128"/>
        <v>04</v>
      </c>
      <c r="M1135" t="str">
        <f t="shared" si="129"/>
        <v>30</v>
      </c>
      <c r="N1135" t="str">
        <f t="shared" si="130"/>
        <v>6130</v>
      </c>
    </row>
    <row r="1136" spans="1:14" ht="15" x14ac:dyDescent="0.25">
      <c r="A1136" s="154" t="s">
        <v>523</v>
      </c>
      <c r="B1136" s="154" t="s">
        <v>3189</v>
      </c>
      <c r="C1136" s="154" t="s">
        <v>3190</v>
      </c>
      <c r="D1136" s="154" t="s">
        <v>3188</v>
      </c>
      <c r="E1136" s="155">
        <v>-6030006</v>
      </c>
      <c r="F1136" s="155">
        <v>0</v>
      </c>
      <c r="G1136" s="155">
        <v>0</v>
      </c>
      <c r="H1136" s="155">
        <v>-6030006</v>
      </c>
      <c r="I1136" s="126" t="str">
        <f t="shared" si="125"/>
        <v>6</v>
      </c>
      <c r="J1136" s="126" t="str">
        <f t="shared" si="126"/>
        <v>61</v>
      </c>
      <c r="K1136" s="126" t="str">
        <f t="shared" si="127"/>
        <v>750</v>
      </c>
      <c r="L1136" s="126" t="str">
        <f t="shared" si="128"/>
        <v>04</v>
      </c>
      <c r="M1136" t="str">
        <f t="shared" si="129"/>
        <v>30</v>
      </c>
      <c r="N1136" t="str">
        <f t="shared" si="130"/>
        <v>6130</v>
      </c>
    </row>
    <row r="1137" spans="1:14" ht="15" x14ac:dyDescent="0.25">
      <c r="A1137" s="154" t="s">
        <v>523</v>
      </c>
      <c r="B1137" s="154" t="s">
        <v>3191</v>
      </c>
      <c r="C1137" s="154" t="s">
        <v>3192</v>
      </c>
      <c r="D1137" s="154" t="s">
        <v>3193</v>
      </c>
      <c r="E1137" s="155">
        <v>-14342252</v>
      </c>
      <c r="F1137" s="155">
        <v>0</v>
      </c>
      <c r="G1137" s="155">
        <v>0</v>
      </c>
      <c r="H1137" s="155">
        <v>-14342252</v>
      </c>
      <c r="I1137" s="126" t="str">
        <f t="shared" si="125"/>
        <v>6</v>
      </c>
      <c r="J1137" s="126" t="str">
        <f t="shared" si="126"/>
        <v>61</v>
      </c>
      <c r="K1137" s="126" t="str">
        <f t="shared" si="127"/>
        <v>752</v>
      </c>
      <c r="L1137" s="126" t="str">
        <f t="shared" si="128"/>
        <v>02</v>
      </c>
      <c r="M1137" t="str">
        <f t="shared" si="129"/>
        <v>30</v>
      </c>
      <c r="N1137" t="str">
        <f t="shared" si="130"/>
        <v>6130</v>
      </c>
    </row>
    <row r="1138" spans="1:14" ht="15" x14ac:dyDescent="0.25">
      <c r="A1138" s="154" t="s">
        <v>523</v>
      </c>
      <c r="B1138" s="154" t="s">
        <v>744</v>
      </c>
      <c r="C1138" s="154" t="s">
        <v>1575</v>
      </c>
      <c r="D1138" s="154" t="s">
        <v>745</v>
      </c>
      <c r="E1138" s="155">
        <v>-113636</v>
      </c>
      <c r="F1138" s="155">
        <v>0</v>
      </c>
      <c r="G1138" s="155">
        <v>0</v>
      </c>
      <c r="H1138" s="155">
        <v>-113636</v>
      </c>
      <c r="I1138" s="126" t="str">
        <f t="shared" si="125"/>
        <v>6</v>
      </c>
      <c r="J1138" s="126" t="str">
        <f t="shared" si="126"/>
        <v>61</v>
      </c>
      <c r="K1138" s="126" t="str">
        <f t="shared" si="127"/>
        <v>752</v>
      </c>
      <c r="L1138" s="126" t="str">
        <f t="shared" si="128"/>
        <v>02</v>
      </c>
      <c r="M1138" t="str">
        <f t="shared" si="129"/>
        <v>30</v>
      </c>
      <c r="N1138" t="str">
        <f t="shared" si="130"/>
        <v>6130</v>
      </c>
    </row>
    <row r="1139" spans="1:14" ht="15" x14ac:dyDescent="0.25">
      <c r="A1139" s="154" t="s">
        <v>523</v>
      </c>
      <c r="B1139" s="154" t="s">
        <v>4353</v>
      </c>
      <c r="C1139" s="154" t="s">
        <v>4354</v>
      </c>
      <c r="D1139" s="154" t="s">
        <v>3185</v>
      </c>
      <c r="E1139" s="155">
        <v>-626575</v>
      </c>
      <c r="F1139" s="155">
        <v>0</v>
      </c>
      <c r="G1139" s="155">
        <v>0</v>
      </c>
      <c r="H1139" s="155">
        <v>-626575</v>
      </c>
      <c r="I1139" s="126" t="str">
        <f t="shared" si="125"/>
        <v>6</v>
      </c>
      <c r="J1139" s="126" t="str">
        <f t="shared" si="126"/>
        <v>61</v>
      </c>
      <c r="K1139" s="126" t="str">
        <f t="shared" si="127"/>
        <v>758</v>
      </c>
      <c r="L1139" s="126" t="str">
        <f t="shared" si="128"/>
        <v>02</v>
      </c>
      <c r="M1139" t="str">
        <f t="shared" si="129"/>
        <v>30</v>
      </c>
      <c r="N1139" t="str">
        <f t="shared" si="130"/>
        <v>6130</v>
      </c>
    </row>
    <row r="1140" spans="1:14" ht="15" x14ac:dyDescent="0.25">
      <c r="A1140" s="154" t="s">
        <v>523</v>
      </c>
      <c r="B1140" s="154" t="s">
        <v>4355</v>
      </c>
      <c r="C1140" s="154" t="s">
        <v>4356</v>
      </c>
      <c r="D1140" s="154" t="s">
        <v>4357</v>
      </c>
      <c r="E1140" s="155">
        <v>-61157</v>
      </c>
      <c r="F1140" s="155">
        <v>0</v>
      </c>
      <c r="G1140" s="155">
        <v>0</v>
      </c>
      <c r="H1140" s="155">
        <v>-61157</v>
      </c>
      <c r="I1140" s="126" t="str">
        <f t="shared" si="125"/>
        <v>6</v>
      </c>
      <c r="J1140" s="126" t="str">
        <f t="shared" si="126"/>
        <v>61</v>
      </c>
      <c r="K1140" s="126" t="str">
        <f t="shared" si="127"/>
        <v>840</v>
      </c>
      <c r="L1140" s="126" t="str">
        <f t="shared" si="128"/>
        <v>02</v>
      </c>
      <c r="M1140" t="str">
        <f t="shared" si="129"/>
        <v>30</v>
      </c>
      <c r="N1140" t="str">
        <f t="shared" si="130"/>
        <v>6130</v>
      </c>
    </row>
    <row r="1141" spans="1:14" ht="15" x14ac:dyDescent="0.25">
      <c r="A1141" s="154" t="s">
        <v>523</v>
      </c>
      <c r="B1141" s="154" t="s">
        <v>746</v>
      </c>
      <c r="C1141" s="154" t="s">
        <v>1576</v>
      </c>
      <c r="D1141" s="154" t="s">
        <v>747</v>
      </c>
      <c r="E1141" s="155">
        <v>-13533583788</v>
      </c>
      <c r="F1141" s="155">
        <v>0</v>
      </c>
      <c r="G1141" s="155">
        <v>0</v>
      </c>
      <c r="H1141" s="155">
        <v>-13533583788</v>
      </c>
      <c r="I1141" s="126" t="str">
        <f t="shared" si="125"/>
        <v>6</v>
      </c>
      <c r="J1141" s="126" t="str">
        <f t="shared" si="126"/>
        <v>61</v>
      </c>
      <c r="K1141" s="126" t="str">
        <f t="shared" si="127"/>
        <v>766</v>
      </c>
      <c r="L1141" s="126" t="str">
        <f t="shared" si="128"/>
        <v>02</v>
      </c>
      <c r="M1141" t="str">
        <f t="shared" si="129"/>
        <v>60</v>
      </c>
      <c r="N1141" t="str">
        <f t="shared" si="130"/>
        <v>6160</v>
      </c>
    </row>
    <row r="1142" spans="1:14" ht="15" x14ac:dyDescent="0.25">
      <c r="A1142" s="154" t="s">
        <v>523</v>
      </c>
      <c r="B1142" s="154" t="s">
        <v>748</v>
      </c>
      <c r="C1142" s="154" t="s">
        <v>1577</v>
      </c>
      <c r="D1142" s="154" t="s">
        <v>749</v>
      </c>
      <c r="E1142" s="155">
        <v>-980846928</v>
      </c>
      <c r="F1142" s="155">
        <v>0</v>
      </c>
      <c r="G1142" s="155">
        <v>0</v>
      </c>
      <c r="H1142" s="155">
        <v>-980846928</v>
      </c>
      <c r="I1142" s="126" t="str">
        <f t="shared" si="125"/>
        <v>6</v>
      </c>
      <c r="J1142" s="126" t="str">
        <f t="shared" si="126"/>
        <v>61</v>
      </c>
      <c r="K1142" s="126" t="str">
        <f t="shared" si="127"/>
        <v>766</v>
      </c>
      <c r="L1142" s="126" t="str">
        <f t="shared" si="128"/>
        <v>04</v>
      </c>
      <c r="M1142" t="str">
        <f t="shared" si="129"/>
        <v>60</v>
      </c>
      <c r="N1142" t="str">
        <f t="shared" si="130"/>
        <v>6160</v>
      </c>
    </row>
    <row r="1143" spans="1:14" ht="15" x14ac:dyDescent="0.25">
      <c r="A1143" s="154" t="s">
        <v>523</v>
      </c>
      <c r="B1143" s="154" t="s">
        <v>3194</v>
      </c>
      <c r="C1143" s="154" t="s">
        <v>3195</v>
      </c>
      <c r="D1143" s="154" t="s">
        <v>3196</v>
      </c>
      <c r="E1143" s="155">
        <v>-112079031</v>
      </c>
      <c r="F1143" s="155">
        <v>0</v>
      </c>
      <c r="G1143" s="155">
        <v>0</v>
      </c>
      <c r="H1143" s="155">
        <v>-112079031</v>
      </c>
      <c r="I1143" s="126" t="str">
        <f t="shared" si="125"/>
        <v>6</v>
      </c>
      <c r="J1143" s="126" t="str">
        <f t="shared" si="126"/>
        <v>61</v>
      </c>
      <c r="K1143" s="126" t="str">
        <f t="shared" si="127"/>
        <v>766</v>
      </c>
      <c r="L1143" s="126" t="str">
        <f t="shared" si="128"/>
        <v>04</v>
      </c>
      <c r="M1143" t="str">
        <f t="shared" si="129"/>
        <v>60</v>
      </c>
      <c r="N1143" t="str">
        <f t="shared" si="130"/>
        <v>6160</v>
      </c>
    </row>
    <row r="1144" spans="1:14" ht="15" x14ac:dyDescent="0.25">
      <c r="A1144" s="154" t="s">
        <v>523</v>
      </c>
      <c r="B1144" s="154" t="s">
        <v>750</v>
      </c>
      <c r="C1144" s="154" t="s">
        <v>1578</v>
      </c>
      <c r="D1144" s="154" t="s">
        <v>751</v>
      </c>
      <c r="E1144" s="155">
        <v>-8174726096</v>
      </c>
      <c r="F1144" s="155">
        <v>0</v>
      </c>
      <c r="G1144" s="155">
        <v>0</v>
      </c>
      <c r="H1144" s="155">
        <v>-8174726096</v>
      </c>
      <c r="I1144" s="126" t="str">
        <f t="shared" si="125"/>
        <v>6</v>
      </c>
      <c r="J1144" s="126" t="str">
        <f t="shared" si="126"/>
        <v>61</v>
      </c>
      <c r="K1144" s="126" t="str">
        <f t="shared" si="127"/>
        <v>766</v>
      </c>
      <c r="L1144" s="126" t="str">
        <f t="shared" si="128"/>
        <v>06</v>
      </c>
      <c r="M1144" t="str">
        <f t="shared" si="129"/>
        <v>60</v>
      </c>
      <c r="N1144" t="str">
        <f t="shared" si="130"/>
        <v>6160</v>
      </c>
    </row>
    <row r="1145" spans="1:14" ht="15" x14ac:dyDescent="0.25">
      <c r="A1145" s="154" t="s">
        <v>523</v>
      </c>
      <c r="B1145" s="154" t="s">
        <v>3197</v>
      </c>
      <c r="C1145" s="154" t="s">
        <v>3198</v>
      </c>
      <c r="D1145" s="154" t="s">
        <v>3199</v>
      </c>
      <c r="E1145" s="155">
        <v>-45117740325</v>
      </c>
      <c r="F1145" s="155">
        <v>0</v>
      </c>
      <c r="G1145" s="155">
        <v>0</v>
      </c>
      <c r="H1145" s="155">
        <v>-45117740325</v>
      </c>
      <c r="I1145" s="126" t="str">
        <f t="shared" si="125"/>
        <v>6</v>
      </c>
      <c r="J1145" s="126" t="str">
        <f t="shared" si="126"/>
        <v>61</v>
      </c>
      <c r="K1145" s="126" t="str">
        <f t="shared" si="127"/>
        <v>766</v>
      </c>
      <c r="L1145" s="126" t="str">
        <f t="shared" si="128"/>
        <v>06</v>
      </c>
      <c r="M1145" t="str">
        <f t="shared" si="129"/>
        <v>60</v>
      </c>
      <c r="N1145" t="str">
        <f t="shared" si="130"/>
        <v>6160</v>
      </c>
    </row>
    <row r="1146" spans="1:14" ht="15" x14ac:dyDescent="0.25">
      <c r="A1146" s="154" t="s">
        <v>523</v>
      </c>
      <c r="B1146" s="154" t="s">
        <v>752</v>
      </c>
      <c r="C1146" s="154" t="s">
        <v>1579</v>
      </c>
      <c r="D1146" s="154" t="s">
        <v>753</v>
      </c>
      <c r="E1146" s="155">
        <v>-97294648</v>
      </c>
      <c r="F1146" s="155">
        <v>0</v>
      </c>
      <c r="G1146" s="155">
        <v>0</v>
      </c>
      <c r="H1146" s="155">
        <v>-97294648</v>
      </c>
      <c r="I1146" s="126" t="str">
        <f t="shared" si="125"/>
        <v>6</v>
      </c>
      <c r="J1146" s="126" t="str">
        <f t="shared" si="126"/>
        <v>61</v>
      </c>
      <c r="K1146" s="126" t="str">
        <f t="shared" si="127"/>
        <v>766</v>
      </c>
      <c r="L1146" s="126" t="str">
        <f t="shared" si="128"/>
        <v>08</v>
      </c>
      <c r="M1146" t="str">
        <f t="shared" si="129"/>
        <v>60</v>
      </c>
      <c r="N1146" t="str">
        <f t="shared" si="130"/>
        <v>6160</v>
      </c>
    </row>
    <row r="1147" spans="1:14" ht="15" x14ac:dyDescent="0.25">
      <c r="A1147" s="154" t="s">
        <v>523</v>
      </c>
      <c r="B1147" s="154" t="s">
        <v>754</v>
      </c>
      <c r="C1147" s="154" t="s">
        <v>1580</v>
      </c>
      <c r="D1147" s="154" t="s">
        <v>755</v>
      </c>
      <c r="E1147" s="155">
        <v>-1</v>
      </c>
      <c r="F1147" s="155">
        <v>0</v>
      </c>
      <c r="G1147" s="155">
        <v>0</v>
      </c>
      <c r="H1147" s="155">
        <v>-1</v>
      </c>
      <c r="I1147" s="126" t="str">
        <f t="shared" si="125"/>
        <v>6</v>
      </c>
      <c r="J1147" s="126" t="str">
        <f t="shared" si="126"/>
        <v>61</v>
      </c>
      <c r="K1147" s="126" t="str">
        <f t="shared" si="127"/>
        <v>766</v>
      </c>
      <c r="L1147" s="126" t="str">
        <f t="shared" si="128"/>
        <v>10</v>
      </c>
      <c r="M1147" t="str">
        <f t="shared" si="129"/>
        <v>60</v>
      </c>
      <c r="N1147" t="str">
        <f t="shared" si="130"/>
        <v>6160</v>
      </c>
    </row>
    <row r="1148" spans="1:14" ht="15" x14ac:dyDescent="0.25">
      <c r="A1148" s="154" t="s">
        <v>523</v>
      </c>
      <c r="B1148" s="154" t="s">
        <v>756</v>
      </c>
      <c r="C1148" s="154" t="s">
        <v>1581</v>
      </c>
      <c r="D1148" s="154" t="s">
        <v>757</v>
      </c>
      <c r="E1148" s="155">
        <v>-44590508635</v>
      </c>
      <c r="F1148" s="155">
        <v>0</v>
      </c>
      <c r="G1148" s="155">
        <v>0</v>
      </c>
      <c r="H1148" s="155">
        <v>-44590508635</v>
      </c>
      <c r="I1148" s="126" t="str">
        <f t="shared" si="125"/>
        <v>6</v>
      </c>
      <c r="J1148" s="126" t="str">
        <f t="shared" si="126"/>
        <v>61</v>
      </c>
      <c r="K1148" s="126" t="str">
        <f t="shared" si="127"/>
        <v>768</v>
      </c>
      <c r="L1148" s="126" t="str">
        <f t="shared" si="128"/>
        <v>04</v>
      </c>
      <c r="M1148" t="str">
        <f t="shared" si="129"/>
        <v>60</v>
      </c>
      <c r="N1148" t="str">
        <f t="shared" si="130"/>
        <v>6160</v>
      </c>
    </row>
    <row r="1149" spans="1:14" ht="15" x14ac:dyDescent="0.25">
      <c r="A1149" s="154" t="s">
        <v>523</v>
      </c>
      <c r="B1149" s="154" t="s">
        <v>3546</v>
      </c>
      <c r="C1149" s="154" t="s">
        <v>3545</v>
      </c>
      <c r="D1149" s="154" t="s">
        <v>3547</v>
      </c>
      <c r="E1149" s="155">
        <v>-27489005</v>
      </c>
      <c r="F1149" s="155">
        <v>0</v>
      </c>
      <c r="G1149" s="155">
        <v>0</v>
      </c>
      <c r="H1149" s="155">
        <v>-27489005</v>
      </c>
      <c r="I1149" s="126" t="str">
        <f t="shared" si="125"/>
        <v>6</v>
      </c>
      <c r="J1149" s="126" t="str">
        <f t="shared" si="126"/>
        <v>61</v>
      </c>
      <c r="K1149" s="126" t="str">
        <f t="shared" si="127"/>
        <v>770</v>
      </c>
      <c r="L1149" s="126" t="str">
        <f t="shared" si="128"/>
        <v>02</v>
      </c>
      <c r="M1149" t="str">
        <f t="shared" si="129"/>
        <v>70</v>
      </c>
      <c r="N1149" t="str">
        <f t="shared" si="130"/>
        <v>6170</v>
      </c>
    </row>
    <row r="1150" spans="1:14" ht="15" x14ac:dyDescent="0.25">
      <c r="A1150" s="154" t="s">
        <v>523</v>
      </c>
      <c r="B1150" s="154" t="s">
        <v>759</v>
      </c>
      <c r="C1150" s="154" t="s">
        <v>1582</v>
      </c>
      <c r="D1150" s="154" t="s">
        <v>760</v>
      </c>
      <c r="E1150" s="155">
        <v>-1979986766</v>
      </c>
      <c r="F1150" s="155">
        <v>0</v>
      </c>
      <c r="G1150" s="155">
        <v>0</v>
      </c>
      <c r="H1150" s="155">
        <v>-1979986766</v>
      </c>
      <c r="I1150" s="126" t="str">
        <f t="shared" si="125"/>
        <v>6</v>
      </c>
      <c r="J1150" s="126" t="str">
        <f t="shared" si="126"/>
        <v>61</v>
      </c>
      <c r="K1150" s="126" t="str">
        <f t="shared" si="127"/>
        <v>772</v>
      </c>
      <c r="L1150" s="126" t="str">
        <f t="shared" si="128"/>
        <v>02</v>
      </c>
      <c r="M1150" t="str">
        <f t="shared" si="129"/>
        <v>80</v>
      </c>
      <c r="N1150" t="str">
        <f t="shared" si="130"/>
        <v>6180</v>
      </c>
    </row>
    <row r="1151" spans="1:14" ht="15" x14ac:dyDescent="0.25">
      <c r="A1151" s="154" t="s">
        <v>523</v>
      </c>
      <c r="B1151" s="154" t="s">
        <v>761</v>
      </c>
      <c r="C1151" s="154" t="s">
        <v>1583</v>
      </c>
      <c r="D1151" s="154" t="s">
        <v>758</v>
      </c>
      <c r="E1151" s="155">
        <v>-28890930621</v>
      </c>
      <c r="F1151" s="155">
        <v>0</v>
      </c>
      <c r="G1151" s="155">
        <v>0</v>
      </c>
      <c r="H1151" s="155">
        <v>-28890930621</v>
      </c>
      <c r="I1151" s="126" t="str">
        <f t="shared" si="125"/>
        <v>6</v>
      </c>
      <c r="J1151" s="126" t="str">
        <f t="shared" si="126"/>
        <v>61</v>
      </c>
      <c r="K1151" s="126" t="str">
        <f t="shared" si="127"/>
        <v>772</v>
      </c>
      <c r="L1151" s="126" t="str">
        <f t="shared" si="128"/>
        <v>02</v>
      </c>
      <c r="M1151" t="str">
        <f t="shared" si="129"/>
        <v>80</v>
      </c>
      <c r="N1151" t="str">
        <f t="shared" si="130"/>
        <v>6180</v>
      </c>
    </row>
    <row r="1152" spans="1:14" ht="15" x14ac:dyDescent="0.25">
      <c r="A1152" s="154" t="s">
        <v>523</v>
      </c>
      <c r="B1152" s="154" t="s">
        <v>762</v>
      </c>
      <c r="C1152" s="154" t="s">
        <v>1584</v>
      </c>
      <c r="D1152" s="154" t="s">
        <v>763</v>
      </c>
      <c r="E1152" s="155">
        <v>-1687181353</v>
      </c>
      <c r="F1152" s="155">
        <v>0</v>
      </c>
      <c r="G1152" s="155">
        <v>0</v>
      </c>
      <c r="H1152" s="155">
        <v>-1687181353</v>
      </c>
      <c r="I1152" s="126" t="str">
        <f t="shared" si="125"/>
        <v>6</v>
      </c>
      <c r="J1152" s="126" t="str">
        <f t="shared" si="126"/>
        <v>61</v>
      </c>
      <c r="K1152" s="126" t="str">
        <f t="shared" si="127"/>
        <v>772</v>
      </c>
      <c r="L1152" s="126" t="str">
        <f t="shared" si="128"/>
        <v>02</v>
      </c>
      <c r="M1152" t="str">
        <f t="shared" si="129"/>
        <v>80</v>
      </c>
      <c r="N1152" t="str">
        <f t="shared" si="130"/>
        <v>6180</v>
      </c>
    </row>
    <row r="1153" spans="1:14" ht="15" x14ac:dyDescent="0.25">
      <c r="A1153" s="154" t="s">
        <v>523</v>
      </c>
      <c r="B1153" s="154" t="s">
        <v>765</v>
      </c>
      <c r="C1153" s="154" t="s">
        <v>1585</v>
      </c>
      <c r="D1153" s="154" t="s">
        <v>764</v>
      </c>
      <c r="E1153" s="155">
        <v>-818955404</v>
      </c>
      <c r="F1153" s="155">
        <v>0</v>
      </c>
      <c r="G1153" s="155">
        <v>0</v>
      </c>
      <c r="H1153" s="155">
        <v>-818955404</v>
      </c>
      <c r="I1153" s="126" t="str">
        <f t="shared" si="125"/>
        <v>6</v>
      </c>
      <c r="J1153" s="126" t="str">
        <f t="shared" si="126"/>
        <v>61</v>
      </c>
      <c r="K1153" s="126" t="str">
        <f t="shared" si="127"/>
        <v>772</v>
      </c>
      <c r="L1153" s="126" t="str">
        <f t="shared" si="128"/>
        <v>02</v>
      </c>
      <c r="M1153" t="str">
        <f t="shared" si="129"/>
        <v>80</v>
      </c>
      <c r="N1153" t="str">
        <f t="shared" si="130"/>
        <v>6180</v>
      </c>
    </row>
    <row r="1154" spans="1:14" ht="15" x14ac:dyDescent="0.25">
      <c r="A1154" s="154" t="s">
        <v>523</v>
      </c>
      <c r="B1154" s="154" t="s">
        <v>766</v>
      </c>
      <c r="C1154" s="154" t="s">
        <v>1586</v>
      </c>
      <c r="D1154" s="154" t="s">
        <v>767</v>
      </c>
      <c r="E1154" s="155">
        <v>-2326527470</v>
      </c>
      <c r="F1154" s="155">
        <v>0</v>
      </c>
      <c r="G1154" s="155">
        <v>0</v>
      </c>
      <c r="H1154" s="155">
        <v>-2326527470</v>
      </c>
      <c r="I1154" s="126" t="str">
        <f t="shared" si="125"/>
        <v>6</v>
      </c>
      <c r="J1154" s="126" t="str">
        <f t="shared" si="126"/>
        <v>61</v>
      </c>
      <c r="K1154" s="126" t="str">
        <f t="shared" si="127"/>
        <v>772</v>
      </c>
      <c r="L1154" s="126" t="str">
        <f t="shared" si="128"/>
        <v>02</v>
      </c>
      <c r="M1154" t="str">
        <f t="shared" si="129"/>
        <v>80</v>
      </c>
      <c r="N1154" t="str">
        <f t="shared" si="130"/>
        <v>6180</v>
      </c>
    </row>
    <row r="1155" spans="1:14" ht="15" x14ac:dyDescent="0.25">
      <c r="A1155" s="154" t="s">
        <v>523</v>
      </c>
      <c r="B1155" s="154" t="s">
        <v>4358</v>
      </c>
      <c r="C1155" s="154" t="s">
        <v>4359</v>
      </c>
      <c r="D1155" s="154" t="s">
        <v>4360</v>
      </c>
      <c r="E1155" s="155">
        <v>-1200000</v>
      </c>
      <c r="F1155" s="155">
        <v>0</v>
      </c>
      <c r="G1155" s="155">
        <v>0</v>
      </c>
      <c r="H1155" s="155">
        <v>-1200000</v>
      </c>
      <c r="I1155" s="126" t="str">
        <f t="shared" si="125"/>
        <v>6</v>
      </c>
      <c r="J1155" s="126" t="str">
        <f t="shared" si="126"/>
        <v>62</v>
      </c>
      <c r="K1155" s="126" t="str">
        <f t="shared" si="127"/>
        <v>776</v>
      </c>
      <c r="L1155" s="126" t="str">
        <f t="shared" si="128"/>
        <v>02</v>
      </c>
      <c r="M1155" t="str">
        <f t="shared" si="129"/>
        <v>10</v>
      </c>
      <c r="N1155" t="str">
        <f t="shared" si="130"/>
        <v>6210</v>
      </c>
    </row>
    <row r="1156" spans="1:14" ht="15" x14ac:dyDescent="0.25">
      <c r="A1156" s="154" t="s">
        <v>523</v>
      </c>
      <c r="B1156" s="154" t="s">
        <v>769</v>
      </c>
      <c r="C1156" s="154" t="s">
        <v>1587</v>
      </c>
      <c r="D1156" s="154" t="s">
        <v>768</v>
      </c>
      <c r="E1156" s="155">
        <v>-95887</v>
      </c>
      <c r="F1156" s="155">
        <v>0</v>
      </c>
      <c r="G1156" s="155">
        <v>0</v>
      </c>
      <c r="H1156" s="155">
        <v>-95887</v>
      </c>
      <c r="I1156" s="126" t="str">
        <f t="shared" si="125"/>
        <v>6</v>
      </c>
      <c r="J1156" s="126" t="str">
        <f t="shared" si="126"/>
        <v>62</v>
      </c>
      <c r="K1156" s="126" t="str">
        <f t="shared" si="127"/>
        <v>776</v>
      </c>
      <c r="L1156" s="126" t="str">
        <f t="shared" si="128"/>
        <v>02</v>
      </c>
      <c r="M1156" t="str">
        <f t="shared" si="129"/>
        <v>10</v>
      </c>
      <c r="N1156" t="str">
        <f t="shared" si="130"/>
        <v>6210</v>
      </c>
    </row>
    <row r="1157" spans="1:14" ht="15" x14ac:dyDescent="0.25">
      <c r="A1157" s="154" t="s">
        <v>523</v>
      </c>
      <c r="B1157" s="154" t="s">
        <v>1774</v>
      </c>
      <c r="C1157" s="154" t="s">
        <v>1775</v>
      </c>
      <c r="D1157" s="154" t="s">
        <v>779</v>
      </c>
      <c r="E1157" s="155">
        <v>-6532577825</v>
      </c>
      <c r="F1157" s="155">
        <v>0</v>
      </c>
      <c r="G1157" s="155">
        <v>0</v>
      </c>
      <c r="H1157" s="155">
        <v>-6532577825</v>
      </c>
      <c r="I1157" s="126" t="str">
        <f t="shared" si="125"/>
        <v>6</v>
      </c>
      <c r="J1157" s="126" t="str">
        <f t="shared" si="126"/>
        <v>62</v>
      </c>
      <c r="K1157" s="126" t="str">
        <f t="shared" si="127"/>
        <v>776</v>
      </c>
      <c r="L1157" s="126" t="str">
        <f t="shared" si="128"/>
        <v>02</v>
      </c>
      <c r="M1157" t="str">
        <f t="shared" si="129"/>
        <v>10</v>
      </c>
      <c r="N1157" t="str">
        <f t="shared" si="130"/>
        <v>6210</v>
      </c>
    </row>
    <row r="1158" spans="1:14" ht="15" x14ac:dyDescent="0.25">
      <c r="A1158" s="154" t="s">
        <v>523</v>
      </c>
      <c r="B1158" s="154" t="s">
        <v>1776</v>
      </c>
      <c r="C1158" s="154" t="s">
        <v>1777</v>
      </c>
      <c r="D1158" s="154" t="s">
        <v>1778</v>
      </c>
      <c r="E1158" s="155">
        <v>-4599766001</v>
      </c>
      <c r="F1158" s="155">
        <v>0</v>
      </c>
      <c r="G1158" s="155">
        <v>0</v>
      </c>
      <c r="H1158" s="155">
        <v>-4599766001</v>
      </c>
      <c r="I1158" s="126" t="str">
        <f t="shared" si="125"/>
        <v>6</v>
      </c>
      <c r="J1158" s="126" t="str">
        <f t="shared" si="126"/>
        <v>62</v>
      </c>
      <c r="K1158" s="126" t="str">
        <f t="shared" si="127"/>
        <v>776</v>
      </c>
      <c r="L1158" s="126" t="str">
        <f t="shared" si="128"/>
        <v>02</v>
      </c>
      <c r="M1158" t="str">
        <f t="shared" si="129"/>
        <v>10</v>
      </c>
      <c r="N1158" t="str">
        <f t="shared" si="130"/>
        <v>6210</v>
      </c>
    </row>
    <row r="1159" spans="1:14" ht="15" x14ac:dyDescent="0.25">
      <c r="A1159" s="154" t="s">
        <v>523</v>
      </c>
      <c r="B1159" s="154" t="s">
        <v>770</v>
      </c>
      <c r="C1159" s="154" t="s">
        <v>1588</v>
      </c>
      <c r="D1159" s="154" t="s">
        <v>771</v>
      </c>
      <c r="E1159" s="155">
        <v>-3078321057</v>
      </c>
      <c r="F1159" s="155">
        <v>0</v>
      </c>
      <c r="G1159" s="155">
        <v>0</v>
      </c>
      <c r="H1159" s="155">
        <v>-3078321057</v>
      </c>
      <c r="I1159" s="126" t="str">
        <f t="shared" si="125"/>
        <v>6</v>
      </c>
      <c r="J1159" s="126" t="str">
        <f t="shared" si="126"/>
        <v>62</v>
      </c>
      <c r="K1159" s="126" t="str">
        <f t="shared" si="127"/>
        <v>776</v>
      </c>
      <c r="L1159" s="126" t="str">
        <f t="shared" si="128"/>
        <v>02</v>
      </c>
      <c r="M1159" t="str">
        <f t="shared" si="129"/>
        <v>10</v>
      </c>
      <c r="N1159" t="str">
        <f t="shared" si="130"/>
        <v>6210</v>
      </c>
    </row>
    <row r="1160" spans="1:14" ht="15" x14ac:dyDescent="0.25">
      <c r="A1160" s="154" t="s">
        <v>523</v>
      </c>
      <c r="B1160" s="154" t="s">
        <v>3200</v>
      </c>
      <c r="C1160" s="154" t="s">
        <v>3201</v>
      </c>
      <c r="D1160" s="154" t="s">
        <v>3202</v>
      </c>
      <c r="E1160" s="155">
        <v>-29540836</v>
      </c>
      <c r="F1160" s="155">
        <v>0</v>
      </c>
      <c r="G1160" s="155">
        <v>0</v>
      </c>
      <c r="H1160" s="155">
        <v>-29540836</v>
      </c>
      <c r="I1160" s="126" t="str">
        <f t="shared" si="125"/>
        <v>6</v>
      </c>
      <c r="J1160" s="126" t="str">
        <f t="shared" si="126"/>
        <v>62</v>
      </c>
      <c r="K1160" s="126" t="str">
        <f t="shared" si="127"/>
        <v>782</v>
      </c>
      <c r="L1160" s="126" t="str">
        <f t="shared" si="128"/>
        <v>02</v>
      </c>
      <c r="M1160" t="str">
        <f t="shared" si="129"/>
        <v>10</v>
      </c>
      <c r="N1160" t="str">
        <f t="shared" si="130"/>
        <v>6210</v>
      </c>
    </row>
    <row r="1161" spans="1:14" ht="15" x14ac:dyDescent="0.25">
      <c r="A1161" s="154" t="s">
        <v>523</v>
      </c>
      <c r="B1161" s="154" t="s">
        <v>773</v>
      </c>
      <c r="C1161" s="154" t="s">
        <v>1589</v>
      </c>
      <c r="D1161" s="154" t="s">
        <v>772</v>
      </c>
      <c r="E1161" s="155">
        <v>-17668969</v>
      </c>
      <c r="F1161" s="155">
        <v>0</v>
      </c>
      <c r="G1161" s="155">
        <v>0</v>
      </c>
      <c r="H1161" s="155">
        <v>-17668969</v>
      </c>
      <c r="I1161" s="126" t="str">
        <f t="shared" si="125"/>
        <v>6</v>
      </c>
      <c r="J1161" s="126" t="str">
        <f t="shared" si="126"/>
        <v>62</v>
      </c>
      <c r="K1161" s="126" t="str">
        <f t="shared" si="127"/>
        <v>782</v>
      </c>
      <c r="L1161" s="126" t="str">
        <f t="shared" si="128"/>
        <v>02</v>
      </c>
      <c r="M1161" t="str">
        <f t="shared" si="129"/>
        <v>10</v>
      </c>
      <c r="N1161" t="str">
        <f t="shared" si="130"/>
        <v>6210</v>
      </c>
    </row>
    <row r="1162" spans="1:14" ht="15" x14ac:dyDescent="0.25">
      <c r="A1162" s="154" t="s">
        <v>523</v>
      </c>
      <c r="B1162" s="154" t="s">
        <v>774</v>
      </c>
      <c r="C1162" s="154" t="s">
        <v>1590</v>
      </c>
      <c r="D1162" s="154" t="s">
        <v>775</v>
      </c>
      <c r="E1162" s="155">
        <v>-1191224</v>
      </c>
      <c r="F1162" s="155">
        <v>0</v>
      </c>
      <c r="G1162" s="155">
        <v>0</v>
      </c>
      <c r="H1162" s="155">
        <v>-1191224</v>
      </c>
      <c r="I1162" s="126" t="str">
        <f t="shared" si="125"/>
        <v>6</v>
      </c>
      <c r="J1162" s="126" t="str">
        <f t="shared" si="126"/>
        <v>62</v>
      </c>
      <c r="K1162" s="126" t="str">
        <f t="shared" si="127"/>
        <v>782</v>
      </c>
      <c r="L1162" s="126" t="str">
        <f t="shared" si="128"/>
        <v>02</v>
      </c>
      <c r="M1162" t="str">
        <f t="shared" si="129"/>
        <v>10</v>
      </c>
      <c r="N1162" t="str">
        <f t="shared" si="130"/>
        <v>6210</v>
      </c>
    </row>
    <row r="1163" spans="1:14" ht="15" x14ac:dyDescent="0.25">
      <c r="A1163" s="154" t="s">
        <v>523</v>
      </c>
      <c r="B1163" s="154" t="s">
        <v>1779</v>
      </c>
      <c r="C1163" s="154" t="s">
        <v>1780</v>
      </c>
      <c r="D1163" s="154" t="s">
        <v>1781</v>
      </c>
      <c r="E1163" s="155">
        <v>-769038541</v>
      </c>
      <c r="F1163" s="155">
        <v>0</v>
      </c>
      <c r="G1163" s="155">
        <v>0</v>
      </c>
      <c r="H1163" s="155">
        <v>-769038541</v>
      </c>
      <c r="I1163" s="126" t="str">
        <f t="shared" si="125"/>
        <v>6</v>
      </c>
      <c r="J1163" s="126" t="str">
        <f t="shared" si="126"/>
        <v>62</v>
      </c>
      <c r="K1163" s="126" t="str">
        <f t="shared" si="127"/>
        <v>782</v>
      </c>
      <c r="L1163" s="126" t="str">
        <f t="shared" si="128"/>
        <v>03</v>
      </c>
      <c r="M1163" t="str">
        <f t="shared" si="129"/>
        <v>10</v>
      </c>
      <c r="N1163" t="str">
        <f t="shared" si="130"/>
        <v>6210</v>
      </c>
    </row>
    <row r="1164" spans="1:14" ht="15" x14ac:dyDescent="0.25">
      <c r="A1164" s="154" t="s">
        <v>523</v>
      </c>
      <c r="B1164" s="154" t="s">
        <v>776</v>
      </c>
      <c r="C1164" s="154" t="s">
        <v>1591</v>
      </c>
      <c r="D1164" s="154" t="s">
        <v>777</v>
      </c>
      <c r="E1164" s="155">
        <v>-236774108</v>
      </c>
      <c r="F1164" s="155">
        <v>0</v>
      </c>
      <c r="G1164" s="155">
        <v>0</v>
      </c>
      <c r="H1164" s="155">
        <v>-236774108</v>
      </c>
      <c r="I1164" s="126" t="str">
        <f t="shared" si="125"/>
        <v>6</v>
      </c>
      <c r="J1164" s="126" t="str">
        <f t="shared" si="126"/>
        <v>62</v>
      </c>
      <c r="K1164" s="126" t="str">
        <f t="shared" si="127"/>
        <v>806</v>
      </c>
      <c r="L1164" s="126" t="str">
        <f t="shared" si="128"/>
        <v>02</v>
      </c>
      <c r="M1164" t="str">
        <f t="shared" si="129"/>
        <v>10</v>
      </c>
      <c r="N1164" t="str">
        <f t="shared" si="130"/>
        <v>6210</v>
      </c>
    </row>
    <row r="1165" spans="1:14" ht="15" x14ac:dyDescent="0.25">
      <c r="A1165" s="154" t="s">
        <v>522</v>
      </c>
      <c r="B1165" s="154" t="s">
        <v>3549</v>
      </c>
      <c r="C1165" s="154" t="s">
        <v>3548</v>
      </c>
      <c r="D1165" s="154" t="s">
        <v>3550</v>
      </c>
      <c r="E1165" s="155">
        <v>0</v>
      </c>
      <c r="F1165" s="155">
        <v>-105</v>
      </c>
      <c r="G1165" s="155">
        <v>-764545</v>
      </c>
      <c r="H1165" s="155">
        <v>-764545</v>
      </c>
      <c r="I1165" s="126" t="str">
        <f t="shared" si="125"/>
        <v>6</v>
      </c>
      <c r="J1165" s="126" t="str">
        <f t="shared" si="126"/>
        <v>62</v>
      </c>
      <c r="K1165" s="126" t="str">
        <f t="shared" si="127"/>
        <v>806</v>
      </c>
      <c r="L1165" s="126" t="str">
        <f t="shared" si="128"/>
        <v>02</v>
      </c>
      <c r="M1165" t="str">
        <f t="shared" si="129"/>
        <v>10</v>
      </c>
      <c r="N1165" t="str">
        <f t="shared" si="130"/>
        <v>6210</v>
      </c>
    </row>
    <row r="1166" spans="1:14" ht="15" x14ac:dyDescent="0.25">
      <c r="A1166" s="154" t="s">
        <v>523</v>
      </c>
      <c r="B1166" s="154" t="s">
        <v>1140</v>
      </c>
      <c r="C1166" s="154" t="s">
        <v>1592</v>
      </c>
      <c r="D1166" s="154" t="s">
        <v>1141</v>
      </c>
      <c r="E1166" s="155">
        <v>-550000000</v>
      </c>
      <c r="F1166" s="155">
        <v>0</v>
      </c>
      <c r="G1166" s="155">
        <v>0</v>
      </c>
      <c r="H1166" s="155">
        <v>-550000000</v>
      </c>
      <c r="I1166" s="126" t="str">
        <f t="shared" si="125"/>
        <v>6</v>
      </c>
      <c r="J1166" s="126" t="str">
        <f t="shared" si="126"/>
        <v>62</v>
      </c>
      <c r="K1166" s="126" t="str">
        <f t="shared" si="127"/>
        <v>806</v>
      </c>
      <c r="L1166" s="126" t="str">
        <f t="shared" si="128"/>
        <v>02</v>
      </c>
      <c r="M1166" t="str">
        <f t="shared" si="129"/>
        <v>10</v>
      </c>
      <c r="N1166" t="str">
        <f t="shared" si="130"/>
        <v>6210</v>
      </c>
    </row>
    <row r="1167" spans="1:14" ht="15" x14ac:dyDescent="0.25">
      <c r="A1167" s="154" t="s">
        <v>523</v>
      </c>
      <c r="B1167" s="154" t="s">
        <v>1196</v>
      </c>
      <c r="C1167" s="154" t="s">
        <v>1593</v>
      </c>
      <c r="D1167" s="154" t="s">
        <v>1214</v>
      </c>
      <c r="E1167" s="155">
        <v>-1426942</v>
      </c>
      <c r="F1167" s="155">
        <v>0</v>
      </c>
      <c r="G1167" s="155">
        <v>0</v>
      </c>
      <c r="H1167" s="155">
        <v>-1426942</v>
      </c>
      <c r="I1167" s="126" t="str">
        <f t="shared" ref="I1167:I1179" si="131">+MID(C1167,1,1)</f>
        <v>6</v>
      </c>
      <c r="J1167" s="126" t="str">
        <f t="shared" ref="J1167:J1179" si="132">+MID(C1167,1,2)</f>
        <v>62</v>
      </c>
      <c r="K1167" s="126" t="str">
        <f t="shared" ref="K1167:K1179" si="133">+MID(C1167,6,3)</f>
        <v>806</v>
      </c>
      <c r="L1167" s="126" t="str">
        <f t="shared" ref="L1167:L1179" si="134">+MID(C1167,9,2)</f>
        <v>02</v>
      </c>
      <c r="M1167" t="str">
        <f t="shared" ref="M1167:M1179" si="135">+MID(C1167,4,2)</f>
        <v>10</v>
      </c>
      <c r="N1167" t="str">
        <f t="shared" ref="N1167:N1179" si="136">+_xlfn.CONCAT(J1167,M1167)</f>
        <v>6210</v>
      </c>
    </row>
    <row r="1168" spans="1:14" ht="15" x14ac:dyDescent="0.25">
      <c r="A1168" s="154" t="s">
        <v>523</v>
      </c>
      <c r="B1168" s="154" t="s">
        <v>3552</v>
      </c>
      <c r="C1168" s="154" t="s">
        <v>3551</v>
      </c>
      <c r="D1168" s="154" t="s">
        <v>3553</v>
      </c>
      <c r="E1168" s="155">
        <v>-150000</v>
      </c>
      <c r="F1168" s="155">
        <v>0</v>
      </c>
      <c r="G1168" s="155">
        <v>0</v>
      </c>
      <c r="H1168" s="155">
        <v>-150000</v>
      </c>
      <c r="I1168" s="126" t="str">
        <f t="shared" si="131"/>
        <v>6</v>
      </c>
      <c r="J1168" s="126" t="str">
        <f t="shared" si="132"/>
        <v>62</v>
      </c>
      <c r="K1168" s="126" t="str">
        <f t="shared" si="133"/>
        <v>806</v>
      </c>
      <c r="L1168" s="126" t="str">
        <f t="shared" si="134"/>
        <v>02</v>
      </c>
      <c r="M1168" t="str">
        <f t="shared" si="135"/>
        <v>10</v>
      </c>
      <c r="N1168" t="str">
        <f t="shared" si="136"/>
        <v>6210</v>
      </c>
    </row>
    <row r="1169" spans="1:14" ht="15" x14ac:dyDescent="0.25">
      <c r="A1169" s="154" t="s">
        <v>523</v>
      </c>
      <c r="B1169" s="154" t="s">
        <v>3555</v>
      </c>
      <c r="C1169" s="154" t="s">
        <v>3554</v>
      </c>
      <c r="D1169" s="154" t="s">
        <v>3556</v>
      </c>
      <c r="E1169" s="155">
        <v>-5397443</v>
      </c>
      <c r="F1169" s="155">
        <v>0</v>
      </c>
      <c r="G1169" s="155">
        <v>0</v>
      </c>
      <c r="H1169" s="155">
        <v>-5397443</v>
      </c>
      <c r="I1169" s="126" t="str">
        <f t="shared" si="131"/>
        <v>6</v>
      </c>
      <c r="J1169" s="126" t="str">
        <f t="shared" si="132"/>
        <v>62</v>
      </c>
      <c r="K1169" s="126" t="str">
        <f t="shared" si="133"/>
        <v>806</v>
      </c>
      <c r="L1169" s="126" t="str">
        <f t="shared" si="134"/>
        <v>02</v>
      </c>
      <c r="M1169" t="str">
        <f t="shared" si="135"/>
        <v>10</v>
      </c>
      <c r="N1169" t="str">
        <f t="shared" si="136"/>
        <v>6210</v>
      </c>
    </row>
    <row r="1170" spans="1:14" ht="15" x14ac:dyDescent="0.25">
      <c r="A1170" s="154" t="s">
        <v>523</v>
      </c>
      <c r="B1170" s="154" t="s">
        <v>3558</v>
      </c>
      <c r="C1170" s="154" t="s">
        <v>3557</v>
      </c>
      <c r="D1170" s="154" t="s">
        <v>3559</v>
      </c>
      <c r="E1170" s="155">
        <v>-293272</v>
      </c>
      <c r="F1170" s="155">
        <v>0</v>
      </c>
      <c r="G1170" s="155">
        <v>0</v>
      </c>
      <c r="H1170" s="155">
        <v>-293272</v>
      </c>
      <c r="I1170" s="126" t="str">
        <f t="shared" si="131"/>
        <v>6</v>
      </c>
      <c r="J1170" s="126" t="str">
        <f t="shared" si="132"/>
        <v>62</v>
      </c>
      <c r="K1170" s="126" t="str">
        <f t="shared" si="133"/>
        <v>806</v>
      </c>
      <c r="L1170" s="126" t="str">
        <f t="shared" si="134"/>
        <v>02</v>
      </c>
      <c r="M1170" t="str">
        <f t="shared" si="135"/>
        <v>10</v>
      </c>
      <c r="N1170" t="str">
        <f t="shared" si="136"/>
        <v>6210</v>
      </c>
    </row>
    <row r="1171" spans="1:14" ht="15" x14ac:dyDescent="0.25">
      <c r="A1171" s="154" t="s">
        <v>522</v>
      </c>
      <c r="B1171" s="154" t="s">
        <v>3203</v>
      </c>
      <c r="C1171" s="154" t="s">
        <v>3204</v>
      </c>
      <c r="D1171" s="154" t="s">
        <v>3205</v>
      </c>
      <c r="E1171" s="155">
        <v>0</v>
      </c>
      <c r="F1171" s="155">
        <v>-9949.84</v>
      </c>
      <c r="G1171" s="155">
        <v>-72371407</v>
      </c>
      <c r="H1171" s="155">
        <v>-72371407</v>
      </c>
      <c r="I1171" s="126" t="str">
        <f t="shared" si="131"/>
        <v>6</v>
      </c>
      <c r="J1171" s="126" t="str">
        <f t="shared" si="132"/>
        <v>62</v>
      </c>
      <c r="K1171" s="126" t="str">
        <f t="shared" si="133"/>
        <v>806</v>
      </c>
      <c r="L1171" s="126" t="str">
        <f t="shared" si="134"/>
        <v>02</v>
      </c>
      <c r="M1171" t="str">
        <f t="shared" si="135"/>
        <v>10</v>
      </c>
      <c r="N1171" t="str">
        <f t="shared" si="136"/>
        <v>6210</v>
      </c>
    </row>
    <row r="1172" spans="1:14" ht="15" x14ac:dyDescent="0.25">
      <c r="A1172" s="154" t="s">
        <v>523</v>
      </c>
      <c r="B1172" s="154" t="s">
        <v>1782</v>
      </c>
      <c r="C1172" s="154" t="s">
        <v>1783</v>
      </c>
      <c r="D1172" s="154" t="s">
        <v>778</v>
      </c>
      <c r="E1172" s="155">
        <v>-452335964</v>
      </c>
      <c r="F1172" s="155">
        <v>0</v>
      </c>
      <c r="G1172" s="155">
        <v>0</v>
      </c>
      <c r="H1172" s="155">
        <v>-452335964</v>
      </c>
      <c r="I1172" s="126" t="str">
        <f t="shared" si="131"/>
        <v>6</v>
      </c>
      <c r="J1172" s="126" t="str">
        <f t="shared" si="132"/>
        <v>62</v>
      </c>
      <c r="K1172" s="126" t="str">
        <f t="shared" si="133"/>
        <v>806</v>
      </c>
      <c r="L1172" s="126" t="str">
        <f t="shared" si="134"/>
        <v>02</v>
      </c>
      <c r="M1172" t="str">
        <f t="shared" si="135"/>
        <v>10</v>
      </c>
      <c r="N1172" t="str">
        <f t="shared" si="136"/>
        <v>6210</v>
      </c>
    </row>
    <row r="1173" spans="1:14" ht="15" x14ac:dyDescent="0.25">
      <c r="A1173" s="154" t="s">
        <v>523</v>
      </c>
      <c r="B1173" s="154" t="s">
        <v>3206</v>
      </c>
      <c r="C1173" s="154" t="s">
        <v>3207</v>
      </c>
      <c r="D1173" s="154" t="s">
        <v>3208</v>
      </c>
      <c r="E1173" s="155">
        <v>-6677864</v>
      </c>
      <c r="F1173" s="155">
        <v>0</v>
      </c>
      <c r="G1173" s="155">
        <v>0</v>
      </c>
      <c r="H1173" s="155">
        <v>-6677864</v>
      </c>
      <c r="I1173" s="126" t="str">
        <f t="shared" si="131"/>
        <v>6</v>
      </c>
      <c r="J1173" s="126" t="str">
        <f t="shared" si="132"/>
        <v>62</v>
      </c>
      <c r="K1173" s="126" t="str">
        <f t="shared" si="133"/>
        <v>806</v>
      </c>
      <c r="L1173" s="126" t="str">
        <f t="shared" si="134"/>
        <v>02</v>
      </c>
      <c r="M1173" t="str">
        <f t="shared" si="135"/>
        <v>10</v>
      </c>
      <c r="N1173" t="str">
        <f t="shared" si="136"/>
        <v>6210</v>
      </c>
    </row>
    <row r="1174" spans="1:14" ht="15" x14ac:dyDescent="0.25">
      <c r="A1174" s="154" t="s">
        <v>523</v>
      </c>
      <c r="B1174" s="154" t="s">
        <v>3209</v>
      </c>
      <c r="C1174" s="154" t="s">
        <v>3210</v>
      </c>
      <c r="D1174" s="154" t="s">
        <v>3211</v>
      </c>
      <c r="E1174" s="155">
        <v>-2657695</v>
      </c>
      <c r="F1174" s="155">
        <v>0</v>
      </c>
      <c r="G1174" s="155">
        <v>0</v>
      </c>
      <c r="H1174" s="155">
        <v>-2657695</v>
      </c>
      <c r="I1174" s="126" t="str">
        <f t="shared" si="131"/>
        <v>6</v>
      </c>
      <c r="J1174" s="126" t="str">
        <f t="shared" si="132"/>
        <v>62</v>
      </c>
      <c r="K1174" s="126" t="str">
        <f t="shared" si="133"/>
        <v>806</v>
      </c>
      <c r="L1174" s="126" t="str">
        <f t="shared" si="134"/>
        <v>02</v>
      </c>
      <c r="M1174" t="str">
        <f t="shared" si="135"/>
        <v>10</v>
      </c>
      <c r="N1174" t="str">
        <f t="shared" si="136"/>
        <v>6210</v>
      </c>
    </row>
    <row r="1175" spans="1:14" ht="15" x14ac:dyDescent="0.25">
      <c r="A1175" s="154" t="s">
        <v>522</v>
      </c>
      <c r="B1175" s="154" t="s">
        <v>4067</v>
      </c>
      <c r="C1175" s="154" t="s">
        <v>4068</v>
      </c>
      <c r="D1175" s="154" t="s">
        <v>3214</v>
      </c>
      <c r="E1175" s="155">
        <v>0</v>
      </c>
      <c r="F1175" s="155">
        <v>-1116.53</v>
      </c>
      <c r="G1175" s="155">
        <v>-8176983</v>
      </c>
      <c r="H1175" s="155">
        <v>-8176983</v>
      </c>
      <c r="I1175" s="126" t="str">
        <f t="shared" si="131"/>
        <v>6</v>
      </c>
      <c r="J1175" s="126" t="str">
        <f t="shared" si="132"/>
        <v>62</v>
      </c>
      <c r="K1175" s="126" t="str">
        <f t="shared" si="133"/>
        <v>806</v>
      </c>
      <c r="L1175" s="126" t="str">
        <f t="shared" si="134"/>
        <v>02</v>
      </c>
      <c r="M1175" t="str">
        <f t="shared" si="135"/>
        <v>10</v>
      </c>
      <c r="N1175" t="str">
        <f t="shared" si="136"/>
        <v>6210</v>
      </c>
    </row>
    <row r="1176" spans="1:14" ht="15" x14ac:dyDescent="0.25">
      <c r="A1176" s="154" t="s">
        <v>523</v>
      </c>
      <c r="B1176" s="154" t="s">
        <v>3212</v>
      </c>
      <c r="C1176" s="154" t="s">
        <v>3213</v>
      </c>
      <c r="D1176" s="154" t="s">
        <v>3214</v>
      </c>
      <c r="E1176" s="155">
        <v>-1819048</v>
      </c>
      <c r="F1176" s="155">
        <v>0</v>
      </c>
      <c r="G1176" s="155">
        <v>0</v>
      </c>
      <c r="H1176" s="155">
        <v>-1819048</v>
      </c>
      <c r="I1176" s="126" t="str">
        <f t="shared" si="131"/>
        <v>6</v>
      </c>
      <c r="J1176" s="126" t="str">
        <f t="shared" si="132"/>
        <v>62</v>
      </c>
      <c r="K1176" s="126" t="str">
        <f t="shared" si="133"/>
        <v>806</v>
      </c>
      <c r="L1176" s="126" t="str">
        <f t="shared" si="134"/>
        <v>02</v>
      </c>
      <c r="M1176" t="str">
        <f t="shared" si="135"/>
        <v>10</v>
      </c>
      <c r="N1176" t="str">
        <f t="shared" si="136"/>
        <v>6210</v>
      </c>
    </row>
    <row r="1177" spans="1:14" ht="15" x14ac:dyDescent="0.25">
      <c r="A1177" s="154" t="s">
        <v>522</v>
      </c>
      <c r="B1177" s="154" t="s">
        <v>4069</v>
      </c>
      <c r="C1177" s="154" t="s">
        <v>4070</v>
      </c>
      <c r="D1177" s="154" t="s">
        <v>3217</v>
      </c>
      <c r="E1177" s="155">
        <v>0</v>
      </c>
      <c r="F1177" s="155">
        <v>-149.88999999999999</v>
      </c>
      <c r="G1177" s="155">
        <v>-1095566</v>
      </c>
      <c r="H1177" s="155">
        <v>-1095566</v>
      </c>
      <c r="I1177" s="126" t="str">
        <f t="shared" si="131"/>
        <v>6</v>
      </c>
      <c r="J1177" s="126" t="str">
        <f t="shared" si="132"/>
        <v>62</v>
      </c>
      <c r="K1177" s="126" t="str">
        <f t="shared" si="133"/>
        <v>806</v>
      </c>
      <c r="L1177" s="126" t="str">
        <f t="shared" si="134"/>
        <v>02</v>
      </c>
      <c r="M1177" t="str">
        <f t="shared" si="135"/>
        <v>10</v>
      </c>
      <c r="N1177" t="str">
        <f t="shared" si="136"/>
        <v>6210</v>
      </c>
    </row>
    <row r="1178" spans="1:14" ht="15" x14ac:dyDescent="0.25">
      <c r="A1178" s="154" t="s">
        <v>523</v>
      </c>
      <c r="B1178" s="154" t="s">
        <v>3215</v>
      </c>
      <c r="C1178" s="154" t="s">
        <v>3216</v>
      </c>
      <c r="D1178" s="154" t="s">
        <v>3217</v>
      </c>
      <c r="E1178" s="155">
        <v>-12452033</v>
      </c>
      <c r="F1178" s="155">
        <v>0</v>
      </c>
      <c r="G1178" s="155">
        <v>0</v>
      </c>
      <c r="H1178" s="155">
        <v>-12452033</v>
      </c>
      <c r="I1178" s="126" t="str">
        <f t="shared" si="131"/>
        <v>6</v>
      </c>
      <c r="J1178" s="126" t="str">
        <f t="shared" si="132"/>
        <v>62</v>
      </c>
      <c r="K1178" s="126" t="str">
        <f t="shared" si="133"/>
        <v>806</v>
      </c>
      <c r="L1178" s="126" t="str">
        <f t="shared" si="134"/>
        <v>02</v>
      </c>
      <c r="M1178" t="str">
        <f t="shared" si="135"/>
        <v>10</v>
      </c>
      <c r="N1178" t="str">
        <f t="shared" si="136"/>
        <v>6210</v>
      </c>
    </row>
    <row r="1179" spans="1:14" ht="15" x14ac:dyDescent="0.25">
      <c r="A1179" s="154" t="s">
        <v>523</v>
      </c>
      <c r="B1179" s="154" t="s">
        <v>4071</v>
      </c>
      <c r="C1179" s="154" t="s">
        <v>4072</v>
      </c>
      <c r="D1179" s="154" t="s">
        <v>4073</v>
      </c>
      <c r="E1179" s="155">
        <v>-6546362</v>
      </c>
      <c r="F1179" s="155">
        <v>0</v>
      </c>
      <c r="G1179" s="155">
        <v>0</v>
      </c>
      <c r="H1179" s="155">
        <v>-6546362</v>
      </c>
      <c r="I1179" s="126" t="str">
        <f t="shared" si="131"/>
        <v>6</v>
      </c>
      <c r="J1179" s="126" t="str">
        <f t="shared" si="132"/>
        <v>62</v>
      </c>
      <c r="K1179" s="126" t="str">
        <f t="shared" si="133"/>
        <v>806</v>
      </c>
      <c r="L1179" s="126" t="str">
        <f t="shared" si="134"/>
        <v>02</v>
      </c>
      <c r="M1179" t="str">
        <f t="shared" si="135"/>
        <v>10</v>
      </c>
      <c r="N1179" t="str">
        <f t="shared" si="136"/>
        <v>6210</v>
      </c>
    </row>
    <row r="1180" spans="1:14" ht="15" x14ac:dyDescent="0.25">
      <c r="A1180" s="154" t="s">
        <v>522</v>
      </c>
      <c r="B1180" s="154" t="s">
        <v>3218</v>
      </c>
      <c r="C1180" s="154" t="s">
        <v>3219</v>
      </c>
      <c r="D1180" s="154" t="s">
        <v>3220</v>
      </c>
      <c r="E1180" s="155">
        <v>0</v>
      </c>
      <c r="F1180" s="155">
        <v>-19755.87</v>
      </c>
      <c r="G1180" s="155">
        <v>-144152804</v>
      </c>
      <c r="H1180" s="155">
        <v>-144152804</v>
      </c>
      <c r="I1180" s="126" t="str">
        <f t="shared" ref="I1180:I1202" si="137">+MID(C1180,1,1)</f>
        <v>6</v>
      </c>
      <c r="J1180" s="126" t="str">
        <f t="shared" ref="J1180:J1202" si="138">+MID(C1180,1,2)</f>
        <v>62</v>
      </c>
      <c r="K1180" s="126" t="str">
        <f t="shared" ref="K1180:K1202" si="139">+MID(C1180,6,3)</f>
        <v>806</v>
      </c>
      <c r="L1180" s="126" t="str">
        <f t="shared" ref="L1180:L1202" si="140">+MID(C1180,9,2)</f>
        <v>02</v>
      </c>
      <c r="M1180" t="str">
        <f t="shared" ref="M1180:M1202" si="141">+MID(C1180,4,2)</f>
        <v>10</v>
      </c>
      <c r="N1180" t="str">
        <f t="shared" ref="N1180:N1202" si="142">+_xlfn.CONCAT(J1180,M1180)</f>
        <v>6210</v>
      </c>
    </row>
    <row r="1181" spans="1:14" ht="15" x14ac:dyDescent="0.25">
      <c r="A1181" s="154" t="s">
        <v>523</v>
      </c>
      <c r="B1181" s="154" t="s">
        <v>3221</v>
      </c>
      <c r="C1181" s="154" t="s">
        <v>3222</v>
      </c>
      <c r="D1181" s="154" t="s">
        <v>3220</v>
      </c>
      <c r="E1181" s="155">
        <v>-149105387</v>
      </c>
      <c r="F1181" s="155">
        <v>0</v>
      </c>
      <c r="G1181" s="155">
        <v>0</v>
      </c>
      <c r="H1181" s="155">
        <v>-149105387</v>
      </c>
      <c r="I1181" s="126" t="str">
        <f t="shared" si="137"/>
        <v>6</v>
      </c>
      <c r="J1181" s="126" t="str">
        <f t="shared" si="138"/>
        <v>62</v>
      </c>
      <c r="K1181" s="126" t="str">
        <f t="shared" si="139"/>
        <v>806</v>
      </c>
      <c r="L1181" s="126" t="str">
        <f t="shared" si="140"/>
        <v>02</v>
      </c>
      <c r="M1181" t="str">
        <f t="shared" si="141"/>
        <v>10</v>
      </c>
      <c r="N1181" t="str">
        <f t="shared" si="142"/>
        <v>6210</v>
      </c>
    </row>
    <row r="1182" spans="1:14" ht="15" x14ac:dyDescent="0.25">
      <c r="A1182" s="154" t="s">
        <v>522</v>
      </c>
      <c r="B1182" s="154" t="s">
        <v>3561</v>
      </c>
      <c r="C1182" s="154" t="s">
        <v>3560</v>
      </c>
      <c r="D1182" s="154" t="s">
        <v>3225</v>
      </c>
      <c r="E1182" s="155">
        <v>0</v>
      </c>
      <c r="F1182" s="155">
        <v>-55</v>
      </c>
      <c r="G1182" s="155">
        <v>-401532</v>
      </c>
      <c r="H1182" s="155">
        <v>-401532</v>
      </c>
      <c r="I1182" s="126" t="str">
        <f t="shared" si="137"/>
        <v>6</v>
      </c>
      <c r="J1182" s="126" t="str">
        <f t="shared" si="138"/>
        <v>62</v>
      </c>
      <c r="K1182" s="126" t="str">
        <f t="shared" si="139"/>
        <v>806</v>
      </c>
      <c r="L1182" s="126" t="str">
        <f t="shared" si="140"/>
        <v>02</v>
      </c>
      <c r="M1182" t="str">
        <f t="shared" si="141"/>
        <v>10</v>
      </c>
      <c r="N1182" t="str">
        <f t="shared" si="142"/>
        <v>6210</v>
      </c>
    </row>
    <row r="1183" spans="1:14" ht="15" x14ac:dyDescent="0.25">
      <c r="A1183" s="154" t="s">
        <v>523</v>
      </c>
      <c r="B1183" s="154" t="s">
        <v>3223</v>
      </c>
      <c r="C1183" s="154" t="s">
        <v>3224</v>
      </c>
      <c r="D1183" s="154" t="s">
        <v>3225</v>
      </c>
      <c r="E1183" s="155">
        <v>-2913632420</v>
      </c>
      <c r="F1183" s="155">
        <v>0</v>
      </c>
      <c r="G1183" s="155">
        <v>0</v>
      </c>
      <c r="H1183" s="155">
        <v>-2913632420</v>
      </c>
      <c r="I1183" s="126" t="str">
        <f t="shared" si="137"/>
        <v>6</v>
      </c>
      <c r="J1183" s="126" t="str">
        <f t="shared" si="138"/>
        <v>62</v>
      </c>
      <c r="K1183" s="126" t="str">
        <f t="shared" si="139"/>
        <v>806</v>
      </c>
      <c r="L1183" s="126" t="str">
        <f t="shared" si="140"/>
        <v>02</v>
      </c>
      <c r="M1183" t="str">
        <f t="shared" si="141"/>
        <v>10</v>
      </c>
      <c r="N1183" t="str">
        <f t="shared" si="142"/>
        <v>6210</v>
      </c>
    </row>
    <row r="1184" spans="1:14" ht="15" x14ac:dyDescent="0.25">
      <c r="A1184" s="154" t="s">
        <v>523</v>
      </c>
      <c r="B1184" s="154" t="s">
        <v>3563</v>
      </c>
      <c r="C1184" s="154" t="s">
        <v>3562</v>
      </c>
      <c r="D1184" s="154" t="s">
        <v>3564</v>
      </c>
      <c r="E1184" s="155">
        <v>-2640909</v>
      </c>
      <c r="F1184" s="155">
        <v>0</v>
      </c>
      <c r="G1184" s="155">
        <v>0</v>
      </c>
      <c r="H1184" s="155">
        <v>-2640909</v>
      </c>
      <c r="I1184" s="126" t="str">
        <f t="shared" si="137"/>
        <v>6</v>
      </c>
      <c r="J1184" s="126" t="str">
        <f t="shared" si="138"/>
        <v>62</v>
      </c>
      <c r="K1184" s="126" t="str">
        <f t="shared" si="139"/>
        <v>806</v>
      </c>
      <c r="L1184" s="126" t="str">
        <f t="shared" si="140"/>
        <v>02</v>
      </c>
      <c r="M1184" t="str">
        <f t="shared" si="141"/>
        <v>10</v>
      </c>
      <c r="N1184" t="str">
        <f t="shared" si="142"/>
        <v>6210</v>
      </c>
    </row>
    <row r="1185" spans="1:14" ht="15" x14ac:dyDescent="0.25">
      <c r="A1185" s="154" t="s">
        <v>523</v>
      </c>
      <c r="B1185" s="154" t="s">
        <v>3226</v>
      </c>
      <c r="C1185" s="154" t="s">
        <v>3227</v>
      </c>
      <c r="D1185" s="154" t="s">
        <v>3228</v>
      </c>
      <c r="E1185" s="155">
        <v>-18481001</v>
      </c>
      <c r="F1185" s="155">
        <v>0</v>
      </c>
      <c r="G1185" s="155">
        <v>0</v>
      </c>
      <c r="H1185" s="155">
        <v>-18481001</v>
      </c>
      <c r="I1185" s="126" t="str">
        <f t="shared" si="137"/>
        <v>6</v>
      </c>
      <c r="J1185" s="126" t="str">
        <f t="shared" si="138"/>
        <v>62</v>
      </c>
      <c r="K1185" s="126" t="str">
        <f t="shared" si="139"/>
        <v>806</v>
      </c>
      <c r="L1185" s="126" t="str">
        <f t="shared" si="140"/>
        <v>02</v>
      </c>
      <c r="M1185" t="str">
        <f t="shared" si="141"/>
        <v>10</v>
      </c>
      <c r="N1185" t="str">
        <f t="shared" si="142"/>
        <v>6210</v>
      </c>
    </row>
    <row r="1186" spans="1:14" ht="15" x14ac:dyDescent="0.25">
      <c r="A1186" s="154" t="s">
        <v>522</v>
      </c>
      <c r="B1186" s="154" t="s">
        <v>3229</v>
      </c>
      <c r="C1186" s="154" t="s">
        <v>3230</v>
      </c>
      <c r="D1186" s="154" t="s">
        <v>3231</v>
      </c>
      <c r="E1186" s="155">
        <v>0</v>
      </c>
      <c r="F1186" s="155">
        <v>-703.6</v>
      </c>
      <c r="G1186" s="155">
        <v>-5122729</v>
      </c>
      <c r="H1186" s="155">
        <v>-5122729</v>
      </c>
      <c r="I1186" s="126" t="str">
        <f t="shared" si="137"/>
        <v>6</v>
      </c>
      <c r="J1186" s="126" t="str">
        <f t="shared" si="138"/>
        <v>62</v>
      </c>
      <c r="K1186" s="126" t="str">
        <f t="shared" si="139"/>
        <v>806</v>
      </c>
      <c r="L1186" s="126" t="str">
        <f t="shared" si="140"/>
        <v>02</v>
      </c>
      <c r="M1186" t="str">
        <f t="shared" si="141"/>
        <v>10</v>
      </c>
      <c r="N1186" t="str">
        <f t="shared" si="142"/>
        <v>6210</v>
      </c>
    </row>
    <row r="1187" spans="1:14" ht="15" x14ac:dyDescent="0.25">
      <c r="A1187" s="154" t="s">
        <v>523</v>
      </c>
      <c r="B1187" s="154" t="s">
        <v>1307</v>
      </c>
      <c r="C1187" s="154" t="s">
        <v>1594</v>
      </c>
      <c r="D1187" s="154" t="s">
        <v>1215</v>
      </c>
      <c r="E1187" s="155">
        <v>-210415706</v>
      </c>
      <c r="F1187" s="155">
        <v>0</v>
      </c>
      <c r="G1187" s="155">
        <v>0</v>
      </c>
      <c r="H1187" s="155">
        <v>-210415706</v>
      </c>
      <c r="I1187" s="126" t="str">
        <f t="shared" si="137"/>
        <v>6</v>
      </c>
      <c r="J1187" s="126" t="str">
        <f t="shared" si="138"/>
        <v>63</v>
      </c>
      <c r="K1187" s="126" t="str">
        <f t="shared" si="139"/>
        <v>808</v>
      </c>
      <c r="L1187" s="126" t="str">
        <f t="shared" si="140"/>
        <v>02</v>
      </c>
      <c r="M1187" t="str">
        <f t="shared" si="141"/>
        <v>10</v>
      </c>
      <c r="N1187" t="str">
        <f t="shared" si="142"/>
        <v>6310</v>
      </c>
    </row>
    <row r="1188" spans="1:14" ht="15" x14ac:dyDescent="0.25">
      <c r="A1188" s="154" t="s">
        <v>523</v>
      </c>
      <c r="B1188" s="154" t="s">
        <v>1142</v>
      </c>
      <c r="C1188" s="154" t="s">
        <v>1595</v>
      </c>
      <c r="D1188" s="154" t="s">
        <v>1143</v>
      </c>
      <c r="E1188" s="155">
        <v>-1823537783</v>
      </c>
      <c r="F1188" s="155">
        <v>0</v>
      </c>
      <c r="G1188" s="155">
        <v>0</v>
      </c>
      <c r="H1188" s="155">
        <v>-1823537783</v>
      </c>
      <c r="I1188" s="126" t="str">
        <f t="shared" si="137"/>
        <v>6</v>
      </c>
      <c r="J1188" s="126" t="str">
        <f t="shared" si="138"/>
        <v>63</v>
      </c>
      <c r="K1188" s="126" t="str">
        <f t="shared" si="139"/>
        <v>808</v>
      </c>
      <c r="L1188" s="126" t="str">
        <f t="shared" si="140"/>
        <v>04</v>
      </c>
      <c r="M1188" t="str">
        <f t="shared" si="141"/>
        <v>10</v>
      </c>
      <c r="N1188" t="str">
        <f t="shared" si="142"/>
        <v>6310</v>
      </c>
    </row>
    <row r="1189" spans="1:14" ht="15" x14ac:dyDescent="0.25">
      <c r="A1189" s="154" t="s">
        <v>523</v>
      </c>
      <c r="B1189" s="154" t="s">
        <v>4074</v>
      </c>
      <c r="C1189" s="154" t="s">
        <v>4075</v>
      </c>
      <c r="D1189" s="154" t="s">
        <v>4076</v>
      </c>
      <c r="E1189" s="155">
        <v>-23564943</v>
      </c>
      <c r="F1189" s="155">
        <v>0</v>
      </c>
      <c r="G1189" s="155">
        <v>0</v>
      </c>
      <c r="H1189" s="155">
        <v>-23564943</v>
      </c>
      <c r="I1189" s="126" t="str">
        <f t="shared" si="137"/>
        <v>6</v>
      </c>
      <c r="J1189" s="126" t="str">
        <f t="shared" si="138"/>
        <v>63</v>
      </c>
      <c r="K1189" s="126" t="str">
        <f t="shared" si="139"/>
        <v>808</v>
      </c>
      <c r="L1189" s="126" t="str">
        <f t="shared" si="140"/>
        <v>06</v>
      </c>
      <c r="M1189" t="str">
        <f t="shared" si="141"/>
        <v>10</v>
      </c>
      <c r="N1189" t="str">
        <f t="shared" si="142"/>
        <v>6310</v>
      </c>
    </row>
    <row r="1190" spans="1:14" ht="15" x14ac:dyDescent="0.25">
      <c r="A1190" s="154" t="s">
        <v>523</v>
      </c>
      <c r="B1190" s="154" t="s">
        <v>780</v>
      </c>
      <c r="C1190" s="154" t="s">
        <v>1596</v>
      </c>
      <c r="D1190" s="154" t="s">
        <v>781</v>
      </c>
      <c r="E1190" s="155">
        <v>-230</v>
      </c>
      <c r="F1190" s="155">
        <v>0</v>
      </c>
      <c r="G1190" s="155">
        <v>0</v>
      </c>
      <c r="H1190" s="155">
        <v>-230</v>
      </c>
      <c r="I1190" s="126" t="str">
        <f t="shared" si="137"/>
        <v>6</v>
      </c>
      <c r="J1190" s="126" t="str">
        <f t="shared" si="138"/>
        <v>63</v>
      </c>
      <c r="K1190" s="126" t="str">
        <f t="shared" si="139"/>
        <v>810</v>
      </c>
      <c r="L1190" s="126" t="str">
        <f t="shared" si="140"/>
        <v>02</v>
      </c>
      <c r="M1190" t="str">
        <f t="shared" si="141"/>
        <v>10</v>
      </c>
      <c r="N1190" t="str">
        <f t="shared" si="142"/>
        <v>6310</v>
      </c>
    </row>
    <row r="1191" spans="1:14" ht="15" x14ac:dyDescent="0.25">
      <c r="A1191" s="154" t="s">
        <v>523</v>
      </c>
      <c r="B1191" s="154" t="s">
        <v>3232</v>
      </c>
      <c r="C1191" s="154" t="s">
        <v>3233</v>
      </c>
      <c r="D1191" s="154" t="s">
        <v>3234</v>
      </c>
      <c r="E1191" s="155">
        <v>-6732549115</v>
      </c>
      <c r="F1191" s="155">
        <v>0</v>
      </c>
      <c r="G1191" s="155">
        <v>0</v>
      </c>
      <c r="H1191" s="155">
        <v>-6732549115</v>
      </c>
      <c r="I1191" s="126" t="str">
        <f t="shared" si="137"/>
        <v>6</v>
      </c>
      <c r="J1191" s="126" t="str">
        <f t="shared" si="138"/>
        <v>63</v>
      </c>
      <c r="K1191" s="126" t="str">
        <f t="shared" si="139"/>
        <v>810</v>
      </c>
      <c r="L1191" s="126" t="str">
        <f t="shared" si="140"/>
        <v>02</v>
      </c>
      <c r="M1191" t="str">
        <f t="shared" si="141"/>
        <v>10</v>
      </c>
      <c r="N1191" t="str">
        <f t="shared" si="142"/>
        <v>6310</v>
      </c>
    </row>
    <row r="1192" spans="1:14" ht="15" x14ac:dyDescent="0.25">
      <c r="A1192" s="154" t="s">
        <v>523</v>
      </c>
      <c r="B1192" s="154" t="s">
        <v>1027</v>
      </c>
      <c r="C1192" s="154" t="s">
        <v>1597</v>
      </c>
      <c r="D1192" s="154" t="s">
        <v>1028</v>
      </c>
      <c r="E1192" s="155">
        <v>-6660266</v>
      </c>
      <c r="F1192" s="155">
        <v>0</v>
      </c>
      <c r="G1192" s="155">
        <v>0</v>
      </c>
      <c r="H1192" s="155">
        <v>-6660266</v>
      </c>
      <c r="I1192" s="126" t="str">
        <f t="shared" si="137"/>
        <v>6</v>
      </c>
      <c r="J1192" s="126" t="str">
        <f t="shared" si="138"/>
        <v>63</v>
      </c>
      <c r="K1192" s="126" t="str">
        <f t="shared" si="139"/>
        <v>810</v>
      </c>
      <c r="L1192" s="126" t="str">
        <f t="shared" si="140"/>
        <v>03</v>
      </c>
      <c r="M1192" t="str">
        <f t="shared" si="141"/>
        <v>10</v>
      </c>
      <c r="N1192" t="str">
        <f t="shared" si="142"/>
        <v>6310</v>
      </c>
    </row>
    <row r="1193" spans="1:14" ht="15" x14ac:dyDescent="0.25">
      <c r="A1193" s="154" t="s">
        <v>523</v>
      </c>
      <c r="B1193" s="154" t="s">
        <v>1308</v>
      </c>
      <c r="C1193" s="154" t="s">
        <v>1598</v>
      </c>
      <c r="D1193" s="154" t="s">
        <v>870</v>
      </c>
      <c r="E1193" s="155">
        <v>-132</v>
      </c>
      <c r="F1193" s="155">
        <v>0</v>
      </c>
      <c r="G1193" s="155">
        <v>0</v>
      </c>
      <c r="H1193" s="155">
        <v>-132</v>
      </c>
      <c r="I1193" s="126" t="str">
        <f t="shared" si="137"/>
        <v>6</v>
      </c>
      <c r="J1193" s="126" t="str">
        <f t="shared" si="138"/>
        <v>63</v>
      </c>
      <c r="K1193" s="126" t="str">
        <f t="shared" si="139"/>
        <v>814</v>
      </c>
      <c r="L1193" s="126" t="str">
        <f t="shared" si="140"/>
        <v>06</v>
      </c>
      <c r="M1193" t="str">
        <f t="shared" si="141"/>
        <v>20</v>
      </c>
      <c r="N1193" t="str">
        <f t="shared" si="142"/>
        <v>6320</v>
      </c>
    </row>
    <row r="1194" spans="1:14" ht="15" x14ac:dyDescent="0.25">
      <c r="A1194" s="154" t="s">
        <v>523</v>
      </c>
      <c r="B1194" s="154" t="s">
        <v>1197</v>
      </c>
      <c r="C1194" s="154" t="s">
        <v>1599</v>
      </c>
      <c r="D1194" s="154" t="s">
        <v>1215</v>
      </c>
      <c r="E1194" s="155">
        <v>-50000000000</v>
      </c>
      <c r="F1194" s="155">
        <v>0</v>
      </c>
      <c r="G1194" s="155">
        <v>0</v>
      </c>
      <c r="H1194" s="155">
        <v>-50000000000</v>
      </c>
      <c r="I1194" s="126" t="str">
        <f t="shared" si="137"/>
        <v>6</v>
      </c>
      <c r="J1194" s="126" t="str">
        <f t="shared" si="138"/>
        <v>63</v>
      </c>
      <c r="K1194" s="126" t="str">
        <f t="shared" si="139"/>
        <v>814</v>
      </c>
      <c r="L1194" s="126" t="str">
        <f t="shared" si="140"/>
        <v>06</v>
      </c>
      <c r="M1194" t="str">
        <f t="shared" si="141"/>
        <v>20</v>
      </c>
      <c r="N1194" t="str">
        <f t="shared" si="142"/>
        <v>6320</v>
      </c>
    </row>
    <row r="1195" spans="1:14" ht="15" x14ac:dyDescent="0.25">
      <c r="A1195" s="154" t="s">
        <v>523</v>
      </c>
      <c r="B1195" s="154" t="s">
        <v>3235</v>
      </c>
      <c r="C1195" s="154" t="s">
        <v>3236</v>
      </c>
      <c r="D1195" s="154" t="s">
        <v>3237</v>
      </c>
      <c r="E1195" s="155">
        <v>-1530017</v>
      </c>
      <c r="F1195" s="155">
        <v>0</v>
      </c>
      <c r="G1195" s="155">
        <v>0</v>
      </c>
      <c r="H1195" s="155">
        <v>-1530017</v>
      </c>
      <c r="I1195" s="126" t="str">
        <f t="shared" si="137"/>
        <v>6</v>
      </c>
      <c r="J1195" s="126" t="str">
        <f t="shared" si="138"/>
        <v>63</v>
      </c>
      <c r="K1195" s="126" t="str">
        <f t="shared" si="139"/>
        <v>818</v>
      </c>
      <c r="L1195" s="126" t="str">
        <f t="shared" si="140"/>
        <v>02</v>
      </c>
      <c r="M1195" t="str">
        <f t="shared" si="141"/>
        <v>30</v>
      </c>
      <c r="N1195" t="str">
        <f t="shared" si="142"/>
        <v>6330</v>
      </c>
    </row>
    <row r="1196" spans="1:14" ht="15" x14ac:dyDescent="0.25">
      <c r="A1196" s="154" t="s">
        <v>523</v>
      </c>
      <c r="B1196" s="154" t="s">
        <v>1029</v>
      </c>
      <c r="C1196" s="154" t="s">
        <v>1600</v>
      </c>
      <c r="D1196" s="154" t="s">
        <v>1030</v>
      </c>
      <c r="E1196" s="155">
        <v>-950000</v>
      </c>
      <c r="F1196" s="155">
        <v>0</v>
      </c>
      <c r="G1196" s="155">
        <v>0</v>
      </c>
      <c r="H1196" s="155">
        <v>-950000</v>
      </c>
      <c r="I1196" s="126" t="str">
        <f t="shared" si="137"/>
        <v>6</v>
      </c>
      <c r="J1196" s="126" t="str">
        <f t="shared" si="138"/>
        <v>63</v>
      </c>
      <c r="K1196" s="126" t="str">
        <f t="shared" si="139"/>
        <v>818</v>
      </c>
      <c r="L1196" s="126" t="str">
        <f t="shared" si="140"/>
        <v>02</v>
      </c>
      <c r="M1196" t="str">
        <f t="shared" si="141"/>
        <v>30</v>
      </c>
      <c r="N1196" t="str">
        <f t="shared" si="142"/>
        <v>6330</v>
      </c>
    </row>
    <row r="1197" spans="1:14" ht="15" x14ac:dyDescent="0.25">
      <c r="A1197" s="154" t="s">
        <v>522</v>
      </c>
      <c r="B1197" s="154" t="s">
        <v>783</v>
      </c>
      <c r="C1197" s="154" t="s">
        <v>1601</v>
      </c>
      <c r="D1197" s="154" t="s">
        <v>782</v>
      </c>
      <c r="E1197" s="155">
        <v>0</v>
      </c>
      <c r="F1197" s="155">
        <v>-381858.91</v>
      </c>
      <c r="G1197" s="155">
        <v>-2787251996</v>
      </c>
      <c r="H1197" s="155">
        <v>-2787251996</v>
      </c>
      <c r="I1197" s="126" t="str">
        <f t="shared" si="137"/>
        <v>6</v>
      </c>
      <c r="J1197" s="126" t="str">
        <f t="shared" si="138"/>
        <v>63</v>
      </c>
      <c r="K1197" s="126" t="str">
        <f t="shared" si="139"/>
        <v>818</v>
      </c>
      <c r="L1197" s="126" t="str">
        <f t="shared" si="140"/>
        <v>02</v>
      </c>
      <c r="M1197" t="str">
        <f t="shared" si="141"/>
        <v>30</v>
      </c>
      <c r="N1197" t="str">
        <f t="shared" si="142"/>
        <v>6330</v>
      </c>
    </row>
    <row r="1198" spans="1:14" ht="15" x14ac:dyDescent="0.25">
      <c r="A1198" s="154" t="s">
        <v>523</v>
      </c>
      <c r="B1198" s="154" t="s">
        <v>784</v>
      </c>
      <c r="C1198" s="154" t="s">
        <v>1602</v>
      </c>
      <c r="D1198" s="154" t="s">
        <v>782</v>
      </c>
      <c r="E1198" s="155">
        <v>-7115569828</v>
      </c>
      <c r="F1198" s="155">
        <v>0</v>
      </c>
      <c r="G1198" s="155">
        <v>0</v>
      </c>
      <c r="H1198" s="155">
        <v>-7115569828</v>
      </c>
      <c r="I1198" s="126" t="str">
        <f t="shared" si="137"/>
        <v>6</v>
      </c>
      <c r="J1198" s="126" t="str">
        <f t="shared" si="138"/>
        <v>63</v>
      </c>
      <c r="K1198" s="126" t="str">
        <f t="shared" si="139"/>
        <v>818</v>
      </c>
      <c r="L1198" s="126" t="str">
        <f t="shared" si="140"/>
        <v>02</v>
      </c>
      <c r="M1198" t="str">
        <f t="shared" si="141"/>
        <v>30</v>
      </c>
      <c r="N1198" t="str">
        <f t="shared" si="142"/>
        <v>6330</v>
      </c>
    </row>
    <row r="1199" spans="1:14" ht="15" x14ac:dyDescent="0.25">
      <c r="A1199" s="154" t="s">
        <v>523</v>
      </c>
      <c r="B1199" s="154" t="s">
        <v>1784</v>
      </c>
      <c r="C1199" s="154" t="s">
        <v>1785</v>
      </c>
      <c r="D1199" s="154" t="s">
        <v>1786</v>
      </c>
      <c r="E1199" s="155">
        <v>-8347964072</v>
      </c>
      <c r="F1199" s="155">
        <v>0</v>
      </c>
      <c r="G1199" s="155">
        <v>0</v>
      </c>
      <c r="H1199" s="155">
        <v>-8347964072</v>
      </c>
      <c r="I1199" s="126" t="str">
        <f t="shared" si="137"/>
        <v>6</v>
      </c>
      <c r="J1199" s="126" t="str">
        <f t="shared" si="138"/>
        <v>63</v>
      </c>
      <c r="K1199" s="126" t="str">
        <f t="shared" si="139"/>
        <v>818</v>
      </c>
      <c r="L1199" s="126" t="str">
        <f t="shared" si="140"/>
        <v>02</v>
      </c>
      <c r="M1199" t="str">
        <f t="shared" si="141"/>
        <v>30</v>
      </c>
      <c r="N1199" t="str">
        <f t="shared" si="142"/>
        <v>6330</v>
      </c>
    </row>
    <row r="1200" spans="1:14" ht="15" x14ac:dyDescent="0.25">
      <c r="A1200" s="154" t="s">
        <v>523</v>
      </c>
      <c r="B1200" s="154" t="s">
        <v>785</v>
      </c>
      <c r="C1200" s="154" t="s">
        <v>1603</v>
      </c>
      <c r="D1200" s="154" t="s">
        <v>786</v>
      </c>
      <c r="E1200" s="155">
        <v>-37725345</v>
      </c>
      <c r="F1200" s="155">
        <v>0</v>
      </c>
      <c r="G1200" s="155">
        <v>0</v>
      </c>
      <c r="H1200" s="155">
        <v>-37725345</v>
      </c>
      <c r="I1200" s="126" t="str">
        <f t="shared" si="137"/>
        <v>6</v>
      </c>
      <c r="J1200" s="126" t="str">
        <f t="shared" si="138"/>
        <v>63</v>
      </c>
      <c r="K1200" s="126" t="str">
        <f t="shared" si="139"/>
        <v>818</v>
      </c>
      <c r="L1200" s="126" t="str">
        <f t="shared" si="140"/>
        <v>02</v>
      </c>
      <c r="M1200" t="str">
        <f t="shared" si="141"/>
        <v>30</v>
      </c>
      <c r="N1200" t="str">
        <f t="shared" si="142"/>
        <v>6330</v>
      </c>
    </row>
    <row r="1201" spans="1:14" ht="15" x14ac:dyDescent="0.25">
      <c r="A1201" s="154" t="s">
        <v>522</v>
      </c>
      <c r="B1201" s="154" t="s">
        <v>4077</v>
      </c>
      <c r="C1201" s="154" t="s">
        <v>4078</v>
      </c>
      <c r="D1201" s="154" t="s">
        <v>4079</v>
      </c>
      <c r="E1201" s="155">
        <v>0</v>
      </c>
      <c r="F1201" s="155">
        <v>-2360.94</v>
      </c>
      <c r="G1201" s="155">
        <v>-17246549</v>
      </c>
      <c r="H1201" s="155">
        <v>-17246549</v>
      </c>
      <c r="I1201" s="126" t="str">
        <f t="shared" si="137"/>
        <v>6</v>
      </c>
      <c r="J1201" s="126" t="str">
        <f t="shared" si="138"/>
        <v>63</v>
      </c>
      <c r="K1201" s="126" t="str">
        <f t="shared" si="139"/>
        <v>818</v>
      </c>
      <c r="L1201" s="126" t="str">
        <f t="shared" si="140"/>
        <v>02</v>
      </c>
      <c r="M1201" t="str">
        <f t="shared" si="141"/>
        <v>30</v>
      </c>
      <c r="N1201" t="str">
        <f t="shared" si="142"/>
        <v>6330</v>
      </c>
    </row>
    <row r="1202" spans="1:14" ht="15" x14ac:dyDescent="0.25">
      <c r="A1202" s="154" t="s">
        <v>523</v>
      </c>
      <c r="B1202" s="154" t="s">
        <v>787</v>
      </c>
      <c r="C1202" s="154" t="s">
        <v>1604</v>
      </c>
      <c r="D1202" s="154" t="s">
        <v>788</v>
      </c>
      <c r="E1202" s="155">
        <v>-7741287152</v>
      </c>
      <c r="F1202" s="155">
        <v>0</v>
      </c>
      <c r="G1202" s="155">
        <v>0</v>
      </c>
      <c r="H1202" s="155">
        <v>-7741287152</v>
      </c>
      <c r="I1202" s="126" t="str">
        <f t="shared" si="137"/>
        <v>6</v>
      </c>
      <c r="J1202" s="126" t="str">
        <f t="shared" si="138"/>
        <v>63</v>
      </c>
      <c r="K1202" s="126" t="str">
        <f t="shared" si="139"/>
        <v>818</v>
      </c>
      <c r="L1202" s="126" t="str">
        <f t="shared" si="140"/>
        <v>02</v>
      </c>
      <c r="M1202" t="str">
        <f t="shared" si="141"/>
        <v>30</v>
      </c>
      <c r="N1202" t="str">
        <f t="shared" si="142"/>
        <v>6330</v>
      </c>
    </row>
    <row r="1203" spans="1:14" ht="15" x14ac:dyDescent="0.25">
      <c r="A1203" s="154" t="s">
        <v>523</v>
      </c>
      <c r="B1203" s="154" t="s">
        <v>789</v>
      </c>
      <c r="C1203" s="154" t="s">
        <v>1605</v>
      </c>
      <c r="D1203" s="154" t="s">
        <v>790</v>
      </c>
      <c r="E1203" s="155">
        <v>-23852410671</v>
      </c>
      <c r="F1203" s="155">
        <v>0</v>
      </c>
      <c r="G1203" s="155">
        <v>0</v>
      </c>
      <c r="H1203" s="155">
        <v>-23852410671</v>
      </c>
      <c r="I1203" s="126" t="str">
        <f t="shared" ref="I1203:I1229" si="143">+MID(C1203,1,1)</f>
        <v>6</v>
      </c>
      <c r="J1203" s="126" t="str">
        <f t="shared" ref="J1203:J1229" si="144">+MID(C1203,1,2)</f>
        <v>63</v>
      </c>
      <c r="K1203" s="126" t="str">
        <f t="shared" ref="K1203:K1229" si="145">+MID(C1203,6,3)</f>
        <v>820</v>
      </c>
      <c r="L1203" s="126" t="str">
        <f t="shared" ref="L1203:L1229" si="146">+MID(C1203,9,2)</f>
        <v>04</v>
      </c>
      <c r="M1203" t="str">
        <f t="shared" ref="M1203:M1229" si="147">+MID(C1203,4,2)</f>
        <v>40</v>
      </c>
      <c r="N1203" t="str">
        <f t="shared" ref="N1203:N1229" si="148">+_xlfn.CONCAT(J1203,M1203)</f>
        <v>6340</v>
      </c>
    </row>
    <row r="1204" spans="1:14" ht="15" x14ac:dyDescent="0.25">
      <c r="A1204" s="154" t="s">
        <v>523</v>
      </c>
      <c r="B1204" s="154" t="s">
        <v>791</v>
      </c>
      <c r="C1204" s="154" t="s">
        <v>1606</v>
      </c>
      <c r="D1204" s="154" t="s">
        <v>792</v>
      </c>
      <c r="E1204" s="155">
        <v>-71025579</v>
      </c>
      <c r="F1204" s="155">
        <v>0</v>
      </c>
      <c r="G1204" s="155">
        <v>0</v>
      </c>
      <c r="H1204" s="155">
        <v>-71025579</v>
      </c>
      <c r="I1204" s="126" t="str">
        <f t="shared" si="143"/>
        <v>6</v>
      </c>
      <c r="J1204" s="126" t="str">
        <f t="shared" si="144"/>
        <v>63</v>
      </c>
      <c r="K1204" s="126" t="str">
        <f t="shared" si="145"/>
        <v>820</v>
      </c>
      <c r="L1204" s="126" t="str">
        <f t="shared" si="146"/>
        <v>05</v>
      </c>
      <c r="M1204" t="str">
        <f t="shared" si="147"/>
        <v>40</v>
      </c>
      <c r="N1204" t="str">
        <f t="shared" si="148"/>
        <v>6340</v>
      </c>
    </row>
    <row r="1205" spans="1:14" ht="15" x14ac:dyDescent="0.25">
      <c r="A1205" s="154" t="s">
        <v>523</v>
      </c>
      <c r="B1205" s="154" t="s">
        <v>793</v>
      </c>
      <c r="C1205" s="154" t="s">
        <v>1607</v>
      </c>
      <c r="D1205" s="154" t="s">
        <v>794</v>
      </c>
      <c r="E1205" s="155">
        <v>-432033897</v>
      </c>
      <c r="F1205" s="155">
        <v>0</v>
      </c>
      <c r="G1205" s="155">
        <v>0</v>
      </c>
      <c r="H1205" s="155">
        <v>-432033897</v>
      </c>
      <c r="I1205" s="126" t="str">
        <f t="shared" si="143"/>
        <v>6</v>
      </c>
      <c r="J1205" s="126" t="str">
        <f t="shared" si="144"/>
        <v>63</v>
      </c>
      <c r="K1205" s="126" t="str">
        <f t="shared" si="145"/>
        <v>822</v>
      </c>
      <c r="L1205" s="126" t="str">
        <f t="shared" si="146"/>
        <v>02</v>
      </c>
      <c r="M1205" t="str">
        <f t="shared" si="147"/>
        <v>40</v>
      </c>
      <c r="N1205" t="str">
        <f t="shared" si="148"/>
        <v>6340</v>
      </c>
    </row>
    <row r="1206" spans="1:14" ht="15" x14ac:dyDescent="0.25">
      <c r="A1206" s="154" t="s">
        <v>523</v>
      </c>
      <c r="B1206" s="154" t="s">
        <v>795</v>
      </c>
      <c r="C1206" s="154" t="s">
        <v>1608</v>
      </c>
      <c r="D1206" s="154" t="s">
        <v>796</v>
      </c>
      <c r="E1206" s="155">
        <v>-7815048074</v>
      </c>
      <c r="F1206" s="155">
        <v>0</v>
      </c>
      <c r="G1206" s="155">
        <v>0</v>
      </c>
      <c r="H1206" s="155">
        <v>-7815048074</v>
      </c>
      <c r="I1206" s="126" t="str">
        <f t="shared" si="143"/>
        <v>6</v>
      </c>
      <c r="J1206" s="126" t="str">
        <f t="shared" si="144"/>
        <v>63</v>
      </c>
      <c r="K1206" s="126" t="str">
        <f t="shared" si="145"/>
        <v>822</v>
      </c>
      <c r="L1206" s="126" t="str">
        <f t="shared" si="146"/>
        <v>04</v>
      </c>
      <c r="M1206" t="str">
        <f t="shared" si="147"/>
        <v>40</v>
      </c>
      <c r="N1206" t="str">
        <f t="shared" si="148"/>
        <v>6340</v>
      </c>
    </row>
    <row r="1207" spans="1:14" ht="15" x14ac:dyDescent="0.25">
      <c r="A1207" s="154" t="s">
        <v>522</v>
      </c>
      <c r="B1207" s="154" t="s">
        <v>1281</v>
      </c>
      <c r="C1207" s="154" t="s">
        <v>1609</v>
      </c>
      <c r="D1207" s="154" t="s">
        <v>1282</v>
      </c>
      <c r="E1207" s="155">
        <v>0</v>
      </c>
      <c r="F1207" s="155">
        <v>-105667.33</v>
      </c>
      <c r="G1207" s="155">
        <v>-776302134</v>
      </c>
      <c r="H1207" s="155">
        <v>-776302134</v>
      </c>
      <c r="I1207" s="126" t="str">
        <f t="shared" si="143"/>
        <v>6</v>
      </c>
      <c r="J1207" s="126" t="str">
        <f t="shared" si="144"/>
        <v>63</v>
      </c>
      <c r="K1207" s="126" t="str">
        <f t="shared" si="145"/>
        <v>836</v>
      </c>
      <c r="L1207" s="126" t="str">
        <f t="shared" si="146"/>
        <v>01</v>
      </c>
      <c r="M1207" t="str">
        <f t="shared" si="147"/>
        <v>60</v>
      </c>
      <c r="N1207" t="str">
        <f t="shared" si="148"/>
        <v>6360</v>
      </c>
    </row>
    <row r="1208" spans="1:14" ht="15" x14ac:dyDescent="0.25">
      <c r="A1208" s="154" t="s">
        <v>523</v>
      </c>
      <c r="B1208" s="154" t="s">
        <v>1297</v>
      </c>
      <c r="C1208" s="154" t="s">
        <v>1610</v>
      </c>
      <c r="D1208" s="154" t="s">
        <v>1282</v>
      </c>
      <c r="E1208" s="155">
        <v>-202436365</v>
      </c>
      <c r="F1208" s="155">
        <v>0</v>
      </c>
      <c r="G1208" s="155">
        <v>0</v>
      </c>
      <c r="H1208" s="155">
        <v>-202436365</v>
      </c>
      <c r="I1208" s="126" t="str">
        <f t="shared" si="143"/>
        <v>6</v>
      </c>
      <c r="J1208" s="126" t="str">
        <f t="shared" si="144"/>
        <v>63</v>
      </c>
      <c r="K1208" s="126" t="str">
        <f t="shared" si="145"/>
        <v>836</v>
      </c>
      <c r="L1208" s="126" t="str">
        <f t="shared" si="146"/>
        <v>01</v>
      </c>
      <c r="M1208" t="str">
        <f t="shared" si="147"/>
        <v>60</v>
      </c>
      <c r="N1208" t="str">
        <f t="shared" si="148"/>
        <v>6360</v>
      </c>
    </row>
    <row r="1209" spans="1:14" ht="15" x14ac:dyDescent="0.25">
      <c r="A1209" s="154" t="s">
        <v>523</v>
      </c>
      <c r="B1209" s="154" t="s">
        <v>3238</v>
      </c>
      <c r="C1209" s="154" t="s">
        <v>3239</v>
      </c>
      <c r="D1209" s="154" t="s">
        <v>3240</v>
      </c>
      <c r="E1209" s="155">
        <v>-120101</v>
      </c>
      <c r="F1209" s="155">
        <v>0</v>
      </c>
      <c r="G1209" s="155">
        <v>0</v>
      </c>
      <c r="H1209" s="155">
        <v>-120101</v>
      </c>
      <c r="I1209" s="126" t="str">
        <f t="shared" si="143"/>
        <v>6</v>
      </c>
      <c r="J1209" s="126" t="str">
        <f t="shared" si="144"/>
        <v>64</v>
      </c>
      <c r="K1209" s="126" t="str">
        <f t="shared" si="145"/>
        <v>828</v>
      </c>
      <c r="L1209" s="126" t="str">
        <f t="shared" si="146"/>
        <v>01</v>
      </c>
      <c r="M1209" t="str">
        <f t="shared" si="147"/>
        <v>10</v>
      </c>
      <c r="N1209" t="str">
        <f t="shared" si="148"/>
        <v>6410</v>
      </c>
    </row>
    <row r="1210" spans="1:14" ht="15" x14ac:dyDescent="0.25">
      <c r="A1210" s="154" t="s">
        <v>523</v>
      </c>
      <c r="B1210" s="154" t="s">
        <v>3566</v>
      </c>
      <c r="C1210" s="154" t="s">
        <v>3565</v>
      </c>
      <c r="D1210" s="154" t="s">
        <v>870</v>
      </c>
      <c r="E1210" s="155">
        <v>-667</v>
      </c>
      <c r="F1210" s="155">
        <v>0</v>
      </c>
      <c r="G1210" s="155">
        <v>0</v>
      </c>
      <c r="H1210" s="155">
        <v>-667</v>
      </c>
      <c r="I1210" s="126" t="str">
        <f t="shared" si="143"/>
        <v>6</v>
      </c>
      <c r="J1210" s="126" t="str">
        <f t="shared" si="144"/>
        <v>64</v>
      </c>
      <c r="K1210" s="126" t="str">
        <f t="shared" si="145"/>
        <v>832</v>
      </c>
      <c r="L1210" s="126" t="str">
        <f t="shared" si="146"/>
        <v>01</v>
      </c>
      <c r="M1210" t="str">
        <f t="shared" si="147"/>
        <v>10</v>
      </c>
      <c r="N1210" t="str">
        <f t="shared" si="148"/>
        <v>6410</v>
      </c>
    </row>
    <row r="1211" spans="1:14" ht="15" x14ac:dyDescent="0.25">
      <c r="A1211" s="154" t="s">
        <v>523</v>
      </c>
      <c r="B1211" s="154" t="s">
        <v>1801</v>
      </c>
      <c r="C1211" s="154" t="s">
        <v>1808</v>
      </c>
      <c r="D1211" s="154" t="s">
        <v>1815</v>
      </c>
      <c r="E1211" s="155">
        <v>-25589057061</v>
      </c>
      <c r="F1211" s="155">
        <v>0</v>
      </c>
      <c r="G1211" s="155">
        <v>0</v>
      </c>
      <c r="H1211" s="155">
        <v>-25589057061</v>
      </c>
      <c r="I1211" s="126" t="str">
        <f t="shared" si="143"/>
        <v>6</v>
      </c>
      <c r="J1211" s="126" t="str">
        <f t="shared" si="144"/>
        <v>64</v>
      </c>
      <c r="K1211" s="126" t="str">
        <f t="shared" si="145"/>
        <v>832</v>
      </c>
      <c r="L1211" s="126" t="str">
        <f t="shared" si="146"/>
        <v>01</v>
      </c>
      <c r="M1211" t="str">
        <f t="shared" si="147"/>
        <v>10</v>
      </c>
      <c r="N1211" t="str">
        <f t="shared" si="148"/>
        <v>6410</v>
      </c>
    </row>
    <row r="1212" spans="1:14" ht="15" x14ac:dyDescent="0.25">
      <c r="A1212" s="154" t="s">
        <v>522</v>
      </c>
      <c r="B1212" s="154" t="s">
        <v>3241</v>
      </c>
      <c r="C1212" s="154" t="s">
        <v>3242</v>
      </c>
      <c r="D1212" s="154" t="s">
        <v>3243</v>
      </c>
      <c r="E1212" s="155">
        <v>0</v>
      </c>
      <c r="F1212" s="155">
        <v>25335.01</v>
      </c>
      <c r="G1212" s="155">
        <v>185289604</v>
      </c>
      <c r="H1212" s="155">
        <v>185289604</v>
      </c>
      <c r="I1212" s="126" t="str">
        <f t="shared" si="143"/>
        <v>7</v>
      </c>
      <c r="J1212" s="126" t="str">
        <f t="shared" si="144"/>
        <v>71</v>
      </c>
      <c r="K1212" s="126" t="str">
        <f t="shared" si="145"/>
        <v>701</v>
      </c>
      <c r="L1212" s="126" t="str">
        <f t="shared" si="146"/>
        <v>02</v>
      </c>
      <c r="M1212" t="str">
        <f t="shared" si="147"/>
        <v>10</v>
      </c>
      <c r="N1212" t="str">
        <f t="shared" si="148"/>
        <v>7110</v>
      </c>
    </row>
    <row r="1213" spans="1:14" ht="15" x14ac:dyDescent="0.25">
      <c r="A1213" s="154" t="s">
        <v>523</v>
      </c>
      <c r="B1213" s="154" t="s">
        <v>3244</v>
      </c>
      <c r="C1213" s="154" t="s">
        <v>3245</v>
      </c>
      <c r="D1213" s="154" t="s">
        <v>3246</v>
      </c>
      <c r="E1213" s="155">
        <v>1510601490</v>
      </c>
      <c r="F1213" s="155">
        <v>0</v>
      </c>
      <c r="G1213" s="155">
        <v>0</v>
      </c>
      <c r="H1213" s="155">
        <v>1510601490</v>
      </c>
      <c r="I1213" s="126" t="str">
        <f t="shared" si="143"/>
        <v>7</v>
      </c>
      <c r="J1213" s="126" t="str">
        <f t="shared" si="144"/>
        <v>71</v>
      </c>
      <c r="K1213" s="126" t="str">
        <f t="shared" si="145"/>
        <v>701</v>
      </c>
      <c r="L1213" s="126" t="str">
        <f t="shared" si="146"/>
        <v>02</v>
      </c>
      <c r="M1213" t="str">
        <f t="shared" si="147"/>
        <v>10</v>
      </c>
      <c r="N1213" t="str">
        <f t="shared" si="148"/>
        <v>7110</v>
      </c>
    </row>
    <row r="1214" spans="1:14" ht="15" x14ac:dyDescent="0.25">
      <c r="A1214" s="154" t="s">
        <v>522</v>
      </c>
      <c r="B1214" s="154" t="s">
        <v>3247</v>
      </c>
      <c r="C1214" s="154" t="s">
        <v>3248</v>
      </c>
      <c r="D1214" s="154" t="s">
        <v>797</v>
      </c>
      <c r="E1214" s="155">
        <v>0</v>
      </c>
      <c r="F1214" s="155">
        <v>212627.28</v>
      </c>
      <c r="G1214" s="155">
        <v>1553214763</v>
      </c>
      <c r="H1214" s="155">
        <v>1553214763</v>
      </c>
      <c r="I1214" s="126" t="str">
        <f t="shared" si="143"/>
        <v>7</v>
      </c>
      <c r="J1214" s="126" t="str">
        <f t="shared" si="144"/>
        <v>71</v>
      </c>
      <c r="K1214" s="126" t="str">
        <f t="shared" si="145"/>
        <v>701</v>
      </c>
      <c r="L1214" s="126" t="str">
        <f t="shared" si="146"/>
        <v>02</v>
      </c>
      <c r="M1214" t="str">
        <f t="shared" si="147"/>
        <v>10</v>
      </c>
      <c r="N1214" t="str">
        <f t="shared" si="148"/>
        <v>7110</v>
      </c>
    </row>
    <row r="1215" spans="1:14" ht="15" x14ac:dyDescent="0.25">
      <c r="A1215" s="154" t="s">
        <v>523</v>
      </c>
      <c r="B1215" s="154" t="s">
        <v>3249</v>
      </c>
      <c r="C1215" s="154" t="s">
        <v>3250</v>
      </c>
      <c r="D1215" s="154" t="s">
        <v>797</v>
      </c>
      <c r="E1215" s="155">
        <v>5166265151</v>
      </c>
      <c r="F1215" s="155">
        <v>0</v>
      </c>
      <c r="G1215" s="155">
        <v>0</v>
      </c>
      <c r="H1215" s="155">
        <v>5166265151</v>
      </c>
      <c r="I1215" s="126" t="str">
        <f t="shared" si="143"/>
        <v>7</v>
      </c>
      <c r="J1215" s="126" t="str">
        <f t="shared" si="144"/>
        <v>71</v>
      </c>
      <c r="K1215" s="126" t="str">
        <f t="shared" si="145"/>
        <v>701</v>
      </c>
      <c r="L1215" s="126" t="str">
        <f t="shared" si="146"/>
        <v>02</v>
      </c>
      <c r="M1215" t="str">
        <f t="shared" si="147"/>
        <v>10</v>
      </c>
      <c r="N1215" t="str">
        <f t="shared" si="148"/>
        <v>7110</v>
      </c>
    </row>
    <row r="1216" spans="1:14" ht="15" x14ac:dyDescent="0.25">
      <c r="A1216" s="154" t="s">
        <v>522</v>
      </c>
      <c r="B1216" s="154" t="s">
        <v>4080</v>
      </c>
      <c r="C1216" s="154" t="s">
        <v>4081</v>
      </c>
      <c r="D1216" s="154" t="s">
        <v>4082</v>
      </c>
      <c r="E1216" s="155">
        <v>0</v>
      </c>
      <c r="F1216" s="155">
        <v>48082.16</v>
      </c>
      <c r="G1216" s="155">
        <v>351164885</v>
      </c>
      <c r="H1216" s="155">
        <v>351164885</v>
      </c>
      <c r="I1216" s="126" t="str">
        <f t="shared" si="143"/>
        <v>7</v>
      </c>
      <c r="J1216" s="126" t="str">
        <f t="shared" si="144"/>
        <v>71</v>
      </c>
      <c r="K1216" s="126" t="str">
        <f t="shared" si="145"/>
        <v>701</v>
      </c>
      <c r="L1216" s="126" t="str">
        <f t="shared" si="146"/>
        <v>02</v>
      </c>
      <c r="M1216" t="str">
        <f t="shared" si="147"/>
        <v>10</v>
      </c>
      <c r="N1216" t="str">
        <f t="shared" si="148"/>
        <v>7110</v>
      </c>
    </row>
    <row r="1217" spans="1:14" ht="15" x14ac:dyDescent="0.25">
      <c r="A1217" s="154" t="s">
        <v>523</v>
      </c>
      <c r="B1217" s="154" t="s">
        <v>4083</v>
      </c>
      <c r="C1217" s="154" t="s">
        <v>4084</v>
      </c>
      <c r="D1217" s="154" t="s">
        <v>4085</v>
      </c>
      <c r="E1217" s="155">
        <v>50251209</v>
      </c>
      <c r="F1217" s="155">
        <v>0</v>
      </c>
      <c r="G1217" s="155">
        <v>0</v>
      </c>
      <c r="H1217" s="155">
        <v>50251209</v>
      </c>
      <c r="I1217" s="126" t="str">
        <f t="shared" si="143"/>
        <v>7</v>
      </c>
      <c r="J1217" s="126" t="str">
        <f t="shared" si="144"/>
        <v>71</v>
      </c>
      <c r="K1217" s="126" t="str">
        <f t="shared" si="145"/>
        <v>701</v>
      </c>
      <c r="L1217" s="126" t="str">
        <f t="shared" si="146"/>
        <v>02</v>
      </c>
      <c r="M1217" t="str">
        <f t="shared" si="147"/>
        <v>10</v>
      </c>
      <c r="N1217" t="str">
        <f t="shared" si="148"/>
        <v>7110</v>
      </c>
    </row>
    <row r="1218" spans="1:14" ht="15" x14ac:dyDescent="0.25">
      <c r="A1218" s="154" t="s">
        <v>523</v>
      </c>
      <c r="B1218" s="154" t="s">
        <v>798</v>
      </c>
      <c r="C1218" s="154" t="s">
        <v>1611</v>
      </c>
      <c r="D1218" s="154" t="s">
        <v>797</v>
      </c>
      <c r="E1218" s="155">
        <v>1194806697</v>
      </c>
      <c r="F1218" s="155">
        <v>0</v>
      </c>
      <c r="G1218" s="155">
        <v>0</v>
      </c>
      <c r="H1218" s="155">
        <v>1194806697</v>
      </c>
      <c r="I1218" s="126" t="str">
        <f t="shared" si="143"/>
        <v>7</v>
      </c>
      <c r="J1218" s="126" t="str">
        <f t="shared" si="144"/>
        <v>71</v>
      </c>
      <c r="K1218" s="126" t="str">
        <f t="shared" si="145"/>
        <v>705</v>
      </c>
      <c r="L1218" s="126" t="str">
        <f t="shared" si="146"/>
        <v>02</v>
      </c>
      <c r="M1218" t="str">
        <f t="shared" si="147"/>
        <v>10</v>
      </c>
      <c r="N1218" t="str">
        <f t="shared" si="148"/>
        <v>7110</v>
      </c>
    </row>
    <row r="1219" spans="1:14" ht="15" x14ac:dyDescent="0.25">
      <c r="A1219" s="154" t="s">
        <v>522</v>
      </c>
      <c r="B1219" s="154" t="s">
        <v>4086</v>
      </c>
      <c r="C1219" s="154" t="s">
        <v>4087</v>
      </c>
      <c r="D1219" s="154" t="s">
        <v>4088</v>
      </c>
      <c r="E1219" s="155">
        <v>0</v>
      </c>
      <c r="F1219" s="155">
        <v>4275.07</v>
      </c>
      <c r="G1219" s="155">
        <v>31183386</v>
      </c>
      <c r="H1219" s="155">
        <v>31183386</v>
      </c>
      <c r="I1219" s="126" t="str">
        <f t="shared" si="143"/>
        <v>7</v>
      </c>
      <c r="J1219" s="126" t="str">
        <f t="shared" si="144"/>
        <v>71</v>
      </c>
      <c r="K1219" s="126" t="str">
        <f t="shared" si="145"/>
        <v>705</v>
      </c>
      <c r="L1219" s="126" t="str">
        <f t="shared" si="146"/>
        <v>02</v>
      </c>
      <c r="M1219" t="str">
        <f t="shared" si="147"/>
        <v>10</v>
      </c>
      <c r="N1219" t="str">
        <f t="shared" si="148"/>
        <v>7110</v>
      </c>
    </row>
    <row r="1220" spans="1:14" ht="15" x14ac:dyDescent="0.25">
      <c r="A1220" s="154" t="s">
        <v>523</v>
      </c>
      <c r="B1220" s="154" t="s">
        <v>799</v>
      </c>
      <c r="C1220" s="154" t="s">
        <v>1612</v>
      </c>
      <c r="D1220" s="154" t="s">
        <v>800</v>
      </c>
      <c r="E1220" s="155">
        <v>73243183</v>
      </c>
      <c r="F1220" s="155">
        <v>0</v>
      </c>
      <c r="G1220" s="155">
        <v>0</v>
      </c>
      <c r="H1220" s="155">
        <v>73243183</v>
      </c>
      <c r="I1220" s="126" t="str">
        <f t="shared" si="143"/>
        <v>7</v>
      </c>
      <c r="J1220" s="126" t="str">
        <f t="shared" si="144"/>
        <v>71</v>
      </c>
      <c r="K1220" s="126" t="str">
        <f t="shared" si="145"/>
        <v>705</v>
      </c>
      <c r="L1220" s="126" t="str">
        <f t="shared" si="146"/>
        <v>02</v>
      </c>
      <c r="M1220" t="str">
        <f t="shared" si="147"/>
        <v>10</v>
      </c>
      <c r="N1220" t="str">
        <f t="shared" si="148"/>
        <v>7110</v>
      </c>
    </row>
    <row r="1221" spans="1:14" ht="15" x14ac:dyDescent="0.25">
      <c r="A1221" s="154" t="s">
        <v>523</v>
      </c>
      <c r="B1221" s="154" t="s">
        <v>1787</v>
      </c>
      <c r="C1221" s="154" t="s">
        <v>1788</v>
      </c>
      <c r="D1221" s="154" t="s">
        <v>1062</v>
      </c>
      <c r="E1221" s="155">
        <v>57023160</v>
      </c>
      <c r="F1221" s="155">
        <v>0</v>
      </c>
      <c r="G1221" s="155">
        <v>0</v>
      </c>
      <c r="H1221" s="155">
        <v>57023160</v>
      </c>
      <c r="I1221" s="126" t="str">
        <f t="shared" si="143"/>
        <v>7</v>
      </c>
      <c r="J1221" s="126" t="str">
        <f t="shared" si="144"/>
        <v>71</v>
      </c>
      <c r="K1221" s="126" t="str">
        <f t="shared" si="145"/>
        <v>705</v>
      </c>
      <c r="L1221" s="126" t="str">
        <f t="shared" si="146"/>
        <v>03</v>
      </c>
      <c r="M1221" t="str">
        <f t="shared" si="147"/>
        <v>10</v>
      </c>
      <c r="N1221" t="str">
        <f t="shared" si="148"/>
        <v>7110</v>
      </c>
    </row>
    <row r="1222" spans="1:14" ht="15" x14ac:dyDescent="0.25">
      <c r="A1222" s="154" t="s">
        <v>522</v>
      </c>
      <c r="B1222" s="154" t="s">
        <v>3251</v>
      </c>
      <c r="C1222" s="154" t="s">
        <v>3252</v>
      </c>
      <c r="D1222" s="154" t="s">
        <v>3253</v>
      </c>
      <c r="E1222" s="155">
        <v>0</v>
      </c>
      <c r="F1222" s="155">
        <v>53223.61</v>
      </c>
      <c r="G1222" s="155">
        <v>388801194</v>
      </c>
      <c r="H1222" s="155">
        <v>388801194</v>
      </c>
      <c r="I1222" s="126" t="str">
        <f t="shared" si="143"/>
        <v>7</v>
      </c>
      <c r="J1222" s="126" t="str">
        <f t="shared" si="144"/>
        <v>71</v>
      </c>
      <c r="K1222" s="126" t="str">
        <f t="shared" si="145"/>
        <v>705</v>
      </c>
      <c r="L1222" s="126" t="str">
        <f t="shared" si="146"/>
        <v>03</v>
      </c>
      <c r="M1222" t="str">
        <f t="shared" si="147"/>
        <v>10</v>
      </c>
      <c r="N1222" t="str">
        <f t="shared" si="148"/>
        <v>7110</v>
      </c>
    </row>
    <row r="1223" spans="1:14" ht="15" x14ac:dyDescent="0.25">
      <c r="A1223" s="154" t="s">
        <v>523</v>
      </c>
      <c r="B1223" s="154" t="s">
        <v>3568</v>
      </c>
      <c r="C1223" s="154" t="s">
        <v>3567</v>
      </c>
      <c r="D1223" s="154" t="s">
        <v>3253</v>
      </c>
      <c r="E1223" s="155">
        <v>1136112134</v>
      </c>
      <c r="F1223" s="155">
        <v>0</v>
      </c>
      <c r="G1223" s="155">
        <v>0</v>
      </c>
      <c r="H1223" s="155">
        <v>1136112134</v>
      </c>
      <c r="I1223" s="126" t="str">
        <f t="shared" si="143"/>
        <v>7</v>
      </c>
      <c r="J1223" s="126" t="str">
        <f t="shared" si="144"/>
        <v>71</v>
      </c>
      <c r="K1223" s="126" t="str">
        <f t="shared" si="145"/>
        <v>705</v>
      </c>
      <c r="L1223" s="126" t="str">
        <f t="shared" si="146"/>
        <v>03</v>
      </c>
      <c r="M1223" t="str">
        <f t="shared" si="147"/>
        <v>10</v>
      </c>
      <c r="N1223" t="str">
        <f t="shared" si="148"/>
        <v>7110</v>
      </c>
    </row>
    <row r="1224" spans="1:14" ht="15" x14ac:dyDescent="0.25">
      <c r="A1224" s="154" t="s">
        <v>523</v>
      </c>
      <c r="B1224" s="154" t="s">
        <v>4089</v>
      </c>
      <c r="C1224" s="154" t="s">
        <v>4090</v>
      </c>
      <c r="D1224" s="154" t="s">
        <v>4091</v>
      </c>
      <c r="E1224" s="155">
        <v>1242417235</v>
      </c>
      <c r="F1224" s="155">
        <v>0</v>
      </c>
      <c r="G1224" s="155">
        <v>0</v>
      </c>
      <c r="H1224" s="155">
        <v>1242417235</v>
      </c>
      <c r="I1224" s="126" t="str">
        <f t="shared" si="143"/>
        <v>7</v>
      </c>
      <c r="J1224" s="126" t="str">
        <f t="shared" si="144"/>
        <v>71</v>
      </c>
      <c r="K1224" s="126" t="str">
        <f t="shared" si="145"/>
        <v>707</v>
      </c>
      <c r="L1224" s="126" t="str">
        <f t="shared" si="146"/>
        <v>04</v>
      </c>
      <c r="M1224" t="str">
        <f t="shared" si="147"/>
        <v>10</v>
      </c>
      <c r="N1224" t="str">
        <f t="shared" si="148"/>
        <v>7110</v>
      </c>
    </row>
    <row r="1225" spans="1:14" ht="15" x14ac:dyDescent="0.25">
      <c r="A1225" s="154" t="s">
        <v>522</v>
      </c>
      <c r="B1225" s="154" t="s">
        <v>1283</v>
      </c>
      <c r="C1225" s="154" t="s">
        <v>1613</v>
      </c>
      <c r="D1225" s="154" t="s">
        <v>1284</v>
      </c>
      <c r="E1225" s="155">
        <v>0</v>
      </c>
      <c r="F1225" s="155">
        <v>64168.03</v>
      </c>
      <c r="G1225" s="155">
        <v>467357339</v>
      </c>
      <c r="H1225" s="155">
        <v>467357339</v>
      </c>
      <c r="I1225" s="126" t="str">
        <f t="shared" si="143"/>
        <v>7</v>
      </c>
      <c r="J1225" s="126" t="str">
        <f t="shared" si="144"/>
        <v>71</v>
      </c>
      <c r="K1225" s="126" t="str">
        <f t="shared" si="145"/>
        <v>709</v>
      </c>
      <c r="L1225" s="126" t="str">
        <f t="shared" si="146"/>
        <v>02</v>
      </c>
      <c r="M1225" t="str">
        <f t="shared" si="147"/>
        <v>20</v>
      </c>
      <c r="N1225" t="str">
        <f t="shared" si="148"/>
        <v>7120</v>
      </c>
    </row>
    <row r="1226" spans="1:14" ht="15" x14ac:dyDescent="0.25">
      <c r="A1226" s="154" t="s">
        <v>523</v>
      </c>
      <c r="B1226" s="154" t="s">
        <v>801</v>
      </c>
      <c r="C1226" s="154" t="s">
        <v>1614</v>
      </c>
      <c r="D1226" s="154" t="s">
        <v>802</v>
      </c>
      <c r="E1226" s="155">
        <v>3595869545</v>
      </c>
      <c r="F1226" s="155">
        <v>0</v>
      </c>
      <c r="G1226" s="155">
        <v>0</v>
      </c>
      <c r="H1226" s="155">
        <v>3595869545</v>
      </c>
      <c r="I1226" s="126" t="str">
        <f t="shared" si="143"/>
        <v>7</v>
      </c>
      <c r="J1226" s="126" t="str">
        <f t="shared" si="144"/>
        <v>71</v>
      </c>
      <c r="K1226" s="126" t="str">
        <f t="shared" si="145"/>
        <v>709</v>
      </c>
      <c r="L1226" s="126" t="str">
        <f t="shared" si="146"/>
        <v>02</v>
      </c>
      <c r="M1226" t="str">
        <f t="shared" si="147"/>
        <v>20</v>
      </c>
      <c r="N1226" t="str">
        <f t="shared" si="148"/>
        <v>7120</v>
      </c>
    </row>
    <row r="1227" spans="1:14" ht="15" x14ac:dyDescent="0.25">
      <c r="A1227" s="154" t="s">
        <v>522</v>
      </c>
      <c r="B1227" s="154" t="s">
        <v>3254</v>
      </c>
      <c r="C1227" s="154" t="s">
        <v>3255</v>
      </c>
      <c r="D1227" s="154" t="s">
        <v>3256</v>
      </c>
      <c r="E1227" s="155">
        <v>0</v>
      </c>
      <c r="F1227" s="155">
        <v>68620.289999999994</v>
      </c>
      <c r="G1227" s="155">
        <v>500595211</v>
      </c>
      <c r="H1227" s="155">
        <v>500595211</v>
      </c>
      <c r="I1227" s="126" t="str">
        <f t="shared" si="143"/>
        <v>7</v>
      </c>
      <c r="J1227" s="126" t="str">
        <f t="shared" si="144"/>
        <v>71</v>
      </c>
      <c r="K1227" s="126" t="str">
        <f t="shared" si="145"/>
        <v>711</v>
      </c>
      <c r="L1227" s="126" t="str">
        <f t="shared" si="146"/>
        <v>02</v>
      </c>
      <c r="M1227" t="str">
        <f t="shared" si="147"/>
        <v>20</v>
      </c>
      <c r="N1227" t="str">
        <f t="shared" si="148"/>
        <v>7120</v>
      </c>
    </row>
    <row r="1228" spans="1:14" ht="15" x14ac:dyDescent="0.25">
      <c r="A1228" s="154" t="s">
        <v>523</v>
      </c>
      <c r="B1228" s="154" t="s">
        <v>3257</v>
      </c>
      <c r="C1228" s="154" t="s">
        <v>3258</v>
      </c>
      <c r="D1228" s="154" t="s">
        <v>3259</v>
      </c>
      <c r="E1228" s="155">
        <v>689806481</v>
      </c>
      <c r="F1228" s="155">
        <v>0</v>
      </c>
      <c r="G1228" s="155">
        <v>0</v>
      </c>
      <c r="H1228" s="155">
        <v>689806481</v>
      </c>
      <c r="I1228" s="126" t="str">
        <f t="shared" si="143"/>
        <v>7</v>
      </c>
      <c r="J1228" s="126" t="str">
        <f t="shared" si="144"/>
        <v>71</v>
      </c>
      <c r="K1228" s="126" t="str">
        <f t="shared" si="145"/>
        <v>711</v>
      </c>
      <c r="L1228" s="126" t="str">
        <f t="shared" si="146"/>
        <v>02</v>
      </c>
      <c r="M1228" t="str">
        <f t="shared" si="147"/>
        <v>20</v>
      </c>
      <c r="N1228" t="str">
        <f t="shared" si="148"/>
        <v>7120</v>
      </c>
    </row>
    <row r="1229" spans="1:14" ht="15" x14ac:dyDescent="0.25">
      <c r="A1229" s="154" t="s">
        <v>523</v>
      </c>
      <c r="B1229" s="154" t="s">
        <v>3570</v>
      </c>
      <c r="C1229" s="154" t="s">
        <v>3569</v>
      </c>
      <c r="D1229" s="154" t="s">
        <v>3571</v>
      </c>
      <c r="E1229" s="155">
        <v>912</v>
      </c>
      <c r="F1229" s="155">
        <v>0</v>
      </c>
      <c r="G1229" s="155">
        <v>0</v>
      </c>
      <c r="H1229" s="155">
        <v>912</v>
      </c>
      <c r="I1229" s="126" t="str">
        <f t="shared" si="143"/>
        <v>7</v>
      </c>
      <c r="J1229" s="126" t="str">
        <f t="shared" si="144"/>
        <v>71</v>
      </c>
      <c r="K1229" s="126" t="str">
        <f t="shared" si="145"/>
        <v>711</v>
      </c>
      <c r="L1229" s="126" t="str">
        <f t="shared" si="146"/>
        <v>03</v>
      </c>
      <c r="M1229" t="str">
        <f t="shared" si="147"/>
        <v>20</v>
      </c>
      <c r="N1229" t="str">
        <f t="shared" si="148"/>
        <v>7120</v>
      </c>
    </row>
    <row r="1230" spans="1:14" ht="15" x14ac:dyDescent="0.25">
      <c r="A1230" s="154" t="s">
        <v>522</v>
      </c>
      <c r="B1230" s="154" t="s">
        <v>3260</v>
      </c>
      <c r="C1230" s="154" t="s">
        <v>3261</v>
      </c>
      <c r="D1230" s="154" t="s">
        <v>3262</v>
      </c>
      <c r="E1230" s="155">
        <v>0</v>
      </c>
      <c r="F1230" s="155">
        <v>1006767.61</v>
      </c>
      <c r="G1230" s="155">
        <v>7350572633</v>
      </c>
      <c r="H1230" s="155">
        <v>7350572633</v>
      </c>
      <c r="I1230" s="126" t="str">
        <f t="shared" ref="I1230:I1293" si="149">+MID(C1230,1,1)</f>
        <v>7</v>
      </c>
      <c r="J1230" s="126" t="str">
        <f t="shared" ref="J1230:J1293" si="150">+MID(C1230,1,2)</f>
        <v>71</v>
      </c>
      <c r="K1230" s="126" t="str">
        <f t="shared" ref="K1230:K1293" si="151">+MID(C1230,6,3)</f>
        <v>715</v>
      </c>
      <c r="L1230" s="126" t="str">
        <f t="shared" ref="L1230:L1293" si="152">+MID(C1230,9,2)</f>
        <v>02</v>
      </c>
      <c r="M1230" t="str">
        <f t="shared" ref="M1230:M1293" si="153">+MID(C1230,4,2)</f>
        <v>20</v>
      </c>
      <c r="N1230" t="str">
        <f t="shared" ref="N1230:N1293" si="154">+_xlfn.CONCAT(J1230,M1230)</f>
        <v>7120</v>
      </c>
    </row>
    <row r="1231" spans="1:14" ht="15" x14ac:dyDescent="0.25">
      <c r="A1231" s="154" t="s">
        <v>523</v>
      </c>
      <c r="B1231" s="154" t="s">
        <v>3263</v>
      </c>
      <c r="C1231" s="154" t="s">
        <v>3264</v>
      </c>
      <c r="D1231" s="154" t="s">
        <v>3265</v>
      </c>
      <c r="E1231" s="155">
        <v>22352366562</v>
      </c>
      <c r="F1231" s="155">
        <v>0</v>
      </c>
      <c r="G1231" s="155">
        <v>0</v>
      </c>
      <c r="H1231" s="155">
        <v>22352366562</v>
      </c>
      <c r="I1231" s="126" t="str">
        <f t="shared" si="149"/>
        <v>7</v>
      </c>
      <c r="J1231" s="126" t="str">
        <f t="shared" si="150"/>
        <v>71</v>
      </c>
      <c r="K1231" s="126" t="str">
        <f t="shared" si="151"/>
        <v>715</v>
      </c>
      <c r="L1231" s="126" t="str">
        <f t="shared" si="152"/>
        <v>02</v>
      </c>
      <c r="M1231" t="str">
        <f t="shared" si="153"/>
        <v>20</v>
      </c>
      <c r="N1231" t="str">
        <f t="shared" si="154"/>
        <v>7120</v>
      </c>
    </row>
    <row r="1232" spans="1:14" ht="15" x14ac:dyDescent="0.25">
      <c r="A1232" s="154" t="s">
        <v>522</v>
      </c>
      <c r="B1232" s="154" t="s">
        <v>3266</v>
      </c>
      <c r="C1232" s="154" t="s">
        <v>3267</v>
      </c>
      <c r="D1232" s="154" t="s">
        <v>3268</v>
      </c>
      <c r="E1232" s="155">
        <v>0</v>
      </c>
      <c r="F1232" s="155">
        <v>19.8</v>
      </c>
      <c r="G1232" s="155">
        <v>144500</v>
      </c>
      <c r="H1232" s="155">
        <v>144500</v>
      </c>
      <c r="I1232" s="126" t="str">
        <f t="shared" si="149"/>
        <v>7</v>
      </c>
      <c r="J1232" s="126" t="str">
        <f t="shared" si="150"/>
        <v>71</v>
      </c>
      <c r="K1232" s="126" t="str">
        <f t="shared" si="151"/>
        <v>729</v>
      </c>
      <c r="L1232" s="126" t="str">
        <f t="shared" si="152"/>
        <v>01</v>
      </c>
      <c r="M1232" t="str">
        <f t="shared" si="153"/>
        <v>20</v>
      </c>
      <c r="N1232" t="str">
        <f t="shared" si="154"/>
        <v>7120</v>
      </c>
    </row>
    <row r="1233" spans="1:14" ht="15" x14ac:dyDescent="0.25">
      <c r="A1233" s="154" t="s">
        <v>523</v>
      </c>
      <c r="B1233" s="154" t="s">
        <v>3573</v>
      </c>
      <c r="C1233" s="154" t="s">
        <v>3572</v>
      </c>
      <c r="D1233" s="154" t="s">
        <v>3574</v>
      </c>
      <c r="E1233" s="155">
        <v>3384580</v>
      </c>
      <c r="F1233" s="155">
        <v>0</v>
      </c>
      <c r="G1233" s="155">
        <v>0</v>
      </c>
      <c r="H1233" s="155">
        <v>3384580</v>
      </c>
      <c r="I1233" s="126" t="str">
        <f t="shared" si="149"/>
        <v>7</v>
      </c>
      <c r="J1233" s="126" t="str">
        <f t="shared" si="150"/>
        <v>71</v>
      </c>
      <c r="K1233" s="126" t="str">
        <f t="shared" si="151"/>
        <v>729</v>
      </c>
      <c r="L1233" s="126" t="str">
        <f t="shared" si="152"/>
        <v>01</v>
      </c>
      <c r="M1233" t="str">
        <f t="shared" si="153"/>
        <v>20</v>
      </c>
      <c r="N1233" t="str">
        <f t="shared" si="154"/>
        <v>7120</v>
      </c>
    </row>
    <row r="1234" spans="1:14" ht="15" x14ac:dyDescent="0.25">
      <c r="A1234" s="154" t="s">
        <v>522</v>
      </c>
      <c r="B1234" s="154" t="s">
        <v>3269</v>
      </c>
      <c r="C1234" s="154" t="s">
        <v>3270</v>
      </c>
      <c r="D1234" s="154" t="s">
        <v>3271</v>
      </c>
      <c r="E1234" s="155">
        <v>0</v>
      </c>
      <c r="F1234" s="155">
        <v>105575</v>
      </c>
      <c r="G1234" s="155">
        <v>773322876</v>
      </c>
      <c r="H1234" s="155">
        <v>773322876</v>
      </c>
      <c r="I1234" s="126" t="str">
        <f t="shared" si="149"/>
        <v>7</v>
      </c>
      <c r="J1234" s="126" t="str">
        <f t="shared" si="150"/>
        <v>71</v>
      </c>
      <c r="K1234" s="126" t="str">
        <f t="shared" si="151"/>
        <v>729</v>
      </c>
      <c r="L1234" s="126" t="str">
        <f t="shared" si="152"/>
        <v>01</v>
      </c>
      <c r="M1234" t="str">
        <f t="shared" si="153"/>
        <v>20</v>
      </c>
      <c r="N1234" t="str">
        <f t="shared" si="154"/>
        <v>7120</v>
      </c>
    </row>
    <row r="1235" spans="1:14" ht="15" x14ac:dyDescent="0.25">
      <c r="A1235" s="154" t="s">
        <v>523</v>
      </c>
      <c r="B1235" s="154" t="s">
        <v>3272</v>
      </c>
      <c r="C1235" s="154" t="s">
        <v>3273</v>
      </c>
      <c r="D1235" s="154" t="s">
        <v>3274</v>
      </c>
      <c r="E1235" s="155">
        <v>7376462329</v>
      </c>
      <c r="F1235" s="155">
        <v>0</v>
      </c>
      <c r="G1235" s="155">
        <v>0</v>
      </c>
      <c r="H1235" s="155">
        <v>7376462329</v>
      </c>
      <c r="I1235" s="126" t="str">
        <f t="shared" si="149"/>
        <v>7</v>
      </c>
      <c r="J1235" s="126" t="str">
        <f t="shared" si="150"/>
        <v>71</v>
      </c>
      <c r="K1235" s="126" t="str">
        <f t="shared" si="151"/>
        <v>729</v>
      </c>
      <c r="L1235" s="126" t="str">
        <f t="shared" si="152"/>
        <v>01</v>
      </c>
      <c r="M1235" t="str">
        <f t="shared" si="153"/>
        <v>20</v>
      </c>
      <c r="N1235" t="str">
        <f t="shared" si="154"/>
        <v>7120</v>
      </c>
    </row>
    <row r="1236" spans="1:14" ht="15" x14ac:dyDescent="0.25">
      <c r="A1236" s="154" t="s">
        <v>522</v>
      </c>
      <c r="B1236" s="154" t="s">
        <v>3275</v>
      </c>
      <c r="C1236" s="154" t="s">
        <v>3276</v>
      </c>
      <c r="D1236" s="154" t="s">
        <v>3277</v>
      </c>
      <c r="E1236" s="155">
        <v>0</v>
      </c>
      <c r="F1236" s="155">
        <v>241776.06</v>
      </c>
      <c r="G1236" s="155">
        <v>1765876923</v>
      </c>
      <c r="H1236" s="155">
        <v>1765876923</v>
      </c>
      <c r="I1236" s="126" t="str">
        <f t="shared" si="149"/>
        <v>7</v>
      </c>
      <c r="J1236" s="126" t="str">
        <f t="shared" si="150"/>
        <v>71</v>
      </c>
      <c r="K1236" s="126" t="str">
        <f t="shared" si="151"/>
        <v>797</v>
      </c>
      <c r="L1236" s="126" t="str">
        <f t="shared" si="152"/>
        <v>01</v>
      </c>
      <c r="M1236" t="str">
        <f t="shared" si="153"/>
        <v>20</v>
      </c>
      <c r="N1236" t="str">
        <f t="shared" si="154"/>
        <v>7120</v>
      </c>
    </row>
    <row r="1237" spans="1:14" ht="15" x14ac:dyDescent="0.25">
      <c r="A1237" s="154" t="s">
        <v>523</v>
      </c>
      <c r="B1237" s="154" t="s">
        <v>803</v>
      </c>
      <c r="C1237" s="154" t="s">
        <v>1615</v>
      </c>
      <c r="D1237" s="154" t="s">
        <v>804</v>
      </c>
      <c r="E1237" s="155">
        <v>9167707341</v>
      </c>
      <c r="F1237" s="155">
        <v>0</v>
      </c>
      <c r="G1237" s="155">
        <v>0</v>
      </c>
      <c r="H1237" s="155">
        <v>9167707341</v>
      </c>
      <c r="I1237" s="126" t="str">
        <f t="shared" si="149"/>
        <v>7</v>
      </c>
      <c r="J1237" s="126" t="str">
        <f t="shared" si="150"/>
        <v>71</v>
      </c>
      <c r="K1237" s="126" t="str">
        <f t="shared" si="151"/>
        <v>739</v>
      </c>
      <c r="L1237" s="126" t="str">
        <f t="shared" si="152"/>
        <v>02</v>
      </c>
      <c r="M1237" t="str">
        <f t="shared" si="153"/>
        <v>40</v>
      </c>
      <c r="N1237" t="str">
        <f t="shared" si="154"/>
        <v>7140</v>
      </c>
    </row>
    <row r="1238" spans="1:14" ht="15" x14ac:dyDescent="0.25">
      <c r="A1238" s="154" t="s">
        <v>523</v>
      </c>
      <c r="B1238" s="154" t="s">
        <v>805</v>
      </c>
      <c r="C1238" s="154" t="s">
        <v>1616</v>
      </c>
      <c r="D1238" s="154" t="s">
        <v>806</v>
      </c>
      <c r="E1238" s="155">
        <v>935320507</v>
      </c>
      <c r="F1238" s="155">
        <v>0</v>
      </c>
      <c r="G1238" s="155">
        <v>0</v>
      </c>
      <c r="H1238" s="155">
        <v>935320507</v>
      </c>
      <c r="I1238" s="126" t="str">
        <f t="shared" si="149"/>
        <v>7</v>
      </c>
      <c r="J1238" s="126" t="str">
        <f t="shared" si="150"/>
        <v>71</v>
      </c>
      <c r="K1238" s="126" t="str">
        <f t="shared" si="151"/>
        <v>739</v>
      </c>
      <c r="L1238" s="126" t="str">
        <f t="shared" si="152"/>
        <v>04</v>
      </c>
      <c r="M1238" t="str">
        <f t="shared" si="153"/>
        <v>40</v>
      </c>
      <c r="N1238" t="str">
        <f t="shared" si="154"/>
        <v>7140</v>
      </c>
    </row>
    <row r="1239" spans="1:14" ht="15" x14ac:dyDescent="0.25">
      <c r="A1239" s="154" t="s">
        <v>523</v>
      </c>
      <c r="B1239" s="154" t="s">
        <v>3278</v>
      </c>
      <c r="C1239" s="154" t="s">
        <v>3279</v>
      </c>
      <c r="D1239" s="154" t="s">
        <v>3280</v>
      </c>
      <c r="E1239" s="155">
        <v>465593037</v>
      </c>
      <c r="F1239" s="155">
        <v>0</v>
      </c>
      <c r="G1239" s="155">
        <v>0</v>
      </c>
      <c r="H1239" s="155">
        <v>465593037</v>
      </c>
      <c r="I1239" s="126" t="str">
        <f t="shared" si="149"/>
        <v>7</v>
      </c>
      <c r="J1239" s="126" t="str">
        <f t="shared" si="150"/>
        <v>71</v>
      </c>
      <c r="K1239" s="126" t="str">
        <f t="shared" si="151"/>
        <v>739</v>
      </c>
      <c r="L1239" s="126" t="str">
        <f t="shared" si="152"/>
        <v>04</v>
      </c>
      <c r="M1239" t="str">
        <f t="shared" si="153"/>
        <v>40</v>
      </c>
      <c r="N1239" t="str">
        <f t="shared" si="154"/>
        <v>7140</v>
      </c>
    </row>
    <row r="1240" spans="1:14" ht="15" x14ac:dyDescent="0.25">
      <c r="A1240" s="154" t="s">
        <v>523</v>
      </c>
      <c r="B1240" s="154" t="s">
        <v>807</v>
      </c>
      <c r="C1240" s="154" t="s">
        <v>1617</v>
      </c>
      <c r="D1240" s="154" t="s">
        <v>808</v>
      </c>
      <c r="E1240" s="155">
        <v>8353813460</v>
      </c>
      <c r="F1240" s="155">
        <v>0</v>
      </c>
      <c r="G1240" s="155">
        <v>0</v>
      </c>
      <c r="H1240" s="155">
        <v>8353813460</v>
      </c>
      <c r="I1240" s="126" t="str">
        <f t="shared" si="149"/>
        <v>7</v>
      </c>
      <c r="J1240" s="126" t="str">
        <f t="shared" si="150"/>
        <v>71</v>
      </c>
      <c r="K1240" s="126" t="str">
        <f t="shared" si="151"/>
        <v>739</v>
      </c>
      <c r="L1240" s="126" t="str">
        <f t="shared" si="152"/>
        <v>06</v>
      </c>
      <c r="M1240" t="str">
        <f t="shared" si="153"/>
        <v>40</v>
      </c>
      <c r="N1240" t="str">
        <f t="shared" si="154"/>
        <v>7140</v>
      </c>
    </row>
    <row r="1241" spans="1:14" ht="15" x14ac:dyDescent="0.25">
      <c r="A1241" s="154" t="s">
        <v>523</v>
      </c>
      <c r="B1241" s="154" t="s">
        <v>3281</v>
      </c>
      <c r="C1241" s="154" t="s">
        <v>3282</v>
      </c>
      <c r="D1241" s="154" t="s">
        <v>3283</v>
      </c>
      <c r="E1241" s="155">
        <v>33816122147</v>
      </c>
      <c r="F1241" s="155">
        <v>0</v>
      </c>
      <c r="G1241" s="155">
        <v>0</v>
      </c>
      <c r="H1241" s="155">
        <v>33816122147</v>
      </c>
      <c r="I1241" s="126" t="str">
        <f t="shared" si="149"/>
        <v>7</v>
      </c>
      <c r="J1241" s="126" t="str">
        <f t="shared" si="150"/>
        <v>71</v>
      </c>
      <c r="K1241" s="126" t="str">
        <f t="shared" si="151"/>
        <v>739</v>
      </c>
      <c r="L1241" s="126" t="str">
        <f t="shared" si="152"/>
        <v>06</v>
      </c>
      <c r="M1241" t="str">
        <f t="shared" si="153"/>
        <v>40</v>
      </c>
      <c r="N1241" t="str">
        <f t="shared" si="154"/>
        <v>7140</v>
      </c>
    </row>
    <row r="1242" spans="1:14" ht="15" x14ac:dyDescent="0.25">
      <c r="A1242" s="154" t="s">
        <v>523</v>
      </c>
      <c r="B1242" s="154" t="s">
        <v>809</v>
      </c>
      <c r="C1242" s="154" t="s">
        <v>1618</v>
      </c>
      <c r="D1242" s="154" t="s">
        <v>810</v>
      </c>
      <c r="E1242" s="155">
        <v>96111156</v>
      </c>
      <c r="F1242" s="155">
        <v>0</v>
      </c>
      <c r="G1242" s="155">
        <v>0</v>
      </c>
      <c r="H1242" s="155">
        <v>96111156</v>
      </c>
      <c r="I1242" s="126" t="str">
        <f t="shared" si="149"/>
        <v>7</v>
      </c>
      <c r="J1242" s="126" t="str">
        <f t="shared" si="150"/>
        <v>71</v>
      </c>
      <c r="K1242" s="126" t="str">
        <f t="shared" si="151"/>
        <v>739</v>
      </c>
      <c r="L1242" s="126" t="str">
        <f t="shared" si="152"/>
        <v>08</v>
      </c>
      <c r="M1242" t="str">
        <f t="shared" si="153"/>
        <v>40</v>
      </c>
      <c r="N1242" t="str">
        <f t="shared" si="154"/>
        <v>7140</v>
      </c>
    </row>
    <row r="1243" spans="1:14" ht="15" x14ac:dyDescent="0.25">
      <c r="A1243" s="154" t="s">
        <v>523</v>
      </c>
      <c r="B1243" s="154" t="s">
        <v>811</v>
      </c>
      <c r="C1243" s="154" t="s">
        <v>1619</v>
      </c>
      <c r="D1243" s="154" t="s">
        <v>812</v>
      </c>
      <c r="E1243" s="155">
        <v>58042852122</v>
      </c>
      <c r="F1243" s="155">
        <v>0</v>
      </c>
      <c r="G1243" s="155">
        <v>0</v>
      </c>
      <c r="H1243" s="155">
        <v>58042852122</v>
      </c>
      <c r="I1243" s="126" t="str">
        <f t="shared" si="149"/>
        <v>7</v>
      </c>
      <c r="J1243" s="126" t="str">
        <f t="shared" si="150"/>
        <v>71</v>
      </c>
      <c r="K1243" s="126" t="str">
        <f t="shared" si="151"/>
        <v>741</v>
      </c>
      <c r="L1243" s="126" t="str">
        <f t="shared" si="152"/>
        <v>04</v>
      </c>
      <c r="M1243" t="str">
        <f t="shared" si="153"/>
        <v>40</v>
      </c>
      <c r="N1243" t="str">
        <f t="shared" si="154"/>
        <v>7140</v>
      </c>
    </row>
    <row r="1244" spans="1:14" ht="15" x14ac:dyDescent="0.25">
      <c r="A1244" s="154" t="s">
        <v>523</v>
      </c>
      <c r="B1244" s="154" t="s">
        <v>1031</v>
      </c>
      <c r="C1244" s="154" t="s">
        <v>1620</v>
      </c>
      <c r="D1244" s="154" t="s">
        <v>599</v>
      </c>
      <c r="E1244" s="155">
        <v>1008844795</v>
      </c>
      <c r="F1244" s="155">
        <v>0</v>
      </c>
      <c r="G1244" s="155">
        <v>0</v>
      </c>
      <c r="H1244" s="155">
        <v>1008844795</v>
      </c>
      <c r="I1244" s="126" t="str">
        <f t="shared" si="149"/>
        <v>7</v>
      </c>
      <c r="J1244" s="126" t="str">
        <f t="shared" si="150"/>
        <v>71</v>
      </c>
      <c r="K1244" s="126" t="str">
        <f t="shared" si="151"/>
        <v>743</v>
      </c>
      <c r="L1244" s="126" t="str">
        <f t="shared" si="152"/>
        <v>02</v>
      </c>
      <c r="M1244" t="str">
        <f t="shared" si="153"/>
        <v>50</v>
      </c>
      <c r="N1244" t="str">
        <f t="shared" si="154"/>
        <v>7150</v>
      </c>
    </row>
    <row r="1245" spans="1:14" ht="15" x14ac:dyDescent="0.25">
      <c r="A1245" s="154" t="s">
        <v>523</v>
      </c>
      <c r="B1245" s="154" t="s">
        <v>3284</v>
      </c>
      <c r="C1245" s="154" t="s">
        <v>3285</v>
      </c>
      <c r="D1245" s="154" t="s">
        <v>3286</v>
      </c>
      <c r="E1245" s="155">
        <v>4658514263</v>
      </c>
      <c r="F1245" s="155">
        <v>0</v>
      </c>
      <c r="G1245" s="155">
        <v>0</v>
      </c>
      <c r="H1245" s="155">
        <v>4658514263</v>
      </c>
      <c r="I1245" s="126" t="str">
        <f t="shared" si="149"/>
        <v>7</v>
      </c>
      <c r="J1245" s="126" t="str">
        <f t="shared" si="150"/>
        <v>71</v>
      </c>
      <c r="K1245" s="126" t="str">
        <f t="shared" si="151"/>
        <v>743</v>
      </c>
      <c r="L1245" s="126" t="str">
        <f t="shared" si="152"/>
        <v>02</v>
      </c>
      <c r="M1245" t="str">
        <f t="shared" si="153"/>
        <v>50</v>
      </c>
      <c r="N1245" t="str">
        <f t="shared" si="154"/>
        <v>7150</v>
      </c>
    </row>
    <row r="1246" spans="1:14" ht="15" x14ac:dyDescent="0.25">
      <c r="A1246" s="154" t="s">
        <v>523</v>
      </c>
      <c r="B1246" s="154" t="s">
        <v>4361</v>
      </c>
      <c r="C1246" s="154" t="s">
        <v>4362</v>
      </c>
      <c r="D1246" s="154" t="s">
        <v>3287</v>
      </c>
      <c r="E1246" s="155">
        <v>0</v>
      </c>
      <c r="F1246" s="155">
        <v>0</v>
      </c>
      <c r="G1246" s="155">
        <v>382325136</v>
      </c>
      <c r="H1246" s="155">
        <v>382325136</v>
      </c>
      <c r="I1246" s="126" t="str">
        <f t="shared" si="149"/>
        <v>7</v>
      </c>
      <c r="J1246" s="126" t="str">
        <f t="shared" si="150"/>
        <v>71</v>
      </c>
      <c r="K1246" s="126" t="str">
        <f t="shared" si="151"/>
        <v>743</v>
      </c>
      <c r="L1246" s="126" t="str">
        <f t="shared" si="152"/>
        <v>02</v>
      </c>
      <c r="M1246" t="str">
        <f t="shared" si="153"/>
        <v>50</v>
      </c>
      <c r="N1246" t="str">
        <f t="shared" si="154"/>
        <v>7150</v>
      </c>
    </row>
    <row r="1247" spans="1:14" ht="15" x14ac:dyDescent="0.25">
      <c r="A1247" s="154" t="s">
        <v>523</v>
      </c>
      <c r="B1247" s="154" t="s">
        <v>3288</v>
      </c>
      <c r="C1247" s="154" t="s">
        <v>3289</v>
      </c>
      <c r="D1247" s="154" t="s">
        <v>3287</v>
      </c>
      <c r="E1247" s="155">
        <v>36220085955</v>
      </c>
      <c r="F1247" s="155">
        <v>0</v>
      </c>
      <c r="G1247" s="155">
        <v>0</v>
      </c>
      <c r="H1247" s="155">
        <v>36220085955</v>
      </c>
      <c r="I1247" s="126" t="str">
        <f t="shared" si="149"/>
        <v>7</v>
      </c>
      <c r="J1247" s="126" t="str">
        <f t="shared" si="150"/>
        <v>71</v>
      </c>
      <c r="K1247" s="126" t="str">
        <f t="shared" si="151"/>
        <v>743</v>
      </c>
      <c r="L1247" s="126" t="str">
        <f t="shared" si="152"/>
        <v>02</v>
      </c>
      <c r="M1247" t="str">
        <f t="shared" si="153"/>
        <v>50</v>
      </c>
      <c r="N1247" t="str">
        <f t="shared" si="154"/>
        <v>7150</v>
      </c>
    </row>
    <row r="1248" spans="1:14" ht="15" x14ac:dyDescent="0.25">
      <c r="A1248" s="154" t="s">
        <v>523</v>
      </c>
      <c r="B1248" s="154" t="s">
        <v>1285</v>
      </c>
      <c r="C1248" s="154" t="s">
        <v>1621</v>
      </c>
      <c r="D1248" s="154" t="s">
        <v>1286</v>
      </c>
      <c r="E1248" s="155">
        <v>39312395</v>
      </c>
      <c r="F1248" s="155">
        <v>0</v>
      </c>
      <c r="G1248" s="155">
        <v>0</v>
      </c>
      <c r="H1248" s="155">
        <v>39312395</v>
      </c>
      <c r="I1248" s="126" t="str">
        <f t="shared" si="149"/>
        <v>7</v>
      </c>
      <c r="J1248" s="126" t="str">
        <f t="shared" si="150"/>
        <v>71</v>
      </c>
      <c r="K1248" s="126" t="str">
        <f t="shared" si="151"/>
        <v>743</v>
      </c>
      <c r="L1248" s="126" t="str">
        <f t="shared" si="152"/>
        <v>02</v>
      </c>
      <c r="M1248" t="str">
        <f t="shared" si="153"/>
        <v>50</v>
      </c>
      <c r="N1248" t="str">
        <f t="shared" si="154"/>
        <v>7150</v>
      </c>
    </row>
    <row r="1249" spans="1:14" ht="15" x14ac:dyDescent="0.25">
      <c r="A1249" s="154" t="s">
        <v>523</v>
      </c>
      <c r="B1249" s="154" t="s">
        <v>3290</v>
      </c>
      <c r="C1249" s="154" t="s">
        <v>3291</v>
      </c>
      <c r="D1249" s="154" t="s">
        <v>3292</v>
      </c>
      <c r="E1249" s="155">
        <v>803900415</v>
      </c>
      <c r="F1249" s="155">
        <v>0</v>
      </c>
      <c r="G1249" s="155">
        <v>0</v>
      </c>
      <c r="H1249" s="155">
        <v>803900415</v>
      </c>
      <c r="I1249" s="126" t="str">
        <f t="shared" si="149"/>
        <v>7</v>
      </c>
      <c r="J1249" s="126" t="str">
        <f t="shared" si="150"/>
        <v>71</v>
      </c>
      <c r="K1249" s="126" t="str">
        <f t="shared" si="151"/>
        <v>743</v>
      </c>
      <c r="L1249" s="126" t="str">
        <f t="shared" si="152"/>
        <v>02</v>
      </c>
      <c r="M1249" t="str">
        <f t="shared" si="153"/>
        <v>50</v>
      </c>
      <c r="N1249" t="str">
        <f t="shared" si="154"/>
        <v>7150</v>
      </c>
    </row>
    <row r="1250" spans="1:14" ht="15" x14ac:dyDescent="0.25">
      <c r="A1250" s="154" t="s">
        <v>523</v>
      </c>
      <c r="B1250" s="154" t="s">
        <v>813</v>
      </c>
      <c r="C1250" s="154" t="s">
        <v>1622</v>
      </c>
      <c r="D1250" s="154" t="s">
        <v>814</v>
      </c>
      <c r="E1250" s="155">
        <v>1455969616</v>
      </c>
      <c r="F1250" s="155">
        <v>0</v>
      </c>
      <c r="G1250" s="155">
        <v>0</v>
      </c>
      <c r="H1250" s="155">
        <v>1455969616</v>
      </c>
      <c r="I1250" s="126" t="str">
        <f t="shared" si="149"/>
        <v>7</v>
      </c>
      <c r="J1250" s="126" t="str">
        <f t="shared" si="150"/>
        <v>71</v>
      </c>
      <c r="K1250" s="126" t="str">
        <f t="shared" si="151"/>
        <v>743</v>
      </c>
      <c r="L1250" s="126" t="str">
        <f t="shared" si="152"/>
        <v>02</v>
      </c>
      <c r="M1250" t="str">
        <f t="shared" si="153"/>
        <v>50</v>
      </c>
      <c r="N1250" t="str">
        <f t="shared" si="154"/>
        <v>7150</v>
      </c>
    </row>
    <row r="1251" spans="1:14" ht="15" x14ac:dyDescent="0.25">
      <c r="A1251" s="154" t="s">
        <v>523</v>
      </c>
      <c r="B1251" s="154" t="s">
        <v>815</v>
      </c>
      <c r="C1251" s="154" t="s">
        <v>1623</v>
      </c>
      <c r="D1251" s="154" t="s">
        <v>816</v>
      </c>
      <c r="E1251" s="155">
        <v>386478092</v>
      </c>
      <c r="F1251" s="155">
        <v>0</v>
      </c>
      <c r="G1251" s="155">
        <v>0</v>
      </c>
      <c r="H1251" s="155">
        <v>386478092</v>
      </c>
      <c r="I1251" s="126" t="str">
        <f t="shared" si="149"/>
        <v>7</v>
      </c>
      <c r="J1251" s="126" t="str">
        <f t="shared" si="150"/>
        <v>71</v>
      </c>
      <c r="K1251" s="126" t="str">
        <f t="shared" si="151"/>
        <v>743</v>
      </c>
      <c r="L1251" s="126" t="str">
        <f t="shared" si="152"/>
        <v>02</v>
      </c>
      <c r="M1251" t="str">
        <f t="shared" si="153"/>
        <v>50</v>
      </c>
      <c r="N1251" t="str">
        <f t="shared" si="154"/>
        <v>7150</v>
      </c>
    </row>
    <row r="1252" spans="1:14" ht="15" x14ac:dyDescent="0.25">
      <c r="A1252" s="154" t="s">
        <v>523</v>
      </c>
      <c r="B1252" s="154" t="s">
        <v>1287</v>
      </c>
      <c r="C1252" s="154" t="s">
        <v>1624</v>
      </c>
      <c r="D1252" s="154" t="s">
        <v>605</v>
      </c>
      <c r="E1252" s="155">
        <v>7179325464</v>
      </c>
      <c r="F1252" s="155">
        <v>0</v>
      </c>
      <c r="G1252" s="155">
        <v>0</v>
      </c>
      <c r="H1252" s="155">
        <v>7179325464</v>
      </c>
      <c r="I1252" s="126" t="str">
        <f t="shared" si="149"/>
        <v>7</v>
      </c>
      <c r="J1252" s="126" t="str">
        <f t="shared" si="150"/>
        <v>71</v>
      </c>
      <c r="K1252" s="126" t="str">
        <f t="shared" si="151"/>
        <v>743</v>
      </c>
      <c r="L1252" s="126" t="str">
        <f t="shared" si="152"/>
        <v>02</v>
      </c>
      <c r="M1252" t="str">
        <f t="shared" si="153"/>
        <v>50</v>
      </c>
      <c r="N1252" t="str">
        <f t="shared" si="154"/>
        <v>7150</v>
      </c>
    </row>
    <row r="1253" spans="1:14" ht="15" x14ac:dyDescent="0.25">
      <c r="A1253" s="154" t="s">
        <v>523</v>
      </c>
      <c r="B1253" s="154" t="s">
        <v>4092</v>
      </c>
      <c r="C1253" s="154" t="s">
        <v>4093</v>
      </c>
      <c r="D1253" s="154" t="s">
        <v>3644</v>
      </c>
      <c r="E1253" s="155">
        <v>3010352</v>
      </c>
      <c r="F1253" s="155">
        <v>0</v>
      </c>
      <c r="G1253" s="155">
        <v>0</v>
      </c>
      <c r="H1253" s="155">
        <v>3010352</v>
      </c>
      <c r="I1253" s="126" t="str">
        <f t="shared" si="149"/>
        <v>7</v>
      </c>
      <c r="J1253" s="126" t="str">
        <f t="shared" si="150"/>
        <v>71</v>
      </c>
      <c r="K1253" s="126" t="str">
        <f t="shared" si="151"/>
        <v>743</v>
      </c>
      <c r="L1253" s="126" t="str">
        <f t="shared" si="152"/>
        <v>04</v>
      </c>
      <c r="M1253" t="str">
        <f t="shared" si="153"/>
        <v>50</v>
      </c>
      <c r="N1253" t="str">
        <f t="shared" si="154"/>
        <v>7150</v>
      </c>
    </row>
    <row r="1254" spans="1:14" ht="15" x14ac:dyDescent="0.25">
      <c r="A1254" s="154" t="s">
        <v>523</v>
      </c>
      <c r="B1254" s="154" t="s">
        <v>3293</v>
      </c>
      <c r="C1254" s="154" t="s">
        <v>3294</v>
      </c>
      <c r="D1254" s="154" t="s">
        <v>3295</v>
      </c>
      <c r="E1254" s="155">
        <v>663824169</v>
      </c>
      <c r="F1254" s="155">
        <v>0</v>
      </c>
      <c r="G1254" s="155">
        <v>0</v>
      </c>
      <c r="H1254" s="155">
        <v>663824169</v>
      </c>
      <c r="I1254" s="126" t="str">
        <f t="shared" si="149"/>
        <v>7</v>
      </c>
      <c r="J1254" s="126" t="str">
        <f t="shared" si="150"/>
        <v>71</v>
      </c>
      <c r="K1254" s="126" t="str">
        <f t="shared" si="151"/>
        <v>743</v>
      </c>
      <c r="L1254" s="126" t="str">
        <f t="shared" si="152"/>
        <v>07</v>
      </c>
      <c r="M1254" t="str">
        <f t="shared" si="153"/>
        <v>50</v>
      </c>
      <c r="N1254" t="str">
        <f t="shared" si="154"/>
        <v>7150</v>
      </c>
    </row>
    <row r="1255" spans="1:14" ht="15" x14ac:dyDescent="0.25">
      <c r="A1255" s="154" t="s">
        <v>523</v>
      </c>
      <c r="B1255" s="154" t="s">
        <v>1789</v>
      </c>
      <c r="C1255" s="154" t="s">
        <v>1790</v>
      </c>
      <c r="D1255" s="154" t="s">
        <v>1791</v>
      </c>
      <c r="E1255" s="155">
        <v>6277333</v>
      </c>
      <c r="F1255" s="155">
        <v>0</v>
      </c>
      <c r="G1255" s="155">
        <v>0</v>
      </c>
      <c r="H1255" s="155">
        <v>6277333</v>
      </c>
      <c r="I1255" s="126" t="str">
        <f t="shared" si="149"/>
        <v>7</v>
      </c>
      <c r="J1255" s="126" t="str">
        <f t="shared" si="150"/>
        <v>71</v>
      </c>
      <c r="K1255" s="126" t="str">
        <f t="shared" si="151"/>
        <v>749</v>
      </c>
      <c r="L1255" s="126" t="str">
        <f t="shared" si="152"/>
        <v>04</v>
      </c>
      <c r="M1255" t="str">
        <f t="shared" si="153"/>
        <v>60</v>
      </c>
      <c r="N1255" t="str">
        <f t="shared" si="154"/>
        <v>7160</v>
      </c>
    </row>
    <row r="1256" spans="1:14" ht="15" x14ac:dyDescent="0.25">
      <c r="A1256" s="154" t="s">
        <v>523</v>
      </c>
      <c r="B1256" s="154" t="s">
        <v>818</v>
      </c>
      <c r="C1256" s="154" t="s">
        <v>1625</v>
      </c>
      <c r="D1256" s="154" t="s">
        <v>817</v>
      </c>
      <c r="E1256" s="155">
        <v>2383858449</v>
      </c>
      <c r="F1256" s="155">
        <v>0</v>
      </c>
      <c r="G1256" s="155">
        <v>0</v>
      </c>
      <c r="H1256" s="155">
        <v>2383858449</v>
      </c>
      <c r="I1256" s="126" t="str">
        <f t="shared" si="149"/>
        <v>7</v>
      </c>
      <c r="J1256" s="126" t="str">
        <f t="shared" si="150"/>
        <v>72</v>
      </c>
      <c r="K1256" s="126" t="str">
        <f t="shared" si="151"/>
        <v>757</v>
      </c>
      <c r="L1256" s="126" t="str">
        <f t="shared" si="152"/>
        <v>02</v>
      </c>
      <c r="M1256" t="str">
        <f t="shared" si="153"/>
        <v>10</v>
      </c>
      <c r="N1256" t="str">
        <f t="shared" si="154"/>
        <v>7210</v>
      </c>
    </row>
    <row r="1257" spans="1:14" ht="15" x14ac:dyDescent="0.25">
      <c r="A1257" s="154" t="s">
        <v>523</v>
      </c>
      <c r="B1257" s="154" t="s">
        <v>819</v>
      </c>
      <c r="C1257" s="154" t="s">
        <v>1626</v>
      </c>
      <c r="D1257" s="154" t="s">
        <v>820</v>
      </c>
      <c r="E1257" s="155">
        <v>813380</v>
      </c>
      <c r="F1257" s="155">
        <v>0</v>
      </c>
      <c r="G1257" s="155">
        <v>0</v>
      </c>
      <c r="H1257" s="155">
        <v>813380</v>
      </c>
      <c r="I1257" s="126" t="str">
        <f t="shared" si="149"/>
        <v>7</v>
      </c>
      <c r="J1257" s="126" t="str">
        <f t="shared" si="150"/>
        <v>72</v>
      </c>
      <c r="K1257" s="126" t="str">
        <f t="shared" si="151"/>
        <v>757</v>
      </c>
      <c r="L1257" s="126" t="str">
        <f t="shared" si="152"/>
        <v>02</v>
      </c>
      <c r="M1257" t="str">
        <f t="shared" si="153"/>
        <v>10</v>
      </c>
      <c r="N1257" t="str">
        <f t="shared" si="154"/>
        <v>7210</v>
      </c>
    </row>
    <row r="1258" spans="1:14" ht="15" x14ac:dyDescent="0.25">
      <c r="A1258" s="154" t="s">
        <v>523</v>
      </c>
      <c r="B1258" s="154" t="s">
        <v>821</v>
      </c>
      <c r="C1258" s="154" t="s">
        <v>1627</v>
      </c>
      <c r="D1258" s="154" t="s">
        <v>822</v>
      </c>
      <c r="E1258" s="155">
        <v>1665064062</v>
      </c>
      <c r="F1258" s="155">
        <v>0</v>
      </c>
      <c r="G1258" s="155">
        <v>0</v>
      </c>
      <c r="H1258" s="155">
        <v>1665064062</v>
      </c>
      <c r="I1258" s="126" t="str">
        <f t="shared" si="149"/>
        <v>7</v>
      </c>
      <c r="J1258" s="126" t="str">
        <f t="shared" si="150"/>
        <v>72</v>
      </c>
      <c r="K1258" s="126" t="str">
        <f t="shared" si="151"/>
        <v>757</v>
      </c>
      <c r="L1258" s="126" t="str">
        <f t="shared" si="152"/>
        <v>02</v>
      </c>
      <c r="M1258" t="str">
        <f t="shared" si="153"/>
        <v>10</v>
      </c>
      <c r="N1258" t="str">
        <f t="shared" si="154"/>
        <v>7210</v>
      </c>
    </row>
    <row r="1259" spans="1:14" ht="15" x14ac:dyDescent="0.25">
      <c r="A1259" s="154" t="s">
        <v>523</v>
      </c>
      <c r="B1259" s="154" t="s">
        <v>823</v>
      </c>
      <c r="C1259" s="154" t="s">
        <v>1628</v>
      </c>
      <c r="D1259" s="154" t="s">
        <v>824</v>
      </c>
      <c r="E1259" s="155">
        <v>8958650</v>
      </c>
      <c r="F1259" s="155">
        <v>0</v>
      </c>
      <c r="G1259" s="155">
        <v>0</v>
      </c>
      <c r="H1259" s="155">
        <v>8958650</v>
      </c>
      <c r="I1259" s="126" t="str">
        <f t="shared" si="149"/>
        <v>7</v>
      </c>
      <c r="J1259" s="126" t="str">
        <f t="shared" si="150"/>
        <v>72</v>
      </c>
      <c r="K1259" s="126" t="str">
        <f t="shared" si="151"/>
        <v>757</v>
      </c>
      <c r="L1259" s="126" t="str">
        <f t="shared" si="152"/>
        <v>02</v>
      </c>
      <c r="M1259" t="str">
        <f t="shared" si="153"/>
        <v>10</v>
      </c>
      <c r="N1259" t="str">
        <f t="shared" si="154"/>
        <v>7210</v>
      </c>
    </row>
    <row r="1260" spans="1:14" ht="15" x14ac:dyDescent="0.25">
      <c r="A1260" s="154" t="s">
        <v>523</v>
      </c>
      <c r="B1260" s="154" t="s">
        <v>1792</v>
      </c>
      <c r="C1260" s="154" t="s">
        <v>1793</v>
      </c>
      <c r="D1260" s="154" t="s">
        <v>1181</v>
      </c>
      <c r="E1260" s="155">
        <v>408879255</v>
      </c>
      <c r="F1260" s="155">
        <v>0</v>
      </c>
      <c r="G1260" s="155">
        <v>0</v>
      </c>
      <c r="H1260" s="155">
        <v>408879255</v>
      </c>
      <c r="I1260" s="126" t="str">
        <f t="shared" si="149"/>
        <v>7</v>
      </c>
      <c r="J1260" s="126" t="str">
        <f t="shared" si="150"/>
        <v>72</v>
      </c>
      <c r="K1260" s="126" t="str">
        <f t="shared" si="151"/>
        <v>757</v>
      </c>
      <c r="L1260" s="126" t="str">
        <f t="shared" si="152"/>
        <v>02</v>
      </c>
      <c r="M1260" t="str">
        <f t="shared" si="153"/>
        <v>10</v>
      </c>
      <c r="N1260" t="str">
        <f t="shared" si="154"/>
        <v>7210</v>
      </c>
    </row>
    <row r="1261" spans="1:14" ht="15" x14ac:dyDescent="0.25">
      <c r="A1261" s="154" t="s">
        <v>523</v>
      </c>
      <c r="B1261" s="154" t="s">
        <v>4094</v>
      </c>
      <c r="C1261" s="154" t="s">
        <v>4095</v>
      </c>
      <c r="D1261" s="154" t="s">
        <v>822</v>
      </c>
      <c r="E1261" s="155">
        <v>72500</v>
      </c>
      <c r="F1261" s="155">
        <v>0</v>
      </c>
      <c r="G1261" s="155">
        <v>0</v>
      </c>
      <c r="H1261" s="155">
        <v>72500</v>
      </c>
      <c r="I1261" s="126" t="str">
        <f t="shared" si="149"/>
        <v>7</v>
      </c>
      <c r="J1261" s="126" t="str">
        <f t="shared" si="150"/>
        <v>72</v>
      </c>
      <c r="K1261" s="126" t="str">
        <f t="shared" si="151"/>
        <v>757</v>
      </c>
      <c r="L1261" s="126" t="str">
        <f t="shared" si="152"/>
        <v>02</v>
      </c>
      <c r="M1261" t="str">
        <f t="shared" si="153"/>
        <v>10</v>
      </c>
      <c r="N1261" t="str">
        <f t="shared" si="154"/>
        <v>7210</v>
      </c>
    </row>
    <row r="1262" spans="1:14" ht="15" x14ac:dyDescent="0.25">
      <c r="A1262" s="154" t="s">
        <v>523</v>
      </c>
      <c r="B1262" s="154" t="s">
        <v>3296</v>
      </c>
      <c r="C1262" s="154" t="s">
        <v>3297</v>
      </c>
      <c r="D1262" s="154" t="s">
        <v>3298</v>
      </c>
      <c r="E1262" s="155">
        <v>16101691</v>
      </c>
      <c r="F1262" s="155">
        <v>0</v>
      </c>
      <c r="G1262" s="155">
        <v>0</v>
      </c>
      <c r="H1262" s="155">
        <v>16101691</v>
      </c>
      <c r="I1262" s="126" t="str">
        <f t="shared" si="149"/>
        <v>7</v>
      </c>
      <c r="J1262" s="126" t="str">
        <f t="shared" si="150"/>
        <v>72</v>
      </c>
      <c r="K1262" s="126" t="str">
        <f t="shared" si="151"/>
        <v>757</v>
      </c>
      <c r="L1262" s="126" t="str">
        <f t="shared" si="152"/>
        <v>02</v>
      </c>
      <c r="M1262" t="str">
        <f t="shared" si="153"/>
        <v>10</v>
      </c>
      <c r="N1262" t="str">
        <f t="shared" si="154"/>
        <v>7210</v>
      </c>
    </row>
    <row r="1263" spans="1:14" ht="15" x14ac:dyDescent="0.25">
      <c r="A1263" s="154" t="s">
        <v>523</v>
      </c>
      <c r="B1263" s="154" t="s">
        <v>4363</v>
      </c>
      <c r="C1263" s="154" t="s">
        <v>4364</v>
      </c>
      <c r="D1263" s="154" t="s">
        <v>4365</v>
      </c>
      <c r="E1263" s="155">
        <v>216393</v>
      </c>
      <c r="F1263" s="155">
        <v>0</v>
      </c>
      <c r="G1263" s="155">
        <v>0</v>
      </c>
      <c r="H1263" s="155">
        <v>216393</v>
      </c>
      <c r="I1263" s="126" t="str">
        <f t="shared" si="149"/>
        <v>7</v>
      </c>
      <c r="J1263" s="126" t="str">
        <f t="shared" si="150"/>
        <v>73</v>
      </c>
      <c r="K1263" s="126" t="str">
        <f t="shared" si="151"/>
        <v>759</v>
      </c>
      <c r="L1263" s="126" t="str">
        <f t="shared" si="152"/>
        <v>02</v>
      </c>
      <c r="M1263" t="str">
        <f t="shared" si="153"/>
        <v>10</v>
      </c>
      <c r="N1263" t="str">
        <f t="shared" si="154"/>
        <v>7310</v>
      </c>
    </row>
    <row r="1264" spans="1:14" ht="15" x14ac:dyDescent="0.25">
      <c r="A1264" s="154" t="s">
        <v>523</v>
      </c>
      <c r="B1264" s="154" t="s">
        <v>3299</v>
      </c>
      <c r="C1264" s="154" t="s">
        <v>3300</v>
      </c>
      <c r="D1264" s="154" t="s">
        <v>1130</v>
      </c>
      <c r="E1264" s="155">
        <v>17098025</v>
      </c>
      <c r="F1264" s="155">
        <v>0</v>
      </c>
      <c r="G1264" s="155">
        <v>0</v>
      </c>
      <c r="H1264" s="155">
        <v>17098025</v>
      </c>
      <c r="I1264" s="126" t="str">
        <f t="shared" si="149"/>
        <v>7</v>
      </c>
      <c r="J1264" s="126" t="str">
        <f t="shared" si="150"/>
        <v>73</v>
      </c>
      <c r="K1264" s="126" t="str">
        <f t="shared" si="151"/>
        <v>759</v>
      </c>
      <c r="L1264" s="126" t="str">
        <f t="shared" si="152"/>
        <v>02</v>
      </c>
      <c r="M1264" t="str">
        <f t="shared" si="153"/>
        <v>10</v>
      </c>
      <c r="N1264" t="str">
        <f t="shared" si="154"/>
        <v>7310</v>
      </c>
    </row>
    <row r="1265" spans="1:14" ht="15" x14ac:dyDescent="0.25">
      <c r="A1265" s="154" t="s">
        <v>523</v>
      </c>
      <c r="B1265" s="154" t="s">
        <v>826</v>
      </c>
      <c r="C1265" s="154" t="s">
        <v>1629</v>
      </c>
      <c r="D1265" s="154" t="s">
        <v>827</v>
      </c>
      <c r="E1265" s="155">
        <v>57870220</v>
      </c>
      <c r="F1265" s="155">
        <v>0</v>
      </c>
      <c r="G1265" s="155">
        <v>0</v>
      </c>
      <c r="H1265" s="155">
        <v>57870220</v>
      </c>
      <c r="I1265" s="126" t="str">
        <f t="shared" si="149"/>
        <v>7</v>
      </c>
      <c r="J1265" s="126" t="str">
        <f t="shared" si="150"/>
        <v>73</v>
      </c>
      <c r="K1265" s="126" t="str">
        <f t="shared" si="151"/>
        <v>759</v>
      </c>
      <c r="L1265" s="126" t="str">
        <f t="shared" si="152"/>
        <v>02</v>
      </c>
      <c r="M1265" t="str">
        <f t="shared" si="153"/>
        <v>10</v>
      </c>
      <c r="N1265" t="str">
        <f t="shared" si="154"/>
        <v>7310</v>
      </c>
    </row>
    <row r="1266" spans="1:14" ht="15" x14ac:dyDescent="0.25">
      <c r="A1266" s="154" t="s">
        <v>523</v>
      </c>
      <c r="B1266" s="154" t="s">
        <v>4096</v>
      </c>
      <c r="C1266" s="154" t="s">
        <v>4097</v>
      </c>
      <c r="D1266" s="154" t="s">
        <v>4098</v>
      </c>
      <c r="E1266" s="155">
        <v>75236111</v>
      </c>
      <c r="F1266" s="155">
        <v>0</v>
      </c>
      <c r="G1266" s="155">
        <v>0</v>
      </c>
      <c r="H1266" s="155">
        <v>75236111</v>
      </c>
      <c r="I1266" s="126" t="str">
        <f t="shared" si="149"/>
        <v>7</v>
      </c>
      <c r="J1266" s="126" t="str">
        <f t="shared" si="150"/>
        <v>73</v>
      </c>
      <c r="K1266" s="126" t="str">
        <f t="shared" si="151"/>
        <v>759</v>
      </c>
      <c r="L1266" s="126" t="str">
        <f t="shared" si="152"/>
        <v>02</v>
      </c>
      <c r="M1266" t="str">
        <f t="shared" si="153"/>
        <v>10</v>
      </c>
      <c r="N1266" t="str">
        <f t="shared" si="154"/>
        <v>7310</v>
      </c>
    </row>
    <row r="1267" spans="1:14" ht="15" x14ac:dyDescent="0.25">
      <c r="A1267" s="154" t="s">
        <v>523</v>
      </c>
      <c r="B1267" s="154" t="s">
        <v>4099</v>
      </c>
      <c r="C1267" s="154" t="s">
        <v>4100</v>
      </c>
      <c r="D1267" s="154" t="s">
        <v>4101</v>
      </c>
      <c r="E1267" s="155">
        <v>217994047</v>
      </c>
      <c r="F1267" s="155">
        <v>0</v>
      </c>
      <c r="G1267" s="155">
        <v>0</v>
      </c>
      <c r="H1267" s="155">
        <v>217994047</v>
      </c>
      <c r="I1267" s="126" t="str">
        <f t="shared" si="149"/>
        <v>7</v>
      </c>
      <c r="J1267" s="126" t="str">
        <f t="shared" si="150"/>
        <v>73</v>
      </c>
      <c r="K1267" s="126" t="str">
        <f t="shared" si="151"/>
        <v>759</v>
      </c>
      <c r="L1267" s="126" t="str">
        <f t="shared" si="152"/>
        <v>02</v>
      </c>
      <c r="M1267" t="str">
        <f t="shared" si="153"/>
        <v>10</v>
      </c>
      <c r="N1267" t="str">
        <f t="shared" si="154"/>
        <v>7310</v>
      </c>
    </row>
    <row r="1268" spans="1:14" ht="15" x14ac:dyDescent="0.25">
      <c r="A1268" s="154" t="s">
        <v>523</v>
      </c>
      <c r="B1268" s="154" t="s">
        <v>828</v>
      </c>
      <c r="C1268" s="154" t="s">
        <v>1630</v>
      </c>
      <c r="D1268" s="154" t="s">
        <v>829</v>
      </c>
      <c r="E1268" s="155">
        <v>7200000</v>
      </c>
      <c r="F1268" s="155">
        <v>0</v>
      </c>
      <c r="G1268" s="155">
        <v>0</v>
      </c>
      <c r="H1268" s="155">
        <v>7200000</v>
      </c>
      <c r="I1268" s="126" t="str">
        <f t="shared" si="149"/>
        <v>7</v>
      </c>
      <c r="J1268" s="126" t="str">
        <f t="shared" si="150"/>
        <v>73</v>
      </c>
      <c r="K1268" s="126" t="str">
        <f t="shared" si="151"/>
        <v>759</v>
      </c>
      <c r="L1268" s="126" t="str">
        <f t="shared" si="152"/>
        <v>02</v>
      </c>
      <c r="M1268" t="str">
        <f t="shared" si="153"/>
        <v>10</v>
      </c>
      <c r="N1268" t="str">
        <f t="shared" si="154"/>
        <v>7310</v>
      </c>
    </row>
    <row r="1269" spans="1:14" ht="15" x14ac:dyDescent="0.25">
      <c r="A1269" s="154" t="s">
        <v>523</v>
      </c>
      <c r="B1269" s="154" t="s">
        <v>3576</v>
      </c>
      <c r="C1269" s="154" t="s">
        <v>3575</v>
      </c>
      <c r="D1269" s="154" t="s">
        <v>3577</v>
      </c>
      <c r="E1269" s="155">
        <v>10000000</v>
      </c>
      <c r="F1269" s="155">
        <v>0</v>
      </c>
      <c r="G1269" s="155">
        <v>0</v>
      </c>
      <c r="H1269" s="155">
        <v>10000000</v>
      </c>
      <c r="I1269" s="126" t="str">
        <f t="shared" si="149"/>
        <v>7</v>
      </c>
      <c r="J1269" s="126" t="str">
        <f t="shared" si="150"/>
        <v>73</v>
      </c>
      <c r="K1269" s="126" t="str">
        <f t="shared" si="151"/>
        <v>759</v>
      </c>
      <c r="L1269" s="126" t="str">
        <f t="shared" si="152"/>
        <v>02</v>
      </c>
      <c r="M1269" t="str">
        <f t="shared" si="153"/>
        <v>10</v>
      </c>
      <c r="N1269" t="str">
        <f t="shared" si="154"/>
        <v>7310</v>
      </c>
    </row>
    <row r="1270" spans="1:14" ht="15" x14ac:dyDescent="0.25">
      <c r="A1270" s="154" t="s">
        <v>523</v>
      </c>
      <c r="B1270" s="154" t="s">
        <v>830</v>
      </c>
      <c r="C1270" s="154" t="s">
        <v>1631</v>
      </c>
      <c r="D1270" s="154" t="s">
        <v>831</v>
      </c>
      <c r="E1270" s="155">
        <v>960170140</v>
      </c>
      <c r="F1270" s="155">
        <v>0</v>
      </c>
      <c r="G1270" s="155">
        <v>0</v>
      </c>
      <c r="H1270" s="155">
        <v>960170140</v>
      </c>
      <c r="I1270" s="126" t="str">
        <f t="shared" si="149"/>
        <v>7</v>
      </c>
      <c r="J1270" s="126" t="str">
        <f t="shared" si="150"/>
        <v>73</v>
      </c>
      <c r="K1270" s="126" t="str">
        <f t="shared" si="151"/>
        <v>759</v>
      </c>
      <c r="L1270" s="126" t="str">
        <f t="shared" si="152"/>
        <v>04</v>
      </c>
      <c r="M1270" t="str">
        <f t="shared" si="153"/>
        <v>10</v>
      </c>
      <c r="N1270" t="str">
        <f t="shared" si="154"/>
        <v>7310</v>
      </c>
    </row>
    <row r="1271" spans="1:14" ht="15" x14ac:dyDescent="0.25">
      <c r="A1271" s="154" t="s">
        <v>523</v>
      </c>
      <c r="B1271" s="154" t="s">
        <v>1802</v>
      </c>
      <c r="C1271" s="154" t="s">
        <v>1809</v>
      </c>
      <c r="D1271" s="154" t="s">
        <v>831</v>
      </c>
      <c r="E1271" s="155">
        <v>6118391993</v>
      </c>
      <c r="F1271" s="155">
        <v>0</v>
      </c>
      <c r="G1271" s="155">
        <v>0</v>
      </c>
      <c r="H1271" s="155">
        <v>6118391993</v>
      </c>
      <c r="I1271" s="126" t="str">
        <f t="shared" si="149"/>
        <v>7</v>
      </c>
      <c r="J1271" s="126" t="str">
        <f t="shared" si="150"/>
        <v>73</v>
      </c>
      <c r="K1271" s="126" t="str">
        <f t="shared" si="151"/>
        <v>759</v>
      </c>
      <c r="L1271" s="126" t="str">
        <f t="shared" si="152"/>
        <v>04</v>
      </c>
      <c r="M1271" t="str">
        <f t="shared" si="153"/>
        <v>10</v>
      </c>
      <c r="N1271" t="str">
        <f t="shared" si="154"/>
        <v>7310</v>
      </c>
    </row>
    <row r="1272" spans="1:14" ht="15" x14ac:dyDescent="0.25">
      <c r="A1272" s="154" t="s">
        <v>523</v>
      </c>
      <c r="B1272" s="154" t="s">
        <v>832</v>
      </c>
      <c r="C1272" s="154" t="s">
        <v>1632</v>
      </c>
      <c r="D1272" s="154" t="s">
        <v>833</v>
      </c>
      <c r="E1272" s="155">
        <v>3210001</v>
      </c>
      <c r="F1272" s="155">
        <v>0</v>
      </c>
      <c r="G1272" s="155">
        <v>0</v>
      </c>
      <c r="H1272" s="155">
        <v>3210001</v>
      </c>
      <c r="I1272" s="126" t="str">
        <f t="shared" si="149"/>
        <v>7</v>
      </c>
      <c r="J1272" s="126" t="str">
        <f t="shared" si="150"/>
        <v>73</v>
      </c>
      <c r="K1272" s="126" t="str">
        <f t="shared" si="151"/>
        <v>759</v>
      </c>
      <c r="L1272" s="126" t="str">
        <f t="shared" si="152"/>
        <v>06</v>
      </c>
      <c r="M1272" t="str">
        <f t="shared" si="153"/>
        <v>10</v>
      </c>
      <c r="N1272" t="str">
        <f t="shared" si="154"/>
        <v>7310</v>
      </c>
    </row>
    <row r="1273" spans="1:14" ht="15" x14ac:dyDescent="0.25">
      <c r="A1273" s="154" t="s">
        <v>523</v>
      </c>
      <c r="B1273" s="154" t="s">
        <v>834</v>
      </c>
      <c r="C1273" s="154" t="s">
        <v>1633</v>
      </c>
      <c r="D1273" s="154" t="s">
        <v>835</v>
      </c>
      <c r="E1273" s="155">
        <v>612056367</v>
      </c>
      <c r="F1273" s="155">
        <v>0</v>
      </c>
      <c r="G1273" s="155">
        <v>0</v>
      </c>
      <c r="H1273" s="155">
        <v>612056367</v>
      </c>
      <c r="I1273" s="126" t="str">
        <f t="shared" si="149"/>
        <v>7</v>
      </c>
      <c r="J1273" s="126" t="str">
        <f t="shared" si="150"/>
        <v>73</v>
      </c>
      <c r="K1273" s="126" t="str">
        <f t="shared" si="151"/>
        <v>759</v>
      </c>
      <c r="L1273" s="126" t="str">
        <f t="shared" si="152"/>
        <v>06</v>
      </c>
      <c r="M1273" t="str">
        <f t="shared" si="153"/>
        <v>10</v>
      </c>
      <c r="N1273" t="str">
        <f t="shared" si="154"/>
        <v>7310</v>
      </c>
    </row>
    <row r="1274" spans="1:14" ht="15" x14ac:dyDescent="0.25">
      <c r="A1274" s="154" t="s">
        <v>523</v>
      </c>
      <c r="B1274" s="154" t="s">
        <v>4102</v>
      </c>
      <c r="C1274" s="154" t="s">
        <v>4103</v>
      </c>
      <c r="D1274" s="154" t="s">
        <v>4104</v>
      </c>
      <c r="E1274" s="155">
        <v>155918999</v>
      </c>
      <c r="F1274" s="155">
        <v>0</v>
      </c>
      <c r="G1274" s="155">
        <v>0</v>
      </c>
      <c r="H1274" s="155">
        <v>155918999</v>
      </c>
      <c r="I1274" s="126" t="str">
        <f t="shared" si="149"/>
        <v>7</v>
      </c>
      <c r="J1274" s="126" t="str">
        <f t="shared" si="150"/>
        <v>73</v>
      </c>
      <c r="K1274" s="126" t="str">
        <f t="shared" si="151"/>
        <v>759</v>
      </c>
      <c r="L1274" s="126" t="str">
        <f t="shared" si="152"/>
        <v>08</v>
      </c>
      <c r="M1274" t="str">
        <f t="shared" si="153"/>
        <v>10</v>
      </c>
      <c r="N1274" t="str">
        <f t="shared" si="154"/>
        <v>7310</v>
      </c>
    </row>
    <row r="1275" spans="1:14" ht="15" x14ac:dyDescent="0.25">
      <c r="A1275" s="154" t="s">
        <v>523</v>
      </c>
      <c r="B1275" s="154" t="s">
        <v>3579</v>
      </c>
      <c r="C1275" s="154" t="s">
        <v>3578</v>
      </c>
      <c r="D1275" s="154" t="s">
        <v>3580</v>
      </c>
      <c r="E1275" s="155">
        <v>868774</v>
      </c>
      <c r="F1275" s="155">
        <v>0</v>
      </c>
      <c r="G1275" s="155">
        <v>0</v>
      </c>
      <c r="H1275" s="155">
        <v>868774</v>
      </c>
      <c r="I1275" s="126" t="str">
        <f t="shared" si="149"/>
        <v>7</v>
      </c>
      <c r="J1275" s="126" t="str">
        <f t="shared" si="150"/>
        <v>73</v>
      </c>
      <c r="K1275" s="126" t="str">
        <f t="shared" si="151"/>
        <v>759</v>
      </c>
      <c r="L1275" s="126" t="str">
        <f t="shared" si="152"/>
        <v>14</v>
      </c>
      <c r="M1275" t="str">
        <f t="shared" si="153"/>
        <v>10</v>
      </c>
      <c r="N1275" t="str">
        <f t="shared" si="154"/>
        <v>7310</v>
      </c>
    </row>
    <row r="1276" spans="1:14" ht="15" x14ac:dyDescent="0.25">
      <c r="A1276" s="154" t="s">
        <v>523</v>
      </c>
      <c r="B1276" s="154" t="s">
        <v>837</v>
      </c>
      <c r="C1276" s="154" t="s">
        <v>1634</v>
      </c>
      <c r="D1276" s="154" t="s">
        <v>838</v>
      </c>
      <c r="E1276" s="155">
        <v>224063429</v>
      </c>
      <c r="F1276" s="155">
        <v>0</v>
      </c>
      <c r="G1276" s="155">
        <v>0</v>
      </c>
      <c r="H1276" s="155">
        <v>224063429</v>
      </c>
      <c r="I1276" s="126" t="str">
        <f t="shared" si="149"/>
        <v>7</v>
      </c>
      <c r="J1276" s="126" t="str">
        <f t="shared" si="150"/>
        <v>73</v>
      </c>
      <c r="K1276" s="126" t="str">
        <f t="shared" si="151"/>
        <v>759</v>
      </c>
      <c r="L1276" s="126" t="str">
        <f t="shared" si="152"/>
        <v>16</v>
      </c>
      <c r="M1276" t="str">
        <f t="shared" si="153"/>
        <v>10</v>
      </c>
      <c r="N1276" t="str">
        <f t="shared" si="154"/>
        <v>7310</v>
      </c>
    </row>
    <row r="1277" spans="1:14" ht="15" x14ac:dyDescent="0.25">
      <c r="A1277" s="154" t="s">
        <v>523</v>
      </c>
      <c r="B1277" s="154" t="s">
        <v>839</v>
      </c>
      <c r="C1277" s="154" t="s">
        <v>1635</v>
      </c>
      <c r="D1277" s="154" t="s">
        <v>840</v>
      </c>
      <c r="E1277" s="155">
        <v>43931818</v>
      </c>
      <c r="F1277" s="155">
        <v>0</v>
      </c>
      <c r="G1277" s="155">
        <v>0</v>
      </c>
      <c r="H1277" s="155">
        <v>43931818</v>
      </c>
      <c r="I1277" s="126" t="str">
        <f t="shared" si="149"/>
        <v>7</v>
      </c>
      <c r="J1277" s="126" t="str">
        <f t="shared" si="150"/>
        <v>73</v>
      </c>
      <c r="K1277" s="126" t="str">
        <f t="shared" si="151"/>
        <v>759</v>
      </c>
      <c r="L1277" s="126" t="str">
        <f t="shared" si="152"/>
        <v>16</v>
      </c>
      <c r="M1277" t="str">
        <f t="shared" si="153"/>
        <v>10</v>
      </c>
      <c r="N1277" t="str">
        <f t="shared" si="154"/>
        <v>7310</v>
      </c>
    </row>
    <row r="1278" spans="1:14" ht="15" x14ac:dyDescent="0.25">
      <c r="A1278" s="154" t="s">
        <v>523</v>
      </c>
      <c r="B1278" s="154" t="s">
        <v>841</v>
      </c>
      <c r="C1278" s="154" t="s">
        <v>1636</v>
      </c>
      <c r="D1278" s="154" t="s">
        <v>842</v>
      </c>
      <c r="E1278" s="155">
        <v>517049940</v>
      </c>
      <c r="F1278" s="155">
        <v>0</v>
      </c>
      <c r="G1278" s="155">
        <v>0</v>
      </c>
      <c r="H1278" s="155">
        <v>517049940</v>
      </c>
      <c r="I1278" s="126" t="str">
        <f t="shared" si="149"/>
        <v>7</v>
      </c>
      <c r="J1278" s="126" t="str">
        <f t="shared" si="150"/>
        <v>73</v>
      </c>
      <c r="K1278" s="126" t="str">
        <f t="shared" si="151"/>
        <v>759</v>
      </c>
      <c r="L1278" s="126" t="str">
        <f t="shared" si="152"/>
        <v>16</v>
      </c>
      <c r="M1278" t="str">
        <f t="shared" si="153"/>
        <v>10</v>
      </c>
      <c r="N1278" t="str">
        <f t="shared" si="154"/>
        <v>7310</v>
      </c>
    </row>
    <row r="1279" spans="1:14" ht="15" x14ac:dyDescent="0.25">
      <c r="A1279" s="154" t="s">
        <v>523</v>
      </c>
      <c r="B1279" s="154" t="s">
        <v>1198</v>
      </c>
      <c r="C1279" s="154" t="s">
        <v>1637</v>
      </c>
      <c r="D1279" s="154" t="s">
        <v>1216</v>
      </c>
      <c r="E1279" s="155">
        <v>26602150</v>
      </c>
      <c r="F1279" s="155">
        <v>0</v>
      </c>
      <c r="G1279" s="155">
        <v>0</v>
      </c>
      <c r="H1279" s="155">
        <v>26602150</v>
      </c>
      <c r="I1279" s="126" t="str">
        <f t="shared" si="149"/>
        <v>7</v>
      </c>
      <c r="J1279" s="126" t="str">
        <f t="shared" si="150"/>
        <v>73</v>
      </c>
      <c r="K1279" s="126" t="str">
        <f t="shared" si="151"/>
        <v>759</v>
      </c>
      <c r="L1279" s="126" t="str">
        <f t="shared" si="152"/>
        <v>16</v>
      </c>
      <c r="M1279" t="str">
        <f t="shared" si="153"/>
        <v>10</v>
      </c>
      <c r="N1279" t="str">
        <f t="shared" si="154"/>
        <v>7310</v>
      </c>
    </row>
    <row r="1280" spans="1:14" ht="15" x14ac:dyDescent="0.25">
      <c r="A1280" s="154" t="s">
        <v>523</v>
      </c>
      <c r="B1280" s="154" t="s">
        <v>844</v>
      </c>
      <c r="C1280" s="154" t="s">
        <v>1638</v>
      </c>
      <c r="D1280" s="154" t="s">
        <v>843</v>
      </c>
      <c r="E1280" s="155">
        <v>3460562129</v>
      </c>
      <c r="F1280" s="155">
        <v>0</v>
      </c>
      <c r="G1280" s="155">
        <v>0</v>
      </c>
      <c r="H1280" s="155">
        <v>3460562129</v>
      </c>
      <c r="I1280" s="126" t="str">
        <f t="shared" si="149"/>
        <v>7</v>
      </c>
      <c r="J1280" s="126" t="str">
        <f t="shared" si="150"/>
        <v>73</v>
      </c>
      <c r="K1280" s="126" t="str">
        <f t="shared" si="151"/>
        <v>759</v>
      </c>
      <c r="L1280" s="126" t="str">
        <f t="shared" si="152"/>
        <v>16</v>
      </c>
      <c r="M1280" t="str">
        <f t="shared" si="153"/>
        <v>10</v>
      </c>
      <c r="N1280" t="str">
        <f t="shared" si="154"/>
        <v>7310</v>
      </c>
    </row>
    <row r="1281" spans="1:14" ht="15" x14ac:dyDescent="0.25">
      <c r="A1281" s="154" t="s">
        <v>523</v>
      </c>
      <c r="B1281" s="154" t="s">
        <v>845</v>
      </c>
      <c r="C1281" s="154" t="s">
        <v>1639</v>
      </c>
      <c r="D1281" s="154" t="s">
        <v>846</v>
      </c>
      <c r="E1281" s="155">
        <v>754237955</v>
      </c>
      <c r="F1281" s="155">
        <v>0</v>
      </c>
      <c r="G1281" s="155">
        <v>0</v>
      </c>
      <c r="H1281" s="155">
        <v>754237955</v>
      </c>
      <c r="I1281" s="126" t="str">
        <f t="shared" si="149"/>
        <v>7</v>
      </c>
      <c r="J1281" s="126" t="str">
        <f t="shared" si="150"/>
        <v>73</v>
      </c>
      <c r="K1281" s="126" t="str">
        <f t="shared" si="151"/>
        <v>759</v>
      </c>
      <c r="L1281" s="126" t="str">
        <f t="shared" si="152"/>
        <v>16</v>
      </c>
      <c r="M1281" t="str">
        <f t="shared" si="153"/>
        <v>10</v>
      </c>
      <c r="N1281" t="str">
        <f t="shared" si="154"/>
        <v>7310</v>
      </c>
    </row>
    <row r="1282" spans="1:14" ht="15" x14ac:dyDescent="0.25">
      <c r="A1282" s="154" t="s">
        <v>523</v>
      </c>
      <c r="B1282" s="154" t="s">
        <v>3301</v>
      </c>
      <c r="C1282" s="154" t="s">
        <v>3302</v>
      </c>
      <c r="D1282" s="154" t="s">
        <v>3303</v>
      </c>
      <c r="E1282" s="155">
        <v>22753552</v>
      </c>
      <c r="F1282" s="155">
        <v>0</v>
      </c>
      <c r="G1282" s="155">
        <v>0</v>
      </c>
      <c r="H1282" s="155">
        <v>22753552</v>
      </c>
      <c r="I1282" s="126" t="str">
        <f t="shared" si="149"/>
        <v>7</v>
      </c>
      <c r="J1282" s="126" t="str">
        <f t="shared" si="150"/>
        <v>73</v>
      </c>
      <c r="K1282" s="126" t="str">
        <f t="shared" si="151"/>
        <v>759</v>
      </c>
      <c r="L1282" s="126" t="str">
        <f t="shared" si="152"/>
        <v>16</v>
      </c>
      <c r="M1282" t="str">
        <f t="shared" si="153"/>
        <v>10</v>
      </c>
      <c r="N1282" t="str">
        <f t="shared" si="154"/>
        <v>7310</v>
      </c>
    </row>
    <row r="1283" spans="1:14" ht="15" x14ac:dyDescent="0.25">
      <c r="A1283" s="154" t="s">
        <v>523</v>
      </c>
      <c r="B1283" s="154" t="s">
        <v>1063</v>
      </c>
      <c r="C1283" s="154" t="s">
        <v>1640</v>
      </c>
      <c r="D1283" s="154" t="s">
        <v>1064</v>
      </c>
      <c r="E1283" s="155">
        <v>46783047</v>
      </c>
      <c r="F1283" s="155">
        <v>0</v>
      </c>
      <c r="G1283" s="155">
        <v>0</v>
      </c>
      <c r="H1283" s="155">
        <v>46783047</v>
      </c>
      <c r="I1283" s="126" t="str">
        <f t="shared" si="149"/>
        <v>7</v>
      </c>
      <c r="J1283" s="126" t="str">
        <f t="shared" si="150"/>
        <v>73</v>
      </c>
      <c r="K1283" s="126" t="str">
        <f t="shared" si="151"/>
        <v>759</v>
      </c>
      <c r="L1283" s="126" t="str">
        <f t="shared" si="152"/>
        <v>16</v>
      </c>
      <c r="M1283" t="str">
        <f t="shared" si="153"/>
        <v>10</v>
      </c>
      <c r="N1283" t="str">
        <f t="shared" si="154"/>
        <v>7310</v>
      </c>
    </row>
    <row r="1284" spans="1:14" ht="15" x14ac:dyDescent="0.25">
      <c r="A1284" s="154" t="s">
        <v>523</v>
      </c>
      <c r="B1284" s="154" t="s">
        <v>847</v>
      </c>
      <c r="C1284" s="154" t="s">
        <v>1641</v>
      </c>
      <c r="D1284" s="154" t="s">
        <v>848</v>
      </c>
      <c r="E1284" s="155">
        <v>175270764</v>
      </c>
      <c r="F1284" s="155">
        <v>0</v>
      </c>
      <c r="G1284" s="155">
        <v>0</v>
      </c>
      <c r="H1284" s="155">
        <v>175270764</v>
      </c>
      <c r="I1284" s="126" t="str">
        <f t="shared" si="149"/>
        <v>7</v>
      </c>
      <c r="J1284" s="126" t="str">
        <f t="shared" si="150"/>
        <v>73</v>
      </c>
      <c r="K1284" s="126" t="str">
        <f t="shared" si="151"/>
        <v>759</v>
      </c>
      <c r="L1284" s="126" t="str">
        <f t="shared" si="152"/>
        <v>18</v>
      </c>
      <c r="M1284" t="str">
        <f t="shared" si="153"/>
        <v>10</v>
      </c>
      <c r="N1284" t="str">
        <f t="shared" si="154"/>
        <v>7310</v>
      </c>
    </row>
    <row r="1285" spans="1:14" ht="15" x14ac:dyDescent="0.25">
      <c r="A1285" s="154" t="s">
        <v>523</v>
      </c>
      <c r="B1285" s="154" t="s">
        <v>1642</v>
      </c>
      <c r="C1285" s="154" t="s">
        <v>1643</v>
      </c>
      <c r="D1285" s="154" t="s">
        <v>1644</v>
      </c>
      <c r="E1285" s="155">
        <v>6263637</v>
      </c>
      <c r="F1285" s="155">
        <v>0</v>
      </c>
      <c r="G1285" s="155">
        <v>0</v>
      </c>
      <c r="H1285" s="155">
        <v>6263637</v>
      </c>
      <c r="I1285" s="126" t="str">
        <f t="shared" si="149"/>
        <v>7</v>
      </c>
      <c r="J1285" s="126" t="str">
        <f t="shared" si="150"/>
        <v>73</v>
      </c>
      <c r="K1285" s="126" t="str">
        <f t="shared" si="151"/>
        <v>759</v>
      </c>
      <c r="L1285" s="126" t="str">
        <f t="shared" si="152"/>
        <v>18</v>
      </c>
      <c r="M1285" t="str">
        <f t="shared" si="153"/>
        <v>10</v>
      </c>
      <c r="N1285" t="str">
        <f t="shared" si="154"/>
        <v>7310</v>
      </c>
    </row>
    <row r="1286" spans="1:14" ht="15" x14ac:dyDescent="0.25">
      <c r="A1286" s="154" t="s">
        <v>523</v>
      </c>
      <c r="B1286" s="154" t="s">
        <v>3582</v>
      </c>
      <c r="C1286" s="154" t="s">
        <v>3581</v>
      </c>
      <c r="D1286" s="154" t="s">
        <v>3583</v>
      </c>
      <c r="E1286" s="155">
        <v>8140146</v>
      </c>
      <c r="F1286" s="155">
        <v>0</v>
      </c>
      <c r="G1286" s="155">
        <v>0</v>
      </c>
      <c r="H1286" s="155">
        <v>8140146</v>
      </c>
      <c r="I1286" s="126" t="str">
        <f t="shared" si="149"/>
        <v>7</v>
      </c>
      <c r="J1286" s="126" t="str">
        <f t="shared" si="150"/>
        <v>73</v>
      </c>
      <c r="K1286" s="126" t="str">
        <f t="shared" si="151"/>
        <v>759</v>
      </c>
      <c r="L1286" s="126" t="str">
        <f t="shared" si="152"/>
        <v>18</v>
      </c>
      <c r="M1286" t="str">
        <f t="shared" si="153"/>
        <v>10</v>
      </c>
      <c r="N1286" t="str">
        <f t="shared" si="154"/>
        <v>7310</v>
      </c>
    </row>
    <row r="1287" spans="1:14" ht="15" x14ac:dyDescent="0.25">
      <c r="A1287" s="154" t="s">
        <v>523</v>
      </c>
      <c r="B1287" s="154" t="s">
        <v>3304</v>
      </c>
      <c r="C1287" s="154" t="s">
        <v>3305</v>
      </c>
      <c r="D1287" s="154" t="s">
        <v>3306</v>
      </c>
      <c r="E1287" s="155">
        <v>31231724</v>
      </c>
      <c r="F1287" s="155">
        <v>0</v>
      </c>
      <c r="G1287" s="155">
        <v>0</v>
      </c>
      <c r="H1287" s="155">
        <v>31231724</v>
      </c>
      <c r="I1287" s="126" t="str">
        <f t="shared" si="149"/>
        <v>7</v>
      </c>
      <c r="J1287" s="126" t="str">
        <f t="shared" si="150"/>
        <v>73</v>
      </c>
      <c r="K1287" s="126" t="str">
        <f t="shared" si="151"/>
        <v>759</v>
      </c>
      <c r="L1287" s="126" t="str">
        <f t="shared" si="152"/>
        <v>18</v>
      </c>
      <c r="M1287" t="str">
        <f t="shared" si="153"/>
        <v>10</v>
      </c>
      <c r="N1287" t="str">
        <f t="shared" si="154"/>
        <v>7310</v>
      </c>
    </row>
    <row r="1288" spans="1:14" ht="15" x14ac:dyDescent="0.25">
      <c r="A1288" s="154" t="s">
        <v>523</v>
      </c>
      <c r="B1288" s="154" t="s">
        <v>849</v>
      </c>
      <c r="C1288" s="154" t="s">
        <v>1645</v>
      </c>
      <c r="D1288" s="154" t="s">
        <v>850</v>
      </c>
      <c r="E1288" s="155">
        <v>208700000</v>
      </c>
      <c r="F1288" s="155">
        <v>0</v>
      </c>
      <c r="G1288" s="155">
        <v>0</v>
      </c>
      <c r="H1288" s="155">
        <v>208700000</v>
      </c>
      <c r="I1288" s="126" t="str">
        <f t="shared" si="149"/>
        <v>7</v>
      </c>
      <c r="J1288" s="126" t="str">
        <f t="shared" si="150"/>
        <v>73</v>
      </c>
      <c r="K1288" s="126" t="str">
        <f t="shared" si="151"/>
        <v>759</v>
      </c>
      <c r="L1288" s="126" t="str">
        <f t="shared" si="152"/>
        <v>18</v>
      </c>
      <c r="M1288" t="str">
        <f t="shared" si="153"/>
        <v>10</v>
      </c>
      <c r="N1288" t="str">
        <f t="shared" si="154"/>
        <v>7310</v>
      </c>
    </row>
    <row r="1289" spans="1:14" ht="15" x14ac:dyDescent="0.25">
      <c r="A1289" s="154" t="s">
        <v>523</v>
      </c>
      <c r="B1289" s="154" t="s">
        <v>4366</v>
      </c>
      <c r="C1289" s="154" t="s">
        <v>4367</v>
      </c>
      <c r="D1289" s="154" t="s">
        <v>4368</v>
      </c>
      <c r="E1289" s="155">
        <v>159482</v>
      </c>
      <c r="F1289" s="155">
        <v>0</v>
      </c>
      <c r="G1289" s="155">
        <v>0</v>
      </c>
      <c r="H1289" s="155">
        <v>159482</v>
      </c>
      <c r="I1289" s="126" t="str">
        <f t="shared" si="149"/>
        <v>7</v>
      </c>
      <c r="J1289" s="126" t="str">
        <f t="shared" si="150"/>
        <v>73</v>
      </c>
      <c r="K1289" s="126" t="str">
        <f t="shared" si="151"/>
        <v>759</v>
      </c>
      <c r="L1289" s="126" t="str">
        <f t="shared" si="152"/>
        <v>20</v>
      </c>
      <c r="M1289" t="str">
        <f t="shared" si="153"/>
        <v>10</v>
      </c>
      <c r="N1289" t="str">
        <f t="shared" si="154"/>
        <v>7310</v>
      </c>
    </row>
    <row r="1290" spans="1:14" ht="15" x14ac:dyDescent="0.25">
      <c r="A1290" s="154" t="s">
        <v>523</v>
      </c>
      <c r="B1290" s="154" t="s">
        <v>1646</v>
      </c>
      <c r="C1290" s="154" t="s">
        <v>1647</v>
      </c>
      <c r="D1290" s="154" t="s">
        <v>1648</v>
      </c>
      <c r="E1290" s="155">
        <v>1405364208</v>
      </c>
      <c r="F1290" s="155">
        <v>0</v>
      </c>
      <c r="G1290" s="155">
        <v>0</v>
      </c>
      <c r="H1290" s="155">
        <v>1405364208</v>
      </c>
      <c r="I1290" s="126" t="str">
        <f t="shared" si="149"/>
        <v>7</v>
      </c>
      <c r="J1290" s="126" t="str">
        <f t="shared" si="150"/>
        <v>73</v>
      </c>
      <c r="K1290" s="126" t="str">
        <f t="shared" si="151"/>
        <v>759</v>
      </c>
      <c r="L1290" s="126" t="str">
        <f t="shared" si="152"/>
        <v>20</v>
      </c>
      <c r="M1290" t="str">
        <f t="shared" si="153"/>
        <v>10</v>
      </c>
      <c r="N1290" t="str">
        <f t="shared" si="154"/>
        <v>7310</v>
      </c>
    </row>
    <row r="1291" spans="1:14" ht="15" x14ac:dyDescent="0.25">
      <c r="A1291" s="154" t="s">
        <v>523</v>
      </c>
      <c r="B1291" s="154" t="s">
        <v>851</v>
      </c>
      <c r="C1291" s="154" t="s">
        <v>1649</v>
      </c>
      <c r="D1291" s="154" t="s">
        <v>852</v>
      </c>
      <c r="E1291" s="155">
        <v>6432902</v>
      </c>
      <c r="F1291" s="155">
        <v>0</v>
      </c>
      <c r="G1291" s="155">
        <v>0</v>
      </c>
      <c r="H1291" s="155">
        <v>6432902</v>
      </c>
      <c r="I1291" s="126" t="str">
        <f t="shared" si="149"/>
        <v>7</v>
      </c>
      <c r="J1291" s="126" t="str">
        <f t="shared" si="150"/>
        <v>73</v>
      </c>
      <c r="K1291" s="126" t="str">
        <f t="shared" si="151"/>
        <v>759</v>
      </c>
      <c r="L1291" s="126" t="str">
        <f t="shared" si="152"/>
        <v>22</v>
      </c>
      <c r="M1291" t="str">
        <f t="shared" si="153"/>
        <v>10</v>
      </c>
      <c r="N1291" t="str">
        <f t="shared" si="154"/>
        <v>7310</v>
      </c>
    </row>
    <row r="1292" spans="1:14" ht="15" x14ac:dyDescent="0.25">
      <c r="A1292" s="154" t="s">
        <v>523</v>
      </c>
      <c r="B1292" s="154" t="s">
        <v>1758</v>
      </c>
      <c r="C1292" s="154" t="s">
        <v>1759</v>
      </c>
      <c r="D1292" s="154" t="s">
        <v>1760</v>
      </c>
      <c r="E1292" s="155">
        <v>368921449</v>
      </c>
      <c r="F1292" s="155">
        <v>0</v>
      </c>
      <c r="G1292" s="155">
        <v>0</v>
      </c>
      <c r="H1292" s="155">
        <v>368921449</v>
      </c>
      <c r="I1292" s="126" t="str">
        <f t="shared" si="149"/>
        <v>7</v>
      </c>
      <c r="J1292" s="126" t="str">
        <f t="shared" si="150"/>
        <v>73</v>
      </c>
      <c r="K1292" s="126" t="str">
        <f t="shared" si="151"/>
        <v>759</v>
      </c>
      <c r="L1292" s="126" t="str">
        <f t="shared" si="152"/>
        <v>22</v>
      </c>
      <c r="M1292" t="str">
        <f t="shared" si="153"/>
        <v>10</v>
      </c>
      <c r="N1292" t="str">
        <f t="shared" si="154"/>
        <v>7310</v>
      </c>
    </row>
    <row r="1293" spans="1:14" ht="15" x14ac:dyDescent="0.25">
      <c r="A1293" s="154" t="s">
        <v>523</v>
      </c>
      <c r="B1293" s="154" t="s">
        <v>1065</v>
      </c>
      <c r="C1293" s="154" t="s">
        <v>1650</v>
      </c>
      <c r="D1293" s="154" t="s">
        <v>1066</v>
      </c>
      <c r="E1293" s="155">
        <v>2876090</v>
      </c>
      <c r="F1293" s="155">
        <v>0</v>
      </c>
      <c r="G1293" s="155">
        <v>0</v>
      </c>
      <c r="H1293" s="155">
        <v>2876090</v>
      </c>
      <c r="I1293" s="126" t="str">
        <f t="shared" si="149"/>
        <v>7</v>
      </c>
      <c r="J1293" s="126" t="str">
        <f t="shared" si="150"/>
        <v>73</v>
      </c>
      <c r="K1293" s="126" t="str">
        <f t="shared" si="151"/>
        <v>761</v>
      </c>
      <c r="L1293" s="126" t="str">
        <f t="shared" si="152"/>
        <v>08</v>
      </c>
      <c r="M1293" t="str">
        <f t="shared" si="153"/>
        <v>10</v>
      </c>
      <c r="N1293" t="str">
        <f t="shared" si="154"/>
        <v>7310</v>
      </c>
    </row>
    <row r="1294" spans="1:14" ht="15" x14ac:dyDescent="0.25">
      <c r="A1294" s="154" t="s">
        <v>523</v>
      </c>
      <c r="B1294" s="154" t="s">
        <v>853</v>
      </c>
      <c r="C1294" s="154" t="s">
        <v>1651</v>
      </c>
      <c r="D1294" s="154" t="s">
        <v>854</v>
      </c>
      <c r="E1294" s="155">
        <v>174126113</v>
      </c>
      <c r="F1294" s="155">
        <v>0</v>
      </c>
      <c r="G1294" s="155">
        <v>0</v>
      </c>
      <c r="H1294" s="155">
        <v>174126113</v>
      </c>
      <c r="I1294" s="126" t="str">
        <f t="shared" ref="I1294:I1357" si="155">+MID(C1294,1,1)</f>
        <v>7</v>
      </c>
      <c r="J1294" s="126" t="str">
        <f t="shared" ref="J1294:J1357" si="156">+MID(C1294,1,2)</f>
        <v>73</v>
      </c>
      <c r="K1294" s="126" t="str">
        <f t="shared" ref="K1294:K1357" si="157">+MID(C1294,6,3)</f>
        <v>761</v>
      </c>
      <c r="L1294" s="126" t="str">
        <f t="shared" ref="L1294:L1357" si="158">+MID(C1294,9,2)</f>
        <v>10</v>
      </c>
      <c r="M1294" t="str">
        <f t="shared" ref="M1294:M1357" si="159">+MID(C1294,4,2)</f>
        <v>10</v>
      </c>
      <c r="N1294" t="str">
        <f t="shared" ref="N1294:N1357" si="160">+_xlfn.CONCAT(J1294,M1294)</f>
        <v>7310</v>
      </c>
    </row>
    <row r="1295" spans="1:14" ht="15" x14ac:dyDescent="0.25">
      <c r="A1295" s="154" t="s">
        <v>523</v>
      </c>
      <c r="B1295" s="154" t="s">
        <v>3307</v>
      </c>
      <c r="C1295" s="154" t="s">
        <v>3308</v>
      </c>
      <c r="D1295" s="154" t="s">
        <v>3309</v>
      </c>
      <c r="E1295" s="155">
        <v>2100000</v>
      </c>
      <c r="F1295" s="155">
        <v>0</v>
      </c>
      <c r="G1295" s="155">
        <v>0</v>
      </c>
      <c r="H1295" s="155">
        <v>2100000</v>
      </c>
      <c r="I1295" s="126" t="str">
        <f t="shared" si="155"/>
        <v>7</v>
      </c>
      <c r="J1295" s="126" t="str">
        <f t="shared" si="156"/>
        <v>73</v>
      </c>
      <c r="K1295" s="126" t="str">
        <f t="shared" si="157"/>
        <v>761</v>
      </c>
      <c r="L1295" s="126" t="str">
        <f t="shared" si="158"/>
        <v>10</v>
      </c>
      <c r="M1295" t="str">
        <f t="shared" si="159"/>
        <v>10</v>
      </c>
      <c r="N1295" t="str">
        <f t="shared" si="160"/>
        <v>7310</v>
      </c>
    </row>
    <row r="1296" spans="1:14" ht="15" x14ac:dyDescent="0.25">
      <c r="A1296" s="154" t="s">
        <v>523</v>
      </c>
      <c r="B1296" s="154" t="s">
        <v>4369</v>
      </c>
      <c r="C1296" s="154" t="s">
        <v>4370</v>
      </c>
      <c r="D1296" s="154" t="s">
        <v>4371</v>
      </c>
      <c r="E1296" s="155">
        <v>155547605</v>
      </c>
      <c r="F1296" s="155">
        <v>0</v>
      </c>
      <c r="G1296" s="155">
        <v>0</v>
      </c>
      <c r="H1296" s="155">
        <v>155547605</v>
      </c>
      <c r="I1296" s="126" t="str">
        <f t="shared" si="155"/>
        <v>7</v>
      </c>
      <c r="J1296" s="126" t="str">
        <f t="shared" si="156"/>
        <v>73</v>
      </c>
      <c r="K1296" s="126" t="str">
        <f t="shared" si="157"/>
        <v>761</v>
      </c>
      <c r="L1296" s="126" t="str">
        <f t="shared" si="158"/>
        <v>10</v>
      </c>
      <c r="M1296" t="str">
        <f t="shared" si="159"/>
        <v>10</v>
      </c>
      <c r="N1296" t="str">
        <f t="shared" si="160"/>
        <v>7310</v>
      </c>
    </row>
    <row r="1297" spans="1:14" ht="15" x14ac:dyDescent="0.25">
      <c r="A1297" s="154" t="s">
        <v>523</v>
      </c>
      <c r="B1297" s="154" t="s">
        <v>1173</v>
      </c>
      <c r="C1297" s="154" t="s">
        <v>1652</v>
      </c>
      <c r="D1297" s="154" t="s">
        <v>1174</v>
      </c>
      <c r="E1297" s="155">
        <v>23216406</v>
      </c>
      <c r="F1297" s="155">
        <v>0</v>
      </c>
      <c r="G1297" s="155">
        <v>0</v>
      </c>
      <c r="H1297" s="155">
        <v>23216406</v>
      </c>
      <c r="I1297" s="126" t="str">
        <f t="shared" si="155"/>
        <v>7</v>
      </c>
      <c r="J1297" s="126" t="str">
        <f t="shared" si="156"/>
        <v>73</v>
      </c>
      <c r="K1297" s="126" t="str">
        <f t="shared" si="157"/>
        <v>763</v>
      </c>
      <c r="L1297" s="126" t="str">
        <f t="shared" si="158"/>
        <v>02</v>
      </c>
      <c r="M1297" t="str">
        <f t="shared" si="159"/>
        <v>10</v>
      </c>
      <c r="N1297" t="str">
        <f t="shared" si="160"/>
        <v>7310</v>
      </c>
    </row>
    <row r="1298" spans="1:14" ht="15" x14ac:dyDescent="0.25">
      <c r="A1298" s="154" t="s">
        <v>523</v>
      </c>
      <c r="B1298" s="154" t="s">
        <v>1175</v>
      </c>
      <c r="C1298" s="154" t="s">
        <v>1653</v>
      </c>
      <c r="D1298" s="154" t="s">
        <v>1176</v>
      </c>
      <c r="E1298" s="155">
        <v>2295675660</v>
      </c>
      <c r="F1298" s="155">
        <v>0</v>
      </c>
      <c r="G1298" s="155">
        <v>0</v>
      </c>
      <c r="H1298" s="155">
        <v>2295675660</v>
      </c>
      <c r="I1298" s="126" t="str">
        <f t="shared" si="155"/>
        <v>7</v>
      </c>
      <c r="J1298" s="126" t="str">
        <f t="shared" si="156"/>
        <v>73</v>
      </c>
      <c r="K1298" s="126" t="str">
        <f t="shared" si="157"/>
        <v>763</v>
      </c>
      <c r="L1298" s="126" t="str">
        <f t="shared" si="158"/>
        <v>04</v>
      </c>
      <c r="M1298" t="str">
        <f t="shared" si="159"/>
        <v>10</v>
      </c>
      <c r="N1298" t="str">
        <f t="shared" si="160"/>
        <v>7310</v>
      </c>
    </row>
    <row r="1299" spans="1:14" ht="15" x14ac:dyDescent="0.25">
      <c r="A1299" s="154" t="s">
        <v>523</v>
      </c>
      <c r="B1299" s="154" t="s">
        <v>3585</v>
      </c>
      <c r="C1299" s="154" t="s">
        <v>3584</v>
      </c>
      <c r="D1299" s="154" t="s">
        <v>3586</v>
      </c>
      <c r="E1299" s="155">
        <v>4171043</v>
      </c>
      <c r="F1299" s="155">
        <v>0</v>
      </c>
      <c r="G1299" s="155">
        <v>0</v>
      </c>
      <c r="H1299" s="155">
        <v>4171043</v>
      </c>
      <c r="I1299" s="126" t="str">
        <f t="shared" si="155"/>
        <v>7</v>
      </c>
      <c r="J1299" s="126" t="str">
        <f t="shared" si="156"/>
        <v>73</v>
      </c>
      <c r="K1299" s="126" t="str">
        <f t="shared" si="157"/>
        <v>763</v>
      </c>
      <c r="L1299" s="126" t="str">
        <f t="shared" si="158"/>
        <v>04</v>
      </c>
      <c r="M1299" t="str">
        <f t="shared" si="159"/>
        <v>10</v>
      </c>
      <c r="N1299" t="str">
        <f t="shared" si="160"/>
        <v>7310</v>
      </c>
    </row>
    <row r="1300" spans="1:14" ht="15" x14ac:dyDescent="0.25">
      <c r="A1300" s="154" t="s">
        <v>523</v>
      </c>
      <c r="B1300" s="154" t="s">
        <v>855</v>
      </c>
      <c r="C1300" s="154" t="s">
        <v>1654</v>
      </c>
      <c r="D1300" s="154" t="s">
        <v>856</v>
      </c>
      <c r="E1300" s="155">
        <v>54677521</v>
      </c>
      <c r="F1300" s="155">
        <v>0</v>
      </c>
      <c r="G1300" s="155">
        <v>0</v>
      </c>
      <c r="H1300" s="155">
        <v>54677521</v>
      </c>
      <c r="I1300" s="126" t="str">
        <f t="shared" si="155"/>
        <v>7</v>
      </c>
      <c r="J1300" s="126" t="str">
        <f t="shared" si="156"/>
        <v>73</v>
      </c>
      <c r="K1300" s="126" t="str">
        <f t="shared" si="157"/>
        <v>763</v>
      </c>
      <c r="L1300" s="126" t="str">
        <f t="shared" si="158"/>
        <v>04</v>
      </c>
      <c r="M1300" t="str">
        <f t="shared" si="159"/>
        <v>10</v>
      </c>
      <c r="N1300" t="str">
        <f t="shared" si="160"/>
        <v>7310</v>
      </c>
    </row>
    <row r="1301" spans="1:14" ht="15" x14ac:dyDescent="0.25">
      <c r="A1301" s="154" t="s">
        <v>523</v>
      </c>
      <c r="B1301" s="154" t="s">
        <v>1288</v>
      </c>
      <c r="C1301" s="154" t="s">
        <v>1655</v>
      </c>
      <c r="D1301" s="154" t="s">
        <v>1289</v>
      </c>
      <c r="E1301" s="155">
        <v>539535</v>
      </c>
      <c r="F1301" s="155">
        <v>0</v>
      </c>
      <c r="G1301" s="155">
        <v>0</v>
      </c>
      <c r="H1301" s="155">
        <v>539535</v>
      </c>
      <c r="I1301" s="126" t="str">
        <f t="shared" si="155"/>
        <v>7</v>
      </c>
      <c r="J1301" s="126" t="str">
        <f t="shared" si="156"/>
        <v>73</v>
      </c>
      <c r="K1301" s="126" t="str">
        <f t="shared" si="157"/>
        <v>763</v>
      </c>
      <c r="L1301" s="126" t="str">
        <f t="shared" si="158"/>
        <v>04</v>
      </c>
      <c r="M1301" t="str">
        <f t="shared" si="159"/>
        <v>10</v>
      </c>
      <c r="N1301" t="str">
        <f t="shared" si="160"/>
        <v>7310</v>
      </c>
    </row>
    <row r="1302" spans="1:14" ht="15" x14ac:dyDescent="0.25">
      <c r="A1302" s="154" t="s">
        <v>523</v>
      </c>
      <c r="B1302" s="154" t="s">
        <v>1032</v>
      </c>
      <c r="C1302" s="154" t="s">
        <v>1656</v>
      </c>
      <c r="D1302" s="154" t="s">
        <v>1033</v>
      </c>
      <c r="E1302" s="155">
        <v>47381841</v>
      </c>
      <c r="F1302" s="155">
        <v>0</v>
      </c>
      <c r="G1302" s="155">
        <v>0</v>
      </c>
      <c r="H1302" s="155">
        <v>47381841</v>
      </c>
      <c r="I1302" s="126" t="str">
        <f t="shared" si="155"/>
        <v>7</v>
      </c>
      <c r="J1302" s="126" t="str">
        <f t="shared" si="156"/>
        <v>73</v>
      </c>
      <c r="K1302" s="126" t="str">
        <f t="shared" si="157"/>
        <v>763</v>
      </c>
      <c r="L1302" s="126" t="str">
        <f t="shared" si="158"/>
        <v>04</v>
      </c>
      <c r="M1302" t="str">
        <f t="shared" si="159"/>
        <v>10</v>
      </c>
      <c r="N1302" t="str">
        <f t="shared" si="160"/>
        <v>7310</v>
      </c>
    </row>
    <row r="1303" spans="1:14" ht="15" x14ac:dyDescent="0.25">
      <c r="A1303" s="154" t="s">
        <v>523</v>
      </c>
      <c r="B1303" s="154" t="s">
        <v>1199</v>
      </c>
      <c r="C1303" s="154" t="s">
        <v>1657</v>
      </c>
      <c r="D1303" s="154" t="s">
        <v>1217</v>
      </c>
      <c r="E1303" s="155">
        <v>24530910</v>
      </c>
      <c r="F1303" s="155">
        <v>0</v>
      </c>
      <c r="G1303" s="155">
        <v>0</v>
      </c>
      <c r="H1303" s="155">
        <v>24530910</v>
      </c>
      <c r="I1303" s="126" t="str">
        <f t="shared" si="155"/>
        <v>7</v>
      </c>
      <c r="J1303" s="126" t="str">
        <f t="shared" si="156"/>
        <v>73</v>
      </c>
      <c r="K1303" s="126" t="str">
        <f t="shared" si="157"/>
        <v>763</v>
      </c>
      <c r="L1303" s="126" t="str">
        <f t="shared" si="158"/>
        <v>04</v>
      </c>
      <c r="M1303" t="str">
        <f t="shared" si="159"/>
        <v>10</v>
      </c>
      <c r="N1303" t="str">
        <f t="shared" si="160"/>
        <v>7310</v>
      </c>
    </row>
    <row r="1304" spans="1:14" ht="15" x14ac:dyDescent="0.25">
      <c r="A1304" s="154" t="s">
        <v>523</v>
      </c>
      <c r="B1304" s="154" t="s">
        <v>857</v>
      </c>
      <c r="C1304" s="154" t="s">
        <v>1658</v>
      </c>
      <c r="D1304" s="154" t="s">
        <v>858</v>
      </c>
      <c r="E1304" s="155">
        <v>329549961</v>
      </c>
      <c r="F1304" s="155">
        <v>0</v>
      </c>
      <c r="G1304" s="155">
        <v>0</v>
      </c>
      <c r="H1304" s="155">
        <v>329549961</v>
      </c>
      <c r="I1304" s="126" t="str">
        <f t="shared" si="155"/>
        <v>7</v>
      </c>
      <c r="J1304" s="126" t="str">
        <f t="shared" si="156"/>
        <v>73</v>
      </c>
      <c r="K1304" s="126" t="str">
        <f t="shared" si="157"/>
        <v>763</v>
      </c>
      <c r="L1304" s="126" t="str">
        <f t="shared" si="158"/>
        <v>06</v>
      </c>
      <c r="M1304" t="str">
        <f t="shared" si="159"/>
        <v>10</v>
      </c>
      <c r="N1304" t="str">
        <f t="shared" si="160"/>
        <v>7310</v>
      </c>
    </row>
    <row r="1305" spans="1:14" ht="15" x14ac:dyDescent="0.25">
      <c r="A1305" s="154" t="s">
        <v>523</v>
      </c>
      <c r="B1305" s="154" t="s">
        <v>1034</v>
      </c>
      <c r="C1305" s="154" t="s">
        <v>1659</v>
      </c>
      <c r="D1305" s="154" t="s">
        <v>1177</v>
      </c>
      <c r="E1305" s="155">
        <v>59054688</v>
      </c>
      <c r="F1305" s="155">
        <v>0</v>
      </c>
      <c r="G1305" s="155">
        <v>0</v>
      </c>
      <c r="H1305" s="155">
        <v>59054688</v>
      </c>
      <c r="I1305" s="126" t="str">
        <f t="shared" si="155"/>
        <v>7</v>
      </c>
      <c r="J1305" s="126" t="str">
        <f t="shared" si="156"/>
        <v>73</v>
      </c>
      <c r="K1305" s="126" t="str">
        <f t="shared" si="157"/>
        <v>763</v>
      </c>
      <c r="L1305" s="126" t="str">
        <f t="shared" si="158"/>
        <v>10</v>
      </c>
      <c r="M1305" t="str">
        <f t="shared" si="159"/>
        <v>10</v>
      </c>
      <c r="N1305" t="str">
        <f t="shared" si="160"/>
        <v>7310</v>
      </c>
    </row>
    <row r="1306" spans="1:14" ht="15" x14ac:dyDescent="0.25">
      <c r="A1306" s="154" t="s">
        <v>523</v>
      </c>
      <c r="B1306" s="154" t="s">
        <v>859</v>
      </c>
      <c r="C1306" s="154" t="s">
        <v>1660</v>
      </c>
      <c r="D1306" s="154" t="s">
        <v>860</v>
      </c>
      <c r="E1306" s="155">
        <v>477955348</v>
      </c>
      <c r="F1306" s="155">
        <v>0</v>
      </c>
      <c r="G1306" s="155">
        <v>0</v>
      </c>
      <c r="H1306" s="155">
        <v>477955348</v>
      </c>
      <c r="I1306" s="126" t="str">
        <f t="shared" si="155"/>
        <v>7</v>
      </c>
      <c r="J1306" s="126" t="str">
        <f t="shared" si="156"/>
        <v>73</v>
      </c>
      <c r="K1306" s="126" t="str">
        <f t="shared" si="157"/>
        <v>767</v>
      </c>
      <c r="L1306" s="126" t="str">
        <f t="shared" si="158"/>
        <v>04</v>
      </c>
      <c r="M1306" t="str">
        <f t="shared" si="159"/>
        <v>10</v>
      </c>
      <c r="N1306" t="str">
        <f t="shared" si="160"/>
        <v>7310</v>
      </c>
    </row>
    <row r="1307" spans="1:14" ht="15" x14ac:dyDescent="0.25">
      <c r="A1307" s="154" t="s">
        <v>523</v>
      </c>
      <c r="B1307" s="154" t="s">
        <v>861</v>
      </c>
      <c r="C1307" s="154" t="s">
        <v>1661</v>
      </c>
      <c r="D1307" s="154" t="s">
        <v>656</v>
      </c>
      <c r="E1307" s="155">
        <v>7339709243</v>
      </c>
      <c r="F1307" s="155">
        <v>0</v>
      </c>
      <c r="G1307" s="155">
        <v>0</v>
      </c>
      <c r="H1307" s="155">
        <v>7339709243</v>
      </c>
      <c r="I1307" s="126" t="str">
        <f t="shared" si="155"/>
        <v>7</v>
      </c>
      <c r="J1307" s="126" t="str">
        <f t="shared" si="156"/>
        <v>73</v>
      </c>
      <c r="K1307" s="126" t="str">
        <f t="shared" si="157"/>
        <v>767</v>
      </c>
      <c r="L1307" s="126" t="str">
        <f t="shared" si="158"/>
        <v>06</v>
      </c>
      <c r="M1307" t="str">
        <f t="shared" si="159"/>
        <v>10</v>
      </c>
      <c r="N1307" t="str">
        <f t="shared" si="160"/>
        <v>7310</v>
      </c>
    </row>
    <row r="1308" spans="1:14" ht="15" x14ac:dyDescent="0.25">
      <c r="A1308" s="154" t="s">
        <v>523</v>
      </c>
      <c r="B1308" s="154" t="s">
        <v>862</v>
      </c>
      <c r="C1308" s="154" t="s">
        <v>1662</v>
      </c>
      <c r="D1308" s="154" t="s">
        <v>665</v>
      </c>
      <c r="E1308" s="155">
        <v>1570923788</v>
      </c>
      <c r="F1308" s="155">
        <v>0</v>
      </c>
      <c r="G1308" s="155">
        <v>0</v>
      </c>
      <c r="H1308" s="155">
        <v>1570923788</v>
      </c>
      <c r="I1308" s="126" t="str">
        <f t="shared" si="155"/>
        <v>7</v>
      </c>
      <c r="J1308" s="126" t="str">
        <f t="shared" si="156"/>
        <v>73</v>
      </c>
      <c r="K1308" s="126" t="str">
        <f t="shared" si="157"/>
        <v>767</v>
      </c>
      <c r="L1308" s="126" t="str">
        <f t="shared" si="158"/>
        <v>06</v>
      </c>
      <c r="M1308" t="str">
        <f t="shared" si="159"/>
        <v>10</v>
      </c>
      <c r="N1308" t="str">
        <f t="shared" si="160"/>
        <v>7310</v>
      </c>
    </row>
    <row r="1309" spans="1:14" ht="15" x14ac:dyDescent="0.25">
      <c r="A1309" s="154" t="s">
        <v>523</v>
      </c>
      <c r="B1309" s="154" t="s">
        <v>1200</v>
      </c>
      <c r="C1309" s="154" t="s">
        <v>1663</v>
      </c>
      <c r="D1309" s="154" t="s">
        <v>1218</v>
      </c>
      <c r="E1309" s="155">
        <v>4156554166</v>
      </c>
      <c r="F1309" s="155">
        <v>0</v>
      </c>
      <c r="G1309" s="155">
        <v>0</v>
      </c>
      <c r="H1309" s="155">
        <v>4156554166</v>
      </c>
      <c r="I1309" s="126" t="str">
        <f t="shared" si="155"/>
        <v>7</v>
      </c>
      <c r="J1309" s="126" t="str">
        <f t="shared" si="156"/>
        <v>73</v>
      </c>
      <c r="K1309" s="126" t="str">
        <f t="shared" si="157"/>
        <v>769</v>
      </c>
      <c r="L1309" s="126" t="str">
        <f t="shared" si="158"/>
        <v>02</v>
      </c>
      <c r="M1309" t="str">
        <f t="shared" si="159"/>
        <v>10</v>
      </c>
      <c r="N1309" t="str">
        <f t="shared" si="160"/>
        <v>7310</v>
      </c>
    </row>
    <row r="1310" spans="1:14" ht="15" x14ac:dyDescent="0.25">
      <c r="A1310" s="154" t="s">
        <v>523</v>
      </c>
      <c r="B1310" s="154" t="s">
        <v>3588</v>
      </c>
      <c r="C1310" s="154" t="s">
        <v>3587</v>
      </c>
      <c r="D1310" s="154" t="s">
        <v>3589</v>
      </c>
      <c r="E1310" s="155">
        <v>237845</v>
      </c>
      <c r="F1310" s="155">
        <v>0</v>
      </c>
      <c r="G1310" s="155">
        <v>0</v>
      </c>
      <c r="H1310" s="155">
        <v>237845</v>
      </c>
      <c r="I1310" s="126" t="str">
        <f t="shared" si="155"/>
        <v>7</v>
      </c>
      <c r="J1310" s="126" t="str">
        <f t="shared" si="156"/>
        <v>73</v>
      </c>
      <c r="K1310" s="126" t="str">
        <f t="shared" si="157"/>
        <v>769</v>
      </c>
      <c r="L1310" s="126" t="str">
        <f t="shared" si="158"/>
        <v>02</v>
      </c>
      <c r="M1310" t="str">
        <f t="shared" si="159"/>
        <v>10</v>
      </c>
      <c r="N1310" t="str">
        <f t="shared" si="160"/>
        <v>7310</v>
      </c>
    </row>
    <row r="1311" spans="1:14" ht="15" x14ac:dyDescent="0.25">
      <c r="A1311" s="154" t="s">
        <v>523</v>
      </c>
      <c r="B1311" s="154" t="s">
        <v>863</v>
      </c>
      <c r="C1311" s="154" t="s">
        <v>1664</v>
      </c>
      <c r="D1311" s="154" t="s">
        <v>864</v>
      </c>
      <c r="E1311" s="155">
        <v>757429630</v>
      </c>
      <c r="F1311" s="155">
        <v>0</v>
      </c>
      <c r="G1311" s="155">
        <v>0</v>
      </c>
      <c r="H1311" s="155">
        <v>757429630</v>
      </c>
      <c r="I1311" s="126" t="str">
        <f t="shared" si="155"/>
        <v>7</v>
      </c>
      <c r="J1311" s="126" t="str">
        <f t="shared" si="156"/>
        <v>73</v>
      </c>
      <c r="K1311" s="126" t="str">
        <f t="shared" si="157"/>
        <v>769</v>
      </c>
      <c r="L1311" s="126" t="str">
        <f t="shared" si="158"/>
        <v>06</v>
      </c>
      <c r="M1311" t="str">
        <f t="shared" si="159"/>
        <v>10</v>
      </c>
      <c r="N1311" t="str">
        <f t="shared" si="160"/>
        <v>7310</v>
      </c>
    </row>
    <row r="1312" spans="1:14" ht="15" x14ac:dyDescent="0.25">
      <c r="A1312" s="154" t="s">
        <v>523</v>
      </c>
      <c r="B1312" s="154" t="s">
        <v>865</v>
      </c>
      <c r="C1312" s="154" t="s">
        <v>1665</v>
      </c>
      <c r="D1312" s="154" t="s">
        <v>866</v>
      </c>
      <c r="E1312" s="155">
        <v>2587987</v>
      </c>
      <c r="F1312" s="155">
        <v>0</v>
      </c>
      <c r="G1312" s="155">
        <v>0</v>
      </c>
      <c r="H1312" s="155">
        <v>2587987</v>
      </c>
      <c r="I1312" s="126" t="str">
        <f t="shared" si="155"/>
        <v>7</v>
      </c>
      <c r="J1312" s="126" t="str">
        <f t="shared" si="156"/>
        <v>73</v>
      </c>
      <c r="K1312" s="126" t="str">
        <f t="shared" si="157"/>
        <v>769</v>
      </c>
      <c r="L1312" s="126" t="str">
        <f t="shared" si="158"/>
        <v>06</v>
      </c>
      <c r="M1312" t="str">
        <f t="shared" si="159"/>
        <v>10</v>
      </c>
      <c r="N1312" t="str">
        <f t="shared" si="160"/>
        <v>7310</v>
      </c>
    </row>
    <row r="1313" spans="1:14" ht="15" x14ac:dyDescent="0.25">
      <c r="A1313" s="154" t="s">
        <v>523</v>
      </c>
      <c r="B1313" s="154" t="s">
        <v>1201</v>
      </c>
      <c r="C1313" s="154" t="s">
        <v>1666</v>
      </c>
      <c r="D1313" s="154" t="s">
        <v>1219</v>
      </c>
      <c r="E1313" s="155">
        <v>231949763</v>
      </c>
      <c r="F1313" s="155">
        <v>0</v>
      </c>
      <c r="G1313" s="155">
        <v>0</v>
      </c>
      <c r="H1313" s="155">
        <v>231949763</v>
      </c>
      <c r="I1313" s="126" t="str">
        <f t="shared" si="155"/>
        <v>7</v>
      </c>
      <c r="J1313" s="126" t="str">
        <f t="shared" si="156"/>
        <v>73</v>
      </c>
      <c r="K1313" s="126" t="str">
        <f t="shared" si="157"/>
        <v>769</v>
      </c>
      <c r="L1313" s="126" t="str">
        <f t="shared" si="158"/>
        <v>10</v>
      </c>
      <c r="M1313" t="str">
        <f t="shared" si="159"/>
        <v>10</v>
      </c>
      <c r="N1313" t="str">
        <f t="shared" si="160"/>
        <v>7310</v>
      </c>
    </row>
    <row r="1314" spans="1:14" ht="15" x14ac:dyDescent="0.25">
      <c r="A1314" s="154" t="s">
        <v>523</v>
      </c>
      <c r="B1314" s="154" t="s">
        <v>867</v>
      </c>
      <c r="C1314" s="154" t="s">
        <v>1667</v>
      </c>
      <c r="D1314" s="154" t="s">
        <v>868</v>
      </c>
      <c r="E1314" s="155">
        <v>16580392</v>
      </c>
      <c r="F1314" s="155">
        <v>0</v>
      </c>
      <c r="G1314" s="155">
        <v>0</v>
      </c>
      <c r="H1314" s="155">
        <v>16580392</v>
      </c>
      <c r="I1314" s="126" t="str">
        <f t="shared" si="155"/>
        <v>7</v>
      </c>
      <c r="J1314" s="126" t="str">
        <f t="shared" si="156"/>
        <v>73</v>
      </c>
      <c r="K1314" s="126" t="str">
        <f t="shared" si="157"/>
        <v>769</v>
      </c>
      <c r="L1314" s="126" t="str">
        <f t="shared" si="158"/>
        <v>10</v>
      </c>
      <c r="M1314" t="str">
        <f t="shared" si="159"/>
        <v>10</v>
      </c>
      <c r="N1314" t="str">
        <f t="shared" si="160"/>
        <v>7310</v>
      </c>
    </row>
    <row r="1315" spans="1:14" ht="15" x14ac:dyDescent="0.25">
      <c r="A1315" s="154" t="s">
        <v>523</v>
      </c>
      <c r="B1315" s="154" t="s">
        <v>1178</v>
      </c>
      <c r="C1315" s="154" t="s">
        <v>1668</v>
      </c>
      <c r="D1315" s="154" t="s">
        <v>1179</v>
      </c>
      <c r="E1315" s="155">
        <v>116806110</v>
      </c>
      <c r="F1315" s="155">
        <v>0</v>
      </c>
      <c r="G1315" s="155">
        <v>0</v>
      </c>
      <c r="H1315" s="155">
        <v>116806110</v>
      </c>
      <c r="I1315" s="126" t="str">
        <f t="shared" si="155"/>
        <v>7</v>
      </c>
      <c r="J1315" s="126" t="str">
        <f t="shared" si="156"/>
        <v>73</v>
      </c>
      <c r="K1315" s="126" t="str">
        <f t="shared" si="157"/>
        <v>769</v>
      </c>
      <c r="L1315" s="126" t="str">
        <f t="shared" si="158"/>
        <v>10</v>
      </c>
      <c r="M1315" t="str">
        <f t="shared" si="159"/>
        <v>10</v>
      </c>
      <c r="N1315" t="str">
        <f t="shared" si="160"/>
        <v>7310</v>
      </c>
    </row>
    <row r="1316" spans="1:14" ht="15" x14ac:dyDescent="0.25">
      <c r="A1316" s="154" t="s">
        <v>523</v>
      </c>
      <c r="B1316" s="154" t="s">
        <v>869</v>
      </c>
      <c r="C1316" s="154" t="s">
        <v>1669</v>
      </c>
      <c r="D1316" s="154" t="s">
        <v>912</v>
      </c>
      <c r="E1316" s="155">
        <v>3510382</v>
      </c>
      <c r="F1316" s="155">
        <v>0</v>
      </c>
      <c r="G1316" s="155">
        <v>0</v>
      </c>
      <c r="H1316" s="155">
        <v>3510382</v>
      </c>
      <c r="I1316" s="126" t="str">
        <f t="shared" si="155"/>
        <v>7</v>
      </c>
      <c r="J1316" s="126" t="str">
        <f t="shared" si="156"/>
        <v>73</v>
      </c>
      <c r="K1316" s="126" t="str">
        <f t="shared" si="157"/>
        <v>769</v>
      </c>
      <c r="L1316" s="126" t="str">
        <f t="shared" si="158"/>
        <v>14</v>
      </c>
      <c r="M1316" t="str">
        <f t="shared" si="159"/>
        <v>10</v>
      </c>
      <c r="N1316" t="str">
        <f t="shared" si="160"/>
        <v>7310</v>
      </c>
    </row>
    <row r="1317" spans="1:14" ht="15" x14ac:dyDescent="0.25">
      <c r="A1317" s="154" t="s">
        <v>523</v>
      </c>
      <c r="B1317" s="154" t="s">
        <v>3591</v>
      </c>
      <c r="C1317" s="154" t="s">
        <v>3590</v>
      </c>
      <c r="D1317" s="154" t="s">
        <v>870</v>
      </c>
      <c r="E1317" s="155">
        <v>934342</v>
      </c>
      <c r="F1317" s="155">
        <v>0</v>
      </c>
      <c r="G1317" s="155">
        <v>0</v>
      </c>
      <c r="H1317" s="155">
        <v>934342</v>
      </c>
      <c r="I1317" s="126" t="str">
        <f t="shared" si="155"/>
        <v>7</v>
      </c>
      <c r="J1317" s="126" t="str">
        <f t="shared" si="156"/>
        <v>73</v>
      </c>
      <c r="K1317" s="126" t="str">
        <f t="shared" si="157"/>
        <v>769</v>
      </c>
      <c r="L1317" s="126" t="str">
        <f t="shared" si="158"/>
        <v>16</v>
      </c>
      <c r="M1317" t="str">
        <f t="shared" si="159"/>
        <v>10</v>
      </c>
      <c r="N1317" t="str">
        <f t="shared" si="160"/>
        <v>7310</v>
      </c>
    </row>
    <row r="1318" spans="1:14" ht="15" x14ac:dyDescent="0.25">
      <c r="A1318" s="154" t="s">
        <v>523</v>
      </c>
      <c r="B1318" s="154" t="s">
        <v>872</v>
      </c>
      <c r="C1318" s="154" t="s">
        <v>1670</v>
      </c>
      <c r="D1318" s="154" t="s">
        <v>871</v>
      </c>
      <c r="E1318" s="155">
        <v>456972256</v>
      </c>
      <c r="F1318" s="155">
        <v>0</v>
      </c>
      <c r="G1318" s="155">
        <v>0</v>
      </c>
      <c r="H1318" s="155">
        <v>456972256</v>
      </c>
      <c r="I1318" s="126" t="str">
        <f t="shared" si="155"/>
        <v>7</v>
      </c>
      <c r="J1318" s="126" t="str">
        <f t="shared" si="156"/>
        <v>73</v>
      </c>
      <c r="K1318" s="126" t="str">
        <f t="shared" si="157"/>
        <v>771</v>
      </c>
      <c r="L1318" s="126" t="str">
        <f t="shared" si="158"/>
        <v>02</v>
      </c>
      <c r="M1318" t="str">
        <f t="shared" si="159"/>
        <v>10</v>
      </c>
      <c r="N1318" t="str">
        <f t="shared" si="160"/>
        <v>7310</v>
      </c>
    </row>
    <row r="1319" spans="1:14" ht="15" x14ac:dyDescent="0.25">
      <c r="A1319" s="154" t="s">
        <v>523</v>
      </c>
      <c r="B1319" s="154" t="s">
        <v>873</v>
      </c>
      <c r="C1319" s="154" t="s">
        <v>1671</v>
      </c>
      <c r="D1319" s="154" t="s">
        <v>874</v>
      </c>
      <c r="E1319" s="155">
        <v>882661527</v>
      </c>
      <c r="F1319" s="155">
        <v>0</v>
      </c>
      <c r="G1319" s="155">
        <v>0</v>
      </c>
      <c r="H1319" s="155">
        <v>882661527</v>
      </c>
      <c r="I1319" s="126" t="str">
        <f t="shared" si="155"/>
        <v>7</v>
      </c>
      <c r="J1319" s="126" t="str">
        <f t="shared" si="156"/>
        <v>73</v>
      </c>
      <c r="K1319" s="126" t="str">
        <f t="shared" si="157"/>
        <v>771</v>
      </c>
      <c r="L1319" s="126" t="str">
        <f t="shared" si="158"/>
        <v>02</v>
      </c>
      <c r="M1319" t="str">
        <f t="shared" si="159"/>
        <v>10</v>
      </c>
      <c r="N1319" t="str">
        <f t="shared" si="160"/>
        <v>7310</v>
      </c>
    </row>
    <row r="1320" spans="1:14" ht="15" x14ac:dyDescent="0.25">
      <c r="A1320" s="154" t="s">
        <v>523</v>
      </c>
      <c r="B1320" s="154" t="s">
        <v>3310</v>
      </c>
      <c r="C1320" s="154" t="s">
        <v>3311</v>
      </c>
      <c r="D1320" s="154" t="s">
        <v>1035</v>
      </c>
      <c r="E1320" s="155">
        <v>20727273</v>
      </c>
      <c r="F1320" s="155">
        <v>0</v>
      </c>
      <c r="G1320" s="155">
        <v>0</v>
      </c>
      <c r="H1320" s="155">
        <v>20727273</v>
      </c>
      <c r="I1320" s="126" t="str">
        <f t="shared" si="155"/>
        <v>7</v>
      </c>
      <c r="J1320" s="126" t="str">
        <f t="shared" si="156"/>
        <v>73</v>
      </c>
      <c r="K1320" s="126" t="str">
        <f t="shared" si="157"/>
        <v>771</v>
      </c>
      <c r="L1320" s="126" t="str">
        <f t="shared" si="158"/>
        <v>02</v>
      </c>
      <c r="M1320" t="str">
        <f t="shared" si="159"/>
        <v>10</v>
      </c>
      <c r="N1320" t="str">
        <f t="shared" si="160"/>
        <v>7310</v>
      </c>
    </row>
    <row r="1321" spans="1:14" ht="15" x14ac:dyDescent="0.25">
      <c r="A1321" s="154" t="s">
        <v>523</v>
      </c>
      <c r="B1321" s="154" t="s">
        <v>875</v>
      </c>
      <c r="C1321" s="154" t="s">
        <v>1672</v>
      </c>
      <c r="D1321" s="154" t="s">
        <v>876</v>
      </c>
      <c r="E1321" s="155">
        <v>26223657</v>
      </c>
      <c r="F1321" s="155">
        <v>0</v>
      </c>
      <c r="G1321" s="155">
        <v>0</v>
      </c>
      <c r="H1321" s="155">
        <v>26223657</v>
      </c>
      <c r="I1321" s="126" t="str">
        <f t="shared" si="155"/>
        <v>7</v>
      </c>
      <c r="J1321" s="126" t="str">
        <f t="shared" si="156"/>
        <v>73</v>
      </c>
      <c r="K1321" s="126" t="str">
        <f t="shared" si="157"/>
        <v>771</v>
      </c>
      <c r="L1321" s="126" t="str">
        <f t="shared" si="158"/>
        <v>04</v>
      </c>
      <c r="M1321" t="str">
        <f t="shared" si="159"/>
        <v>10</v>
      </c>
      <c r="N1321" t="str">
        <f t="shared" si="160"/>
        <v>7310</v>
      </c>
    </row>
    <row r="1322" spans="1:14" ht="15" x14ac:dyDescent="0.25">
      <c r="A1322" s="154" t="s">
        <v>523</v>
      </c>
      <c r="B1322" s="154" t="s">
        <v>877</v>
      </c>
      <c r="C1322" s="154" t="s">
        <v>1673</v>
      </c>
      <c r="D1322" s="154" t="s">
        <v>878</v>
      </c>
      <c r="E1322" s="155">
        <v>281750486</v>
      </c>
      <c r="F1322" s="155">
        <v>0</v>
      </c>
      <c r="G1322" s="155">
        <v>0</v>
      </c>
      <c r="H1322" s="155">
        <v>281750486</v>
      </c>
      <c r="I1322" s="126" t="str">
        <f t="shared" si="155"/>
        <v>7</v>
      </c>
      <c r="J1322" s="126" t="str">
        <f t="shared" si="156"/>
        <v>73</v>
      </c>
      <c r="K1322" s="126" t="str">
        <f t="shared" si="157"/>
        <v>771</v>
      </c>
      <c r="L1322" s="126" t="str">
        <f t="shared" si="158"/>
        <v>06</v>
      </c>
      <c r="M1322" t="str">
        <f t="shared" si="159"/>
        <v>10</v>
      </c>
      <c r="N1322" t="str">
        <f t="shared" si="160"/>
        <v>7310</v>
      </c>
    </row>
    <row r="1323" spans="1:14" ht="15" x14ac:dyDescent="0.25">
      <c r="A1323" s="154" t="s">
        <v>523</v>
      </c>
      <c r="B1323" s="154" t="s">
        <v>4372</v>
      </c>
      <c r="C1323" s="154" t="s">
        <v>4373</v>
      </c>
      <c r="D1323" s="154" t="s">
        <v>4374</v>
      </c>
      <c r="E1323" s="155">
        <v>44318182</v>
      </c>
      <c r="F1323" s="155">
        <v>0</v>
      </c>
      <c r="G1323" s="155">
        <v>0</v>
      </c>
      <c r="H1323" s="155">
        <v>44318182</v>
      </c>
      <c r="I1323" s="126" t="str">
        <f t="shared" si="155"/>
        <v>7</v>
      </c>
      <c r="J1323" s="126" t="str">
        <f t="shared" si="156"/>
        <v>73</v>
      </c>
      <c r="K1323" s="126" t="str">
        <f t="shared" si="157"/>
        <v>771</v>
      </c>
      <c r="L1323" s="126" t="str">
        <f t="shared" si="158"/>
        <v>08</v>
      </c>
      <c r="M1323" t="str">
        <f t="shared" si="159"/>
        <v>10</v>
      </c>
      <c r="N1323" t="str">
        <f t="shared" si="160"/>
        <v>7310</v>
      </c>
    </row>
    <row r="1324" spans="1:14" ht="15" x14ac:dyDescent="0.25">
      <c r="A1324" s="154" t="s">
        <v>523</v>
      </c>
      <c r="B1324" s="154" t="s">
        <v>4105</v>
      </c>
      <c r="C1324" s="154" t="s">
        <v>4106</v>
      </c>
      <c r="D1324" s="154" t="s">
        <v>4107</v>
      </c>
      <c r="E1324" s="155">
        <v>6535049</v>
      </c>
      <c r="F1324" s="155">
        <v>0</v>
      </c>
      <c r="G1324" s="155">
        <v>0</v>
      </c>
      <c r="H1324" s="155">
        <v>6535049</v>
      </c>
      <c r="I1324" s="126" t="str">
        <f t="shared" si="155"/>
        <v>7</v>
      </c>
      <c r="J1324" s="126" t="str">
        <f t="shared" si="156"/>
        <v>73</v>
      </c>
      <c r="K1324" s="126" t="str">
        <f t="shared" si="157"/>
        <v>771</v>
      </c>
      <c r="L1324" s="126" t="str">
        <f t="shared" si="158"/>
        <v>08</v>
      </c>
      <c r="M1324" t="str">
        <f t="shared" si="159"/>
        <v>10</v>
      </c>
      <c r="N1324" t="str">
        <f t="shared" si="160"/>
        <v>7310</v>
      </c>
    </row>
    <row r="1325" spans="1:14" ht="15" x14ac:dyDescent="0.25">
      <c r="A1325" s="154" t="s">
        <v>523</v>
      </c>
      <c r="B1325" s="154" t="s">
        <v>879</v>
      </c>
      <c r="C1325" s="154" t="s">
        <v>1674</v>
      </c>
      <c r="D1325" s="154" t="s">
        <v>880</v>
      </c>
      <c r="E1325" s="155">
        <v>246198311</v>
      </c>
      <c r="F1325" s="155">
        <v>0</v>
      </c>
      <c r="G1325" s="155">
        <v>0</v>
      </c>
      <c r="H1325" s="155">
        <v>246198311</v>
      </c>
      <c r="I1325" s="126" t="str">
        <f t="shared" si="155"/>
        <v>7</v>
      </c>
      <c r="J1325" s="126" t="str">
        <f t="shared" si="156"/>
        <v>73</v>
      </c>
      <c r="K1325" s="126" t="str">
        <f t="shared" si="157"/>
        <v>771</v>
      </c>
      <c r="L1325" s="126" t="str">
        <f t="shared" si="158"/>
        <v>08</v>
      </c>
      <c r="M1325" t="str">
        <f t="shared" si="159"/>
        <v>10</v>
      </c>
      <c r="N1325" t="str">
        <f t="shared" si="160"/>
        <v>7310</v>
      </c>
    </row>
    <row r="1326" spans="1:14" ht="15" x14ac:dyDescent="0.25">
      <c r="A1326" s="154" t="s">
        <v>523</v>
      </c>
      <c r="B1326" s="154" t="s">
        <v>881</v>
      </c>
      <c r="C1326" s="154" t="s">
        <v>1675</v>
      </c>
      <c r="D1326" s="154" t="s">
        <v>882</v>
      </c>
      <c r="E1326" s="155">
        <v>461088740</v>
      </c>
      <c r="F1326" s="155">
        <v>0</v>
      </c>
      <c r="G1326" s="155">
        <v>0</v>
      </c>
      <c r="H1326" s="155">
        <v>461088740</v>
      </c>
      <c r="I1326" s="126" t="str">
        <f t="shared" si="155"/>
        <v>7</v>
      </c>
      <c r="J1326" s="126" t="str">
        <f t="shared" si="156"/>
        <v>73</v>
      </c>
      <c r="K1326" s="126" t="str">
        <f t="shared" si="157"/>
        <v>771</v>
      </c>
      <c r="L1326" s="126" t="str">
        <f t="shared" si="158"/>
        <v>08</v>
      </c>
      <c r="M1326" t="str">
        <f t="shared" si="159"/>
        <v>10</v>
      </c>
      <c r="N1326" t="str">
        <f t="shared" si="160"/>
        <v>7310</v>
      </c>
    </row>
    <row r="1327" spans="1:14" ht="15" x14ac:dyDescent="0.25">
      <c r="A1327" s="154" t="s">
        <v>522</v>
      </c>
      <c r="B1327" s="154" t="s">
        <v>1180</v>
      </c>
      <c r="C1327" s="154" t="s">
        <v>1676</v>
      </c>
      <c r="D1327" s="154" t="s">
        <v>884</v>
      </c>
      <c r="E1327" s="155">
        <v>0</v>
      </c>
      <c r="F1327" s="155">
        <v>2018.19</v>
      </c>
      <c r="G1327" s="155">
        <v>14726592</v>
      </c>
      <c r="H1327" s="155">
        <v>14726592</v>
      </c>
      <c r="I1327" s="126" t="str">
        <f t="shared" si="155"/>
        <v>7</v>
      </c>
      <c r="J1327" s="126" t="str">
        <f t="shared" si="156"/>
        <v>73</v>
      </c>
      <c r="K1327" s="126" t="str">
        <f t="shared" si="157"/>
        <v>771</v>
      </c>
      <c r="L1327" s="126" t="str">
        <f t="shared" si="158"/>
        <v>10</v>
      </c>
      <c r="M1327" t="str">
        <f t="shared" si="159"/>
        <v>10</v>
      </c>
      <c r="N1327" t="str">
        <f t="shared" si="160"/>
        <v>7310</v>
      </c>
    </row>
    <row r="1328" spans="1:14" ht="15" x14ac:dyDescent="0.25">
      <c r="A1328" s="154" t="s">
        <v>523</v>
      </c>
      <c r="B1328" s="154" t="s">
        <v>883</v>
      </c>
      <c r="C1328" s="154" t="s">
        <v>1677</v>
      </c>
      <c r="D1328" s="154" t="s">
        <v>884</v>
      </c>
      <c r="E1328" s="155">
        <v>76981140</v>
      </c>
      <c r="F1328" s="155">
        <v>0</v>
      </c>
      <c r="G1328" s="155">
        <v>0</v>
      </c>
      <c r="H1328" s="155">
        <v>76981140</v>
      </c>
      <c r="I1328" s="126" t="str">
        <f t="shared" si="155"/>
        <v>7</v>
      </c>
      <c r="J1328" s="126" t="str">
        <f t="shared" si="156"/>
        <v>73</v>
      </c>
      <c r="K1328" s="126" t="str">
        <f t="shared" si="157"/>
        <v>771</v>
      </c>
      <c r="L1328" s="126" t="str">
        <f t="shared" si="158"/>
        <v>10</v>
      </c>
      <c r="M1328" t="str">
        <f t="shared" si="159"/>
        <v>10</v>
      </c>
      <c r="N1328" t="str">
        <f t="shared" si="160"/>
        <v>7310</v>
      </c>
    </row>
    <row r="1329" spans="1:14" ht="15" x14ac:dyDescent="0.25">
      <c r="A1329" s="154" t="s">
        <v>523</v>
      </c>
      <c r="B1329" s="154" t="s">
        <v>4108</v>
      </c>
      <c r="C1329" s="154" t="s">
        <v>4109</v>
      </c>
      <c r="D1329" s="154" t="s">
        <v>4110</v>
      </c>
      <c r="E1329" s="155">
        <v>2999091</v>
      </c>
      <c r="F1329" s="155">
        <v>0</v>
      </c>
      <c r="G1329" s="155">
        <v>0</v>
      </c>
      <c r="H1329" s="155">
        <v>2999091</v>
      </c>
      <c r="I1329" s="126" t="str">
        <f t="shared" si="155"/>
        <v>7</v>
      </c>
      <c r="J1329" s="126" t="str">
        <f t="shared" si="156"/>
        <v>73</v>
      </c>
      <c r="K1329" s="126" t="str">
        <f t="shared" si="157"/>
        <v>771</v>
      </c>
      <c r="L1329" s="126" t="str">
        <f t="shared" si="158"/>
        <v>10</v>
      </c>
      <c r="M1329" t="str">
        <f t="shared" si="159"/>
        <v>10</v>
      </c>
      <c r="N1329" t="str">
        <f t="shared" si="160"/>
        <v>7310</v>
      </c>
    </row>
    <row r="1330" spans="1:14" ht="15" x14ac:dyDescent="0.25">
      <c r="A1330" s="154" t="s">
        <v>523</v>
      </c>
      <c r="B1330" s="154" t="s">
        <v>1298</v>
      </c>
      <c r="C1330" s="154" t="s">
        <v>1678</v>
      </c>
      <c r="D1330" s="154" t="s">
        <v>1299</v>
      </c>
      <c r="E1330" s="155">
        <v>5612712922</v>
      </c>
      <c r="F1330" s="155">
        <v>0</v>
      </c>
      <c r="G1330" s="155">
        <v>0</v>
      </c>
      <c r="H1330" s="155">
        <v>5612712922</v>
      </c>
      <c r="I1330" s="126" t="str">
        <f t="shared" si="155"/>
        <v>7</v>
      </c>
      <c r="J1330" s="126" t="str">
        <f t="shared" si="156"/>
        <v>73</v>
      </c>
      <c r="K1330" s="126" t="str">
        <f t="shared" si="157"/>
        <v>771</v>
      </c>
      <c r="L1330" s="126" t="str">
        <f t="shared" si="158"/>
        <v>10</v>
      </c>
      <c r="M1330" t="str">
        <f t="shared" si="159"/>
        <v>10</v>
      </c>
      <c r="N1330" t="str">
        <f t="shared" si="160"/>
        <v>7310</v>
      </c>
    </row>
    <row r="1331" spans="1:14" ht="15" x14ac:dyDescent="0.25">
      <c r="A1331" s="154" t="s">
        <v>523</v>
      </c>
      <c r="B1331" s="154" t="s">
        <v>885</v>
      </c>
      <c r="C1331" s="154" t="s">
        <v>1679</v>
      </c>
      <c r="D1331" s="154" t="s">
        <v>1144</v>
      </c>
      <c r="E1331" s="155">
        <v>13957116</v>
      </c>
      <c r="F1331" s="155">
        <v>0</v>
      </c>
      <c r="G1331" s="155">
        <v>0</v>
      </c>
      <c r="H1331" s="155">
        <v>13957116</v>
      </c>
      <c r="I1331" s="126" t="str">
        <f t="shared" si="155"/>
        <v>7</v>
      </c>
      <c r="J1331" s="126" t="str">
        <f t="shared" si="156"/>
        <v>73</v>
      </c>
      <c r="K1331" s="126" t="str">
        <f t="shared" si="157"/>
        <v>771</v>
      </c>
      <c r="L1331" s="126" t="str">
        <f t="shared" si="158"/>
        <v>14</v>
      </c>
      <c r="M1331" t="str">
        <f t="shared" si="159"/>
        <v>10</v>
      </c>
      <c r="N1331" t="str">
        <f t="shared" si="160"/>
        <v>7310</v>
      </c>
    </row>
    <row r="1332" spans="1:14" ht="15" x14ac:dyDescent="0.25">
      <c r="A1332" s="154" t="s">
        <v>523</v>
      </c>
      <c r="B1332" s="154" t="s">
        <v>886</v>
      </c>
      <c r="C1332" s="154" t="s">
        <v>1680</v>
      </c>
      <c r="D1332" s="154" t="s">
        <v>887</v>
      </c>
      <c r="E1332" s="155">
        <v>27080151</v>
      </c>
      <c r="F1332" s="155">
        <v>0</v>
      </c>
      <c r="G1332" s="155">
        <v>0</v>
      </c>
      <c r="H1332" s="155">
        <v>27080151</v>
      </c>
      <c r="I1332" s="126" t="str">
        <f t="shared" si="155"/>
        <v>7</v>
      </c>
      <c r="J1332" s="126" t="str">
        <f t="shared" si="156"/>
        <v>73</v>
      </c>
      <c r="K1332" s="126" t="str">
        <f t="shared" si="157"/>
        <v>771</v>
      </c>
      <c r="L1332" s="126" t="str">
        <f t="shared" si="158"/>
        <v>16</v>
      </c>
      <c r="M1332" t="str">
        <f t="shared" si="159"/>
        <v>10</v>
      </c>
      <c r="N1332" t="str">
        <f t="shared" si="160"/>
        <v>7310</v>
      </c>
    </row>
    <row r="1333" spans="1:14" ht="15" x14ac:dyDescent="0.25">
      <c r="A1333" s="154" t="s">
        <v>523</v>
      </c>
      <c r="B1333" s="154" t="s">
        <v>888</v>
      </c>
      <c r="C1333" s="154" t="s">
        <v>1681</v>
      </c>
      <c r="D1333" s="154" t="s">
        <v>889</v>
      </c>
      <c r="E1333" s="155">
        <v>251010947</v>
      </c>
      <c r="F1333" s="155">
        <v>0</v>
      </c>
      <c r="G1333" s="155">
        <v>0</v>
      </c>
      <c r="H1333" s="155">
        <v>251010947</v>
      </c>
      <c r="I1333" s="126" t="str">
        <f t="shared" si="155"/>
        <v>7</v>
      </c>
      <c r="J1333" s="126" t="str">
        <f t="shared" si="156"/>
        <v>73</v>
      </c>
      <c r="K1333" s="126" t="str">
        <f t="shared" si="157"/>
        <v>771</v>
      </c>
      <c r="L1333" s="126" t="str">
        <f t="shared" si="158"/>
        <v>16</v>
      </c>
      <c r="M1333" t="str">
        <f t="shared" si="159"/>
        <v>10</v>
      </c>
      <c r="N1333" t="str">
        <f t="shared" si="160"/>
        <v>7310</v>
      </c>
    </row>
    <row r="1334" spans="1:14" ht="15" x14ac:dyDescent="0.25">
      <c r="A1334" s="154" t="s">
        <v>523</v>
      </c>
      <c r="B1334" s="154" t="s">
        <v>890</v>
      </c>
      <c r="C1334" s="154" t="s">
        <v>1682</v>
      </c>
      <c r="D1334" s="154" t="s">
        <v>891</v>
      </c>
      <c r="E1334" s="155">
        <v>215056489</v>
      </c>
      <c r="F1334" s="155">
        <v>0</v>
      </c>
      <c r="G1334" s="155">
        <v>0</v>
      </c>
      <c r="H1334" s="155">
        <v>215056489</v>
      </c>
      <c r="I1334" s="126" t="str">
        <f t="shared" si="155"/>
        <v>7</v>
      </c>
      <c r="J1334" s="126" t="str">
        <f t="shared" si="156"/>
        <v>73</v>
      </c>
      <c r="K1334" s="126" t="str">
        <f t="shared" si="157"/>
        <v>771</v>
      </c>
      <c r="L1334" s="126" t="str">
        <f t="shared" si="158"/>
        <v>16</v>
      </c>
      <c r="M1334" t="str">
        <f t="shared" si="159"/>
        <v>10</v>
      </c>
      <c r="N1334" t="str">
        <f t="shared" si="160"/>
        <v>7310</v>
      </c>
    </row>
    <row r="1335" spans="1:14" ht="15" x14ac:dyDescent="0.25">
      <c r="A1335" s="154" t="s">
        <v>523</v>
      </c>
      <c r="B1335" s="154" t="s">
        <v>1036</v>
      </c>
      <c r="C1335" s="154" t="s">
        <v>1683</v>
      </c>
      <c r="D1335" s="154" t="s">
        <v>1037</v>
      </c>
      <c r="E1335" s="155">
        <v>35181164</v>
      </c>
      <c r="F1335" s="155">
        <v>0</v>
      </c>
      <c r="G1335" s="155">
        <v>0</v>
      </c>
      <c r="H1335" s="155">
        <v>35181164</v>
      </c>
      <c r="I1335" s="126" t="str">
        <f t="shared" si="155"/>
        <v>7</v>
      </c>
      <c r="J1335" s="126" t="str">
        <f t="shared" si="156"/>
        <v>73</v>
      </c>
      <c r="K1335" s="126" t="str">
        <f t="shared" si="157"/>
        <v>771</v>
      </c>
      <c r="L1335" s="126" t="str">
        <f t="shared" si="158"/>
        <v>16</v>
      </c>
      <c r="M1335" t="str">
        <f t="shared" si="159"/>
        <v>10</v>
      </c>
      <c r="N1335" t="str">
        <f t="shared" si="160"/>
        <v>7310</v>
      </c>
    </row>
    <row r="1336" spans="1:14" ht="15" x14ac:dyDescent="0.25">
      <c r="A1336" s="154" t="s">
        <v>523</v>
      </c>
      <c r="B1336" s="154" t="s">
        <v>3312</v>
      </c>
      <c r="C1336" s="154" t="s">
        <v>3313</v>
      </c>
      <c r="D1336" s="154" t="s">
        <v>3314</v>
      </c>
      <c r="E1336" s="155">
        <v>479732715</v>
      </c>
      <c r="F1336" s="155">
        <v>0</v>
      </c>
      <c r="G1336" s="155">
        <v>0</v>
      </c>
      <c r="H1336" s="155">
        <v>479732715</v>
      </c>
      <c r="I1336" s="126" t="str">
        <f t="shared" si="155"/>
        <v>7</v>
      </c>
      <c r="J1336" s="126" t="str">
        <f t="shared" si="156"/>
        <v>73</v>
      </c>
      <c r="K1336" s="126" t="str">
        <f t="shared" si="157"/>
        <v>771</v>
      </c>
      <c r="L1336" s="126" t="str">
        <f t="shared" si="158"/>
        <v>16</v>
      </c>
      <c r="M1336" t="str">
        <f t="shared" si="159"/>
        <v>10</v>
      </c>
      <c r="N1336" t="str">
        <f t="shared" si="160"/>
        <v>7310</v>
      </c>
    </row>
    <row r="1337" spans="1:14" ht="15" x14ac:dyDescent="0.25">
      <c r="A1337" s="154" t="s">
        <v>523</v>
      </c>
      <c r="B1337" s="154" t="s">
        <v>893</v>
      </c>
      <c r="C1337" s="154" t="s">
        <v>1684</v>
      </c>
      <c r="D1337" s="154" t="s">
        <v>892</v>
      </c>
      <c r="E1337" s="155">
        <v>485220957</v>
      </c>
      <c r="F1337" s="155">
        <v>0</v>
      </c>
      <c r="G1337" s="155">
        <v>0</v>
      </c>
      <c r="H1337" s="155">
        <v>485220957</v>
      </c>
      <c r="I1337" s="126" t="str">
        <f t="shared" si="155"/>
        <v>7</v>
      </c>
      <c r="J1337" s="126" t="str">
        <f t="shared" si="156"/>
        <v>73</v>
      </c>
      <c r="K1337" s="126" t="str">
        <f t="shared" si="157"/>
        <v>771</v>
      </c>
      <c r="L1337" s="126" t="str">
        <f t="shared" si="158"/>
        <v>18</v>
      </c>
      <c r="M1337" t="str">
        <f t="shared" si="159"/>
        <v>10</v>
      </c>
      <c r="N1337" t="str">
        <f t="shared" si="160"/>
        <v>7310</v>
      </c>
    </row>
    <row r="1338" spans="1:14" ht="15" x14ac:dyDescent="0.25">
      <c r="A1338" s="154" t="s">
        <v>523</v>
      </c>
      <c r="B1338" s="154" t="s">
        <v>1038</v>
      </c>
      <c r="C1338" s="154" t="s">
        <v>1685</v>
      </c>
      <c r="D1338" s="154" t="s">
        <v>909</v>
      </c>
      <c r="E1338" s="155">
        <v>97473397</v>
      </c>
      <c r="F1338" s="155">
        <v>0</v>
      </c>
      <c r="G1338" s="155">
        <v>0</v>
      </c>
      <c r="H1338" s="155">
        <v>97473397</v>
      </c>
      <c r="I1338" s="126" t="str">
        <f t="shared" si="155"/>
        <v>7</v>
      </c>
      <c r="J1338" s="126" t="str">
        <f t="shared" si="156"/>
        <v>73</v>
      </c>
      <c r="K1338" s="126" t="str">
        <f t="shared" si="157"/>
        <v>771</v>
      </c>
      <c r="L1338" s="126" t="str">
        <f t="shared" si="158"/>
        <v>18</v>
      </c>
      <c r="M1338" t="str">
        <f t="shared" si="159"/>
        <v>10</v>
      </c>
      <c r="N1338" t="str">
        <f t="shared" si="160"/>
        <v>7310</v>
      </c>
    </row>
    <row r="1339" spans="1:14" ht="15" x14ac:dyDescent="0.25">
      <c r="A1339" s="154" t="s">
        <v>523</v>
      </c>
      <c r="B1339" s="154" t="s">
        <v>4111</v>
      </c>
      <c r="C1339" s="154" t="s">
        <v>4112</v>
      </c>
      <c r="D1339" s="154" t="s">
        <v>4113</v>
      </c>
      <c r="E1339" s="155">
        <v>189091</v>
      </c>
      <c r="F1339" s="155">
        <v>0</v>
      </c>
      <c r="G1339" s="155">
        <v>0</v>
      </c>
      <c r="H1339" s="155">
        <v>189091</v>
      </c>
      <c r="I1339" s="126" t="str">
        <f t="shared" si="155"/>
        <v>7</v>
      </c>
      <c r="J1339" s="126" t="str">
        <f t="shared" si="156"/>
        <v>73</v>
      </c>
      <c r="K1339" s="126" t="str">
        <f t="shared" si="157"/>
        <v>771</v>
      </c>
      <c r="L1339" s="126" t="str">
        <f t="shared" si="158"/>
        <v>18</v>
      </c>
      <c r="M1339" t="str">
        <f t="shared" si="159"/>
        <v>10</v>
      </c>
      <c r="N1339" t="str">
        <f t="shared" si="160"/>
        <v>7310</v>
      </c>
    </row>
    <row r="1340" spans="1:14" ht="15" x14ac:dyDescent="0.25">
      <c r="A1340" s="154" t="s">
        <v>523</v>
      </c>
      <c r="B1340" s="154" t="s">
        <v>3315</v>
      </c>
      <c r="C1340" s="154" t="s">
        <v>3316</v>
      </c>
      <c r="D1340" s="154" t="s">
        <v>3317</v>
      </c>
      <c r="E1340" s="155">
        <v>802679259</v>
      </c>
      <c r="F1340" s="155">
        <v>0</v>
      </c>
      <c r="G1340" s="155">
        <v>0</v>
      </c>
      <c r="H1340" s="155">
        <v>802679259</v>
      </c>
      <c r="I1340" s="126" t="str">
        <f t="shared" si="155"/>
        <v>7</v>
      </c>
      <c r="J1340" s="126" t="str">
        <f t="shared" si="156"/>
        <v>73</v>
      </c>
      <c r="K1340" s="126" t="str">
        <f t="shared" si="157"/>
        <v>771</v>
      </c>
      <c r="L1340" s="126" t="str">
        <f t="shared" si="158"/>
        <v>18</v>
      </c>
      <c r="M1340" t="str">
        <f t="shared" si="159"/>
        <v>10</v>
      </c>
      <c r="N1340" t="str">
        <f t="shared" si="160"/>
        <v>7310</v>
      </c>
    </row>
    <row r="1341" spans="1:14" ht="15" x14ac:dyDescent="0.25">
      <c r="A1341" s="154" t="s">
        <v>523</v>
      </c>
      <c r="B1341" s="154" t="s">
        <v>3318</v>
      </c>
      <c r="C1341" s="154" t="s">
        <v>3319</v>
      </c>
      <c r="D1341" s="154" t="s">
        <v>3320</v>
      </c>
      <c r="E1341" s="155">
        <v>44543209</v>
      </c>
      <c r="F1341" s="155">
        <v>0</v>
      </c>
      <c r="G1341" s="155">
        <v>0</v>
      </c>
      <c r="H1341" s="155">
        <v>44543209</v>
      </c>
      <c r="I1341" s="126" t="str">
        <f t="shared" si="155"/>
        <v>7</v>
      </c>
      <c r="J1341" s="126" t="str">
        <f t="shared" si="156"/>
        <v>73</v>
      </c>
      <c r="K1341" s="126" t="str">
        <f t="shared" si="157"/>
        <v>771</v>
      </c>
      <c r="L1341" s="126" t="str">
        <f t="shared" si="158"/>
        <v>20</v>
      </c>
      <c r="M1341" t="str">
        <f t="shared" si="159"/>
        <v>10</v>
      </c>
      <c r="N1341" t="str">
        <f t="shared" si="160"/>
        <v>7310</v>
      </c>
    </row>
    <row r="1342" spans="1:14" ht="15" x14ac:dyDescent="0.25">
      <c r="A1342" s="154" t="s">
        <v>523</v>
      </c>
      <c r="B1342" s="154" t="s">
        <v>3593</v>
      </c>
      <c r="C1342" s="154" t="s">
        <v>3592</v>
      </c>
      <c r="D1342" s="154" t="s">
        <v>3594</v>
      </c>
      <c r="E1342" s="155">
        <v>94260788</v>
      </c>
      <c r="F1342" s="155">
        <v>0</v>
      </c>
      <c r="G1342" s="155">
        <v>0</v>
      </c>
      <c r="H1342" s="155">
        <v>94260788</v>
      </c>
      <c r="I1342" s="126" t="str">
        <f t="shared" si="155"/>
        <v>7</v>
      </c>
      <c r="J1342" s="126" t="str">
        <f t="shared" si="156"/>
        <v>73</v>
      </c>
      <c r="K1342" s="126" t="str">
        <f t="shared" si="157"/>
        <v>771</v>
      </c>
      <c r="L1342" s="126" t="str">
        <f t="shared" si="158"/>
        <v>20</v>
      </c>
      <c r="M1342" t="str">
        <f t="shared" si="159"/>
        <v>10</v>
      </c>
      <c r="N1342" t="str">
        <f t="shared" si="160"/>
        <v>7310</v>
      </c>
    </row>
    <row r="1343" spans="1:14" ht="15" x14ac:dyDescent="0.25">
      <c r="A1343" s="154" t="s">
        <v>523</v>
      </c>
      <c r="B1343" s="154" t="s">
        <v>4375</v>
      </c>
      <c r="C1343" s="154" t="s">
        <v>4376</v>
      </c>
      <c r="D1343" s="154" t="s">
        <v>4377</v>
      </c>
      <c r="E1343" s="155">
        <v>36364</v>
      </c>
      <c r="F1343" s="155">
        <v>0</v>
      </c>
      <c r="G1343" s="155">
        <v>0</v>
      </c>
      <c r="H1343" s="155">
        <v>36364</v>
      </c>
      <c r="I1343" s="126" t="str">
        <f t="shared" si="155"/>
        <v>7</v>
      </c>
      <c r="J1343" s="126" t="str">
        <f t="shared" si="156"/>
        <v>73</v>
      </c>
      <c r="K1343" s="126" t="str">
        <f t="shared" si="157"/>
        <v>771</v>
      </c>
      <c r="L1343" s="126" t="str">
        <f t="shared" si="158"/>
        <v>20</v>
      </c>
      <c r="M1343" t="str">
        <f t="shared" si="159"/>
        <v>10</v>
      </c>
      <c r="N1343" t="str">
        <f t="shared" si="160"/>
        <v>7310</v>
      </c>
    </row>
    <row r="1344" spans="1:14" ht="15" x14ac:dyDescent="0.25">
      <c r="A1344" s="154" t="s">
        <v>523</v>
      </c>
      <c r="B1344" s="154" t="s">
        <v>894</v>
      </c>
      <c r="C1344" s="154" t="s">
        <v>1686</v>
      </c>
      <c r="D1344" s="154" t="s">
        <v>895</v>
      </c>
      <c r="E1344" s="155">
        <v>223436933</v>
      </c>
      <c r="F1344" s="155">
        <v>0</v>
      </c>
      <c r="G1344" s="155">
        <v>0</v>
      </c>
      <c r="H1344" s="155">
        <v>223436933</v>
      </c>
      <c r="I1344" s="126" t="str">
        <f t="shared" si="155"/>
        <v>7</v>
      </c>
      <c r="J1344" s="126" t="str">
        <f t="shared" si="156"/>
        <v>73</v>
      </c>
      <c r="K1344" s="126" t="str">
        <f t="shared" si="157"/>
        <v>771</v>
      </c>
      <c r="L1344" s="126" t="str">
        <f t="shared" si="158"/>
        <v>22</v>
      </c>
      <c r="M1344" t="str">
        <f t="shared" si="159"/>
        <v>10</v>
      </c>
      <c r="N1344" t="str">
        <f t="shared" si="160"/>
        <v>7310</v>
      </c>
    </row>
    <row r="1345" spans="1:14" ht="15" x14ac:dyDescent="0.25">
      <c r="A1345" s="154" t="s">
        <v>523</v>
      </c>
      <c r="B1345" s="154" t="s">
        <v>896</v>
      </c>
      <c r="C1345" s="154" t="s">
        <v>1687</v>
      </c>
      <c r="D1345" s="154" t="s">
        <v>897</v>
      </c>
      <c r="E1345" s="155">
        <v>24107154</v>
      </c>
      <c r="F1345" s="155">
        <v>0</v>
      </c>
      <c r="G1345" s="155">
        <v>0</v>
      </c>
      <c r="H1345" s="155">
        <v>24107154</v>
      </c>
      <c r="I1345" s="126" t="str">
        <f t="shared" si="155"/>
        <v>7</v>
      </c>
      <c r="J1345" s="126" t="str">
        <f t="shared" si="156"/>
        <v>73</v>
      </c>
      <c r="K1345" s="126" t="str">
        <f t="shared" si="157"/>
        <v>771</v>
      </c>
      <c r="L1345" s="126" t="str">
        <f t="shared" si="158"/>
        <v>22</v>
      </c>
      <c r="M1345" t="str">
        <f t="shared" si="159"/>
        <v>10</v>
      </c>
      <c r="N1345" t="str">
        <f t="shared" si="160"/>
        <v>7310</v>
      </c>
    </row>
    <row r="1346" spans="1:14" ht="15" x14ac:dyDescent="0.25">
      <c r="A1346" s="154" t="s">
        <v>522</v>
      </c>
      <c r="B1346" s="154" t="s">
        <v>4114</v>
      </c>
      <c r="C1346" s="154" t="s">
        <v>4115</v>
      </c>
      <c r="D1346" s="154" t="s">
        <v>898</v>
      </c>
      <c r="E1346" s="155">
        <v>0</v>
      </c>
      <c r="F1346" s="155">
        <v>2181.8200000000002</v>
      </c>
      <c r="G1346" s="155">
        <v>15930559</v>
      </c>
      <c r="H1346" s="155">
        <v>15930559</v>
      </c>
      <c r="I1346" s="126" t="str">
        <f t="shared" si="155"/>
        <v>7</v>
      </c>
      <c r="J1346" s="126" t="str">
        <f t="shared" si="156"/>
        <v>73</v>
      </c>
      <c r="K1346" s="126" t="str">
        <f t="shared" si="157"/>
        <v>771</v>
      </c>
      <c r="L1346" s="126" t="str">
        <f t="shared" si="158"/>
        <v>26</v>
      </c>
      <c r="M1346" t="str">
        <f t="shared" si="159"/>
        <v>10</v>
      </c>
      <c r="N1346" t="str">
        <f t="shared" si="160"/>
        <v>7310</v>
      </c>
    </row>
    <row r="1347" spans="1:14" ht="15" x14ac:dyDescent="0.25">
      <c r="A1347" s="154" t="s">
        <v>523</v>
      </c>
      <c r="B1347" s="154" t="s">
        <v>899</v>
      </c>
      <c r="C1347" s="154" t="s">
        <v>1688</v>
      </c>
      <c r="D1347" s="154" t="s">
        <v>898</v>
      </c>
      <c r="E1347" s="155">
        <v>315809999</v>
      </c>
      <c r="F1347" s="155">
        <v>0</v>
      </c>
      <c r="G1347" s="155">
        <v>0</v>
      </c>
      <c r="H1347" s="155">
        <v>315809999</v>
      </c>
      <c r="I1347" s="126" t="str">
        <f t="shared" si="155"/>
        <v>7</v>
      </c>
      <c r="J1347" s="126" t="str">
        <f t="shared" si="156"/>
        <v>73</v>
      </c>
      <c r="K1347" s="126" t="str">
        <f t="shared" si="157"/>
        <v>771</v>
      </c>
      <c r="L1347" s="126" t="str">
        <f t="shared" si="158"/>
        <v>26</v>
      </c>
      <c r="M1347" t="str">
        <f t="shared" si="159"/>
        <v>10</v>
      </c>
      <c r="N1347" t="str">
        <f t="shared" si="160"/>
        <v>7310</v>
      </c>
    </row>
    <row r="1348" spans="1:14" ht="15" x14ac:dyDescent="0.25">
      <c r="A1348" s="154" t="s">
        <v>523</v>
      </c>
      <c r="B1348" s="154" t="s">
        <v>4116</v>
      </c>
      <c r="C1348" s="154" t="s">
        <v>4117</v>
      </c>
      <c r="D1348" s="154" t="s">
        <v>4118</v>
      </c>
      <c r="E1348" s="155">
        <v>19329546</v>
      </c>
      <c r="F1348" s="155">
        <v>0</v>
      </c>
      <c r="G1348" s="155">
        <v>0</v>
      </c>
      <c r="H1348" s="155">
        <v>19329546</v>
      </c>
      <c r="I1348" s="126" t="str">
        <f t="shared" si="155"/>
        <v>7</v>
      </c>
      <c r="J1348" s="126" t="str">
        <f t="shared" si="156"/>
        <v>73</v>
      </c>
      <c r="K1348" s="126" t="str">
        <f t="shared" si="157"/>
        <v>771</v>
      </c>
      <c r="L1348" s="126" t="str">
        <f t="shared" si="158"/>
        <v>26</v>
      </c>
      <c r="M1348" t="str">
        <f t="shared" si="159"/>
        <v>10</v>
      </c>
      <c r="N1348" t="str">
        <f t="shared" si="160"/>
        <v>7310</v>
      </c>
    </row>
    <row r="1349" spans="1:14" ht="15" x14ac:dyDescent="0.25">
      <c r="A1349" s="154" t="s">
        <v>522</v>
      </c>
      <c r="B1349" s="154" t="s">
        <v>1182</v>
      </c>
      <c r="C1349" s="154" t="s">
        <v>1689</v>
      </c>
      <c r="D1349" s="154" t="s">
        <v>900</v>
      </c>
      <c r="E1349" s="155">
        <v>0</v>
      </c>
      <c r="F1349" s="155">
        <v>3614</v>
      </c>
      <c r="G1349" s="155">
        <v>26473977</v>
      </c>
      <c r="H1349" s="155">
        <v>26473977</v>
      </c>
      <c r="I1349" s="126" t="str">
        <f t="shared" si="155"/>
        <v>7</v>
      </c>
      <c r="J1349" s="126" t="str">
        <f t="shared" si="156"/>
        <v>73</v>
      </c>
      <c r="K1349" s="126" t="str">
        <f t="shared" si="157"/>
        <v>771</v>
      </c>
      <c r="L1349" s="126" t="str">
        <f t="shared" si="158"/>
        <v>26</v>
      </c>
      <c r="M1349" t="str">
        <f t="shared" si="159"/>
        <v>10</v>
      </c>
      <c r="N1349" t="str">
        <f t="shared" si="160"/>
        <v>7310</v>
      </c>
    </row>
    <row r="1350" spans="1:14" ht="15" x14ac:dyDescent="0.25">
      <c r="A1350" s="154" t="s">
        <v>523</v>
      </c>
      <c r="B1350" s="154" t="s">
        <v>4119</v>
      </c>
      <c r="C1350" s="154" t="s">
        <v>4120</v>
      </c>
      <c r="D1350" s="154" t="s">
        <v>900</v>
      </c>
      <c r="E1350" s="155">
        <v>105668235</v>
      </c>
      <c r="F1350" s="155">
        <v>0</v>
      </c>
      <c r="G1350" s="155">
        <v>0</v>
      </c>
      <c r="H1350" s="155">
        <v>105668235</v>
      </c>
      <c r="I1350" s="126" t="str">
        <f t="shared" si="155"/>
        <v>7</v>
      </c>
      <c r="J1350" s="126" t="str">
        <f t="shared" si="156"/>
        <v>73</v>
      </c>
      <c r="K1350" s="126" t="str">
        <f t="shared" si="157"/>
        <v>771</v>
      </c>
      <c r="L1350" s="126" t="str">
        <f t="shared" si="158"/>
        <v>26</v>
      </c>
      <c r="M1350" t="str">
        <f t="shared" si="159"/>
        <v>10</v>
      </c>
      <c r="N1350" t="str">
        <f t="shared" si="160"/>
        <v>7310</v>
      </c>
    </row>
    <row r="1351" spans="1:14" ht="15" x14ac:dyDescent="0.25">
      <c r="A1351" s="154" t="s">
        <v>523</v>
      </c>
      <c r="B1351" s="154" t="s">
        <v>3321</v>
      </c>
      <c r="C1351" s="154" t="s">
        <v>3322</v>
      </c>
      <c r="D1351" s="154" t="s">
        <v>3323</v>
      </c>
      <c r="E1351" s="155">
        <v>332727</v>
      </c>
      <c r="F1351" s="155">
        <v>0</v>
      </c>
      <c r="G1351" s="155">
        <v>0</v>
      </c>
      <c r="H1351" s="155">
        <v>332727</v>
      </c>
      <c r="I1351" s="126" t="str">
        <f t="shared" si="155"/>
        <v>7</v>
      </c>
      <c r="J1351" s="126" t="str">
        <f t="shared" si="156"/>
        <v>73</v>
      </c>
      <c r="K1351" s="126" t="str">
        <f t="shared" si="157"/>
        <v>771</v>
      </c>
      <c r="L1351" s="126" t="str">
        <f t="shared" si="158"/>
        <v>28</v>
      </c>
      <c r="M1351" t="str">
        <f t="shared" si="159"/>
        <v>10</v>
      </c>
      <c r="N1351" t="str">
        <f t="shared" si="160"/>
        <v>7310</v>
      </c>
    </row>
    <row r="1352" spans="1:14" ht="15" x14ac:dyDescent="0.25">
      <c r="A1352" s="154" t="s">
        <v>523</v>
      </c>
      <c r="B1352" s="154" t="s">
        <v>3324</v>
      </c>
      <c r="C1352" s="154" t="s">
        <v>3325</v>
      </c>
      <c r="D1352" s="154" t="s">
        <v>3326</v>
      </c>
      <c r="E1352" s="155">
        <v>7130953</v>
      </c>
      <c r="F1352" s="155">
        <v>0</v>
      </c>
      <c r="G1352" s="155">
        <v>0</v>
      </c>
      <c r="H1352" s="155">
        <v>7130953</v>
      </c>
      <c r="I1352" s="126" t="str">
        <f t="shared" si="155"/>
        <v>7</v>
      </c>
      <c r="J1352" s="126" t="str">
        <f t="shared" si="156"/>
        <v>73</v>
      </c>
      <c r="K1352" s="126" t="str">
        <f t="shared" si="157"/>
        <v>771</v>
      </c>
      <c r="L1352" s="126" t="str">
        <f t="shared" si="158"/>
        <v>28</v>
      </c>
      <c r="M1352" t="str">
        <f t="shared" si="159"/>
        <v>10</v>
      </c>
      <c r="N1352" t="str">
        <f t="shared" si="160"/>
        <v>7310</v>
      </c>
    </row>
    <row r="1353" spans="1:14" ht="15" x14ac:dyDescent="0.25">
      <c r="A1353" s="154" t="s">
        <v>523</v>
      </c>
      <c r="B1353" s="154" t="s">
        <v>4121</v>
      </c>
      <c r="C1353" s="154" t="s">
        <v>4122</v>
      </c>
      <c r="D1353" s="154" t="s">
        <v>4123</v>
      </c>
      <c r="E1353" s="155">
        <v>939520</v>
      </c>
      <c r="F1353" s="155">
        <v>0</v>
      </c>
      <c r="G1353" s="155">
        <v>0</v>
      </c>
      <c r="H1353" s="155">
        <v>939520</v>
      </c>
      <c r="I1353" s="126" t="str">
        <f t="shared" si="155"/>
        <v>7</v>
      </c>
      <c r="J1353" s="126" t="str">
        <f t="shared" si="156"/>
        <v>73</v>
      </c>
      <c r="K1353" s="126" t="str">
        <f t="shared" si="157"/>
        <v>771</v>
      </c>
      <c r="L1353" s="126" t="str">
        <f t="shared" si="158"/>
        <v>28</v>
      </c>
      <c r="M1353" t="str">
        <f t="shared" si="159"/>
        <v>10</v>
      </c>
      <c r="N1353" t="str">
        <f t="shared" si="160"/>
        <v>7310</v>
      </c>
    </row>
    <row r="1354" spans="1:14" ht="15" x14ac:dyDescent="0.25">
      <c r="A1354" s="154" t="s">
        <v>523</v>
      </c>
      <c r="B1354" s="154" t="s">
        <v>1039</v>
      </c>
      <c r="C1354" s="154" t="s">
        <v>1690</v>
      </c>
      <c r="D1354" s="154" t="s">
        <v>1040</v>
      </c>
      <c r="E1354" s="155">
        <v>6530416</v>
      </c>
      <c r="F1354" s="155">
        <v>0</v>
      </c>
      <c r="G1354" s="155">
        <v>0</v>
      </c>
      <c r="H1354" s="155">
        <v>6530416</v>
      </c>
      <c r="I1354" s="126" t="str">
        <f t="shared" si="155"/>
        <v>7</v>
      </c>
      <c r="J1354" s="126" t="str">
        <f t="shared" si="156"/>
        <v>73</v>
      </c>
      <c r="K1354" s="126" t="str">
        <f t="shared" si="157"/>
        <v>771</v>
      </c>
      <c r="L1354" s="126" t="str">
        <f t="shared" si="158"/>
        <v>28</v>
      </c>
      <c r="M1354" t="str">
        <f t="shared" si="159"/>
        <v>10</v>
      </c>
      <c r="N1354" t="str">
        <f t="shared" si="160"/>
        <v>7310</v>
      </c>
    </row>
    <row r="1355" spans="1:14" ht="15" x14ac:dyDescent="0.25">
      <c r="A1355" s="154" t="s">
        <v>523</v>
      </c>
      <c r="B1355" s="154" t="s">
        <v>4124</v>
      </c>
      <c r="C1355" s="154" t="s">
        <v>4125</v>
      </c>
      <c r="D1355" s="154" t="s">
        <v>4126</v>
      </c>
      <c r="E1355" s="155">
        <v>1200000</v>
      </c>
      <c r="F1355" s="155">
        <v>0</v>
      </c>
      <c r="G1355" s="155">
        <v>0</v>
      </c>
      <c r="H1355" s="155">
        <v>1200000</v>
      </c>
      <c r="I1355" s="126" t="str">
        <f t="shared" si="155"/>
        <v>7</v>
      </c>
      <c r="J1355" s="126" t="str">
        <f t="shared" si="156"/>
        <v>73</v>
      </c>
      <c r="K1355" s="126" t="str">
        <f t="shared" si="157"/>
        <v>771</v>
      </c>
      <c r="L1355" s="126" t="str">
        <f t="shared" si="158"/>
        <v>28</v>
      </c>
      <c r="M1355" t="str">
        <f t="shared" si="159"/>
        <v>10</v>
      </c>
      <c r="N1355" t="str">
        <f t="shared" si="160"/>
        <v>7310</v>
      </c>
    </row>
    <row r="1356" spans="1:14" ht="15" x14ac:dyDescent="0.25">
      <c r="A1356" s="154" t="s">
        <v>523</v>
      </c>
      <c r="B1356" s="154" t="s">
        <v>901</v>
      </c>
      <c r="C1356" s="154" t="s">
        <v>1691</v>
      </c>
      <c r="D1356" s="154" t="s">
        <v>902</v>
      </c>
      <c r="E1356" s="155">
        <v>12936053</v>
      </c>
      <c r="F1356" s="155">
        <v>0</v>
      </c>
      <c r="G1356" s="155">
        <v>0</v>
      </c>
      <c r="H1356" s="155">
        <v>12936053</v>
      </c>
      <c r="I1356" s="126" t="str">
        <f t="shared" si="155"/>
        <v>7</v>
      </c>
      <c r="J1356" s="126" t="str">
        <f t="shared" si="156"/>
        <v>73</v>
      </c>
      <c r="K1356" s="126" t="str">
        <f t="shared" si="157"/>
        <v>771</v>
      </c>
      <c r="L1356" s="126" t="str">
        <f t="shared" si="158"/>
        <v>28</v>
      </c>
      <c r="M1356" t="str">
        <f t="shared" si="159"/>
        <v>10</v>
      </c>
      <c r="N1356" t="str">
        <f t="shared" si="160"/>
        <v>7310</v>
      </c>
    </row>
    <row r="1357" spans="1:14" ht="15" x14ac:dyDescent="0.25">
      <c r="A1357" s="154" t="s">
        <v>523</v>
      </c>
      <c r="B1357" s="154" t="s">
        <v>903</v>
      </c>
      <c r="C1357" s="154" t="s">
        <v>1692</v>
      </c>
      <c r="D1357" s="154" t="s">
        <v>904</v>
      </c>
      <c r="E1357" s="155">
        <v>76213844</v>
      </c>
      <c r="F1357" s="155">
        <v>0</v>
      </c>
      <c r="G1357" s="155">
        <v>0</v>
      </c>
      <c r="H1357" s="155">
        <v>76213844</v>
      </c>
      <c r="I1357" s="126" t="str">
        <f t="shared" si="155"/>
        <v>7</v>
      </c>
      <c r="J1357" s="126" t="str">
        <f t="shared" si="156"/>
        <v>73</v>
      </c>
      <c r="K1357" s="126" t="str">
        <f t="shared" si="157"/>
        <v>771</v>
      </c>
      <c r="L1357" s="126" t="str">
        <f t="shared" si="158"/>
        <v>28</v>
      </c>
      <c r="M1357" t="str">
        <f t="shared" si="159"/>
        <v>10</v>
      </c>
      <c r="N1357" t="str">
        <f t="shared" si="160"/>
        <v>7310</v>
      </c>
    </row>
    <row r="1358" spans="1:14" ht="15" x14ac:dyDescent="0.25">
      <c r="A1358" s="154" t="s">
        <v>523</v>
      </c>
      <c r="B1358" s="154" t="s">
        <v>1202</v>
      </c>
      <c r="C1358" s="154" t="s">
        <v>1693</v>
      </c>
      <c r="D1358" s="154" t="s">
        <v>1220</v>
      </c>
      <c r="E1358" s="155">
        <v>222158603</v>
      </c>
      <c r="F1358" s="155">
        <v>0</v>
      </c>
      <c r="G1358" s="155">
        <v>0</v>
      </c>
      <c r="H1358" s="155">
        <v>222158603</v>
      </c>
      <c r="I1358" s="126" t="str">
        <f t="shared" ref="I1358:I1404" si="161">+MID(C1358,1,1)</f>
        <v>7</v>
      </c>
      <c r="J1358" s="126" t="str">
        <f t="shared" ref="J1358:J1404" si="162">+MID(C1358,1,2)</f>
        <v>73</v>
      </c>
      <c r="K1358" s="126" t="str">
        <f t="shared" ref="K1358:K1404" si="163">+MID(C1358,6,3)</f>
        <v>771</v>
      </c>
      <c r="L1358" s="126" t="str">
        <f t="shared" ref="L1358:L1404" si="164">+MID(C1358,9,2)</f>
        <v>28</v>
      </c>
      <c r="M1358" t="str">
        <f t="shared" ref="M1358:M1404" si="165">+MID(C1358,4,2)</f>
        <v>10</v>
      </c>
      <c r="N1358" t="str">
        <f t="shared" ref="N1358:N1404" si="166">+_xlfn.CONCAT(J1358,M1358)</f>
        <v>7310</v>
      </c>
    </row>
    <row r="1359" spans="1:14" ht="15" x14ac:dyDescent="0.25">
      <c r="A1359" s="154" t="s">
        <v>523</v>
      </c>
      <c r="B1359" s="154" t="s">
        <v>4127</v>
      </c>
      <c r="C1359" s="154" t="s">
        <v>4128</v>
      </c>
      <c r="D1359" s="154" t="s">
        <v>4129</v>
      </c>
      <c r="E1359" s="155">
        <v>19622727</v>
      </c>
      <c r="F1359" s="155">
        <v>0</v>
      </c>
      <c r="G1359" s="155">
        <v>0</v>
      </c>
      <c r="H1359" s="155">
        <v>19622727</v>
      </c>
      <c r="I1359" s="126" t="str">
        <f t="shared" si="161"/>
        <v>7</v>
      </c>
      <c r="J1359" s="126" t="str">
        <f t="shared" si="162"/>
        <v>73</v>
      </c>
      <c r="K1359" s="126" t="str">
        <f t="shared" si="163"/>
        <v>771</v>
      </c>
      <c r="L1359" s="126" t="str">
        <f t="shared" si="164"/>
        <v>28</v>
      </c>
      <c r="M1359" t="str">
        <f t="shared" si="165"/>
        <v>10</v>
      </c>
      <c r="N1359" t="str">
        <f t="shared" si="166"/>
        <v>7310</v>
      </c>
    </row>
    <row r="1360" spans="1:14" ht="15" x14ac:dyDescent="0.25">
      <c r="A1360" s="154" t="s">
        <v>523</v>
      </c>
      <c r="B1360" s="154" t="s">
        <v>4130</v>
      </c>
      <c r="C1360" s="154" t="s">
        <v>4131</v>
      </c>
      <c r="D1360" s="154" t="s">
        <v>4132</v>
      </c>
      <c r="E1360" s="155">
        <v>36982618</v>
      </c>
      <c r="F1360" s="155">
        <v>0</v>
      </c>
      <c r="G1360" s="155">
        <v>0</v>
      </c>
      <c r="H1360" s="155">
        <v>36982618</v>
      </c>
      <c r="I1360" s="126" t="str">
        <f t="shared" si="161"/>
        <v>7</v>
      </c>
      <c r="J1360" s="126" t="str">
        <f t="shared" si="162"/>
        <v>73</v>
      </c>
      <c r="K1360" s="126" t="str">
        <f t="shared" si="163"/>
        <v>771</v>
      </c>
      <c r="L1360" s="126" t="str">
        <f t="shared" si="164"/>
        <v>28</v>
      </c>
      <c r="M1360" t="str">
        <f t="shared" si="165"/>
        <v>10</v>
      </c>
      <c r="N1360" t="str">
        <f t="shared" si="166"/>
        <v>7310</v>
      </c>
    </row>
    <row r="1361" spans="1:14" ht="15" x14ac:dyDescent="0.25">
      <c r="A1361" s="154" t="s">
        <v>523</v>
      </c>
      <c r="B1361" s="154" t="s">
        <v>4133</v>
      </c>
      <c r="C1361" s="154" t="s">
        <v>4134</v>
      </c>
      <c r="D1361" s="154" t="s">
        <v>4135</v>
      </c>
      <c r="E1361" s="155">
        <v>3607727</v>
      </c>
      <c r="F1361" s="155">
        <v>0</v>
      </c>
      <c r="G1361" s="155">
        <v>0</v>
      </c>
      <c r="H1361" s="155">
        <v>3607727</v>
      </c>
      <c r="I1361" s="126" t="str">
        <f t="shared" si="161"/>
        <v>7</v>
      </c>
      <c r="J1361" s="126" t="str">
        <f t="shared" si="162"/>
        <v>73</v>
      </c>
      <c r="K1361" s="126" t="str">
        <f t="shared" si="163"/>
        <v>771</v>
      </c>
      <c r="L1361" s="126" t="str">
        <f t="shared" si="164"/>
        <v>28</v>
      </c>
      <c r="M1361" t="str">
        <f t="shared" si="165"/>
        <v>10</v>
      </c>
      <c r="N1361" t="str">
        <f t="shared" si="166"/>
        <v>7310</v>
      </c>
    </row>
    <row r="1362" spans="1:14" ht="15" x14ac:dyDescent="0.25">
      <c r="A1362" s="154" t="s">
        <v>523</v>
      </c>
      <c r="B1362" s="154" t="s">
        <v>905</v>
      </c>
      <c r="C1362" s="154" t="s">
        <v>1694</v>
      </c>
      <c r="D1362" s="154" t="s">
        <v>906</v>
      </c>
      <c r="E1362" s="155">
        <v>13337617</v>
      </c>
      <c r="F1362" s="155">
        <v>0</v>
      </c>
      <c r="G1362" s="155">
        <v>0</v>
      </c>
      <c r="H1362" s="155">
        <v>13337617</v>
      </c>
      <c r="I1362" s="126" t="str">
        <f t="shared" si="161"/>
        <v>7</v>
      </c>
      <c r="J1362" s="126" t="str">
        <f t="shared" si="162"/>
        <v>73</v>
      </c>
      <c r="K1362" s="126" t="str">
        <f t="shared" si="163"/>
        <v>771</v>
      </c>
      <c r="L1362" s="126" t="str">
        <f t="shared" si="164"/>
        <v>28</v>
      </c>
      <c r="M1362" t="str">
        <f t="shared" si="165"/>
        <v>10</v>
      </c>
      <c r="N1362" t="str">
        <f t="shared" si="166"/>
        <v>7310</v>
      </c>
    </row>
    <row r="1363" spans="1:14" ht="15" x14ac:dyDescent="0.25">
      <c r="A1363" s="154" t="s">
        <v>523</v>
      </c>
      <c r="B1363" s="154" t="s">
        <v>908</v>
      </c>
      <c r="C1363" s="154" t="s">
        <v>1695</v>
      </c>
      <c r="D1363" s="154" t="s">
        <v>907</v>
      </c>
      <c r="E1363" s="155">
        <v>5562752648</v>
      </c>
      <c r="F1363" s="155">
        <v>0</v>
      </c>
      <c r="G1363" s="155">
        <v>0</v>
      </c>
      <c r="H1363" s="155">
        <v>5562752648</v>
      </c>
      <c r="I1363" s="126" t="str">
        <f t="shared" si="161"/>
        <v>7</v>
      </c>
      <c r="J1363" s="126" t="str">
        <f t="shared" si="162"/>
        <v>73</v>
      </c>
      <c r="K1363" s="126" t="str">
        <f t="shared" si="163"/>
        <v>771</v>
      </c>
      <c r="L1363" s="126" t="str">
        <f t="shared" si="164"/>
        <v>30</v>
      </c>
      <c r="M1363" t="str">
        <f t="shared" si="165"/>
        <v>10</v>
      </c>
      <c r="N1363" t="str">
        <f t="shared" si="166"/>
        <v>7310</v>
      </c>
    </row>
    <row r="1364" spans="1:14" ht="15" x14ac:dyDescent="0.25">
      <c r="A1364" s="154" t="s">
        <v>523</v>
      </c>
      <c r="B1364" s="154" t="s">
        <v>911</v>
      </c>
      <c r="C1364" s="154" t="s">
        <v>1696</v>
      </c>
      <c r="D1364" s="154" t="s">
        <v>910</v>
      </c>
      <c r="E1364" s="155">
        <v>5454546</v>
      </c>
      <c r="F1364" s="155">
        <v>0</v>
      </c>
      <c r="G1364" s="155">
        <v>0</v>
      </c>
      <c r="H1364" s="155">
        <v>5454546</v>
      </c>
      <c r="I1364" s="126" t="str">
        <f t="shared" si="161"/>
        <v>7</v>
      </c>
      <c r="J1364" s="126" t="str">
        <f t="shared" si="162"/>
        <v>73</v>
      </c>
      <c r="K1364" s="126" t="str">
        <f t="shared" si="163"/>
        <v>771</v>
      </c>
      <c r="L1364" s="126" t="str">
        <f t="shared" si="164"/>
        <v>30</v>
      </c>
      <c r="M1364" t="str">
        <f t="shared" si="165"/>
        <v>10</v>
      </c>
      <c r="N1364" t="str">
        <f t="shared" si="166"/>
        <v>7310</v>
      </c>
    </row>
    <row r="1365" spans="1:14" ht="15" x14ac:dyDescent="0.25">
      <c r="A1365" s="154" t="s">
        <v>523</v>
      </c>
      <c r="B1365" s="154" t="s">
        <v>4136</v>
      </c>
      <c r="C1365" s="154" t="s">
        <v>4137</v>
      </c>
      <c r="D1365" s="154" t="s">
        <v>4138</v>
      </c>
      <c r="E1365" s="155">
        <v>14726976</v>
      </c>
      <c r="F1365" s="155">
        <v>0</v>
      </c>
      <c r="G1365" s="155">
        <v>0</v>
      </c>
      <c r="H1365" s="155">
        <v>14726976</v>
      </c>
      <c r="I1365" s="126" t="str">
        <f t="shared" si="161"/>
        <v>7</v>
      </c>
      <c r="J1365" s="126" t="str">
        <f t="shared" si="162"/>
        <v>73</v>
      </c>
      <c r="K1365" s="126" t="str">
        <f t="shared" si="163"/>
        <v>771</v>
      </c>
      <c r="L1365" s="126" t="str">
        <f t="shared" si="164"/>
        <v>30</v>
      </c>
      <c r="M1365" t="str">
        <f t="shared" si="165"/>
        <v>10</v>
      </c>
      <c r="N1365" t="str">
        <f t="shared" si="166"/>
        <v>7310</v>
      </c>
    </row>
    <row r="1366" spans="1:14" ht="15" x14ac:dyDescent="0.25">
      <c r="A1366" s="154" t="s">
        <v>523</v>
      </c>
      <c r="B1366" s="154" t="s">
        <v>1203</v>
      </c>
      <c r="C1366" s="154" t="s">
        <v>1697</v>
      </c>
      <c r="D1366" s="154" t="s">
        <v>1221</v>
      </c>
      <c r="E1366" s="155">
        <v>15722408</v>
      </c>
      <c r="F1366" s="155">
        <v>0</v>
      </c>
      <c r="G1366" s="155">
        <v>0</v>
      </c>
      <c r="H1366" s="155">
        <v>15722408</v>
      </c>
      <c r="I1366" s="126" t="str">
        <f t="shared" si="161"/>
        <v>7</v>
      </c>
      <c r="J1366" s="126" t="str">
        <f t="shared" si="162"/>
        <v>73</v>
      </c>
      <c r="K1366" s="126" t="str">
        <f t="shared" si="163"/>
        <v>771</v>
      </c>
      <c r="L1366" s="126" t="str">
        <f t="shared" si="164"/>
        <v>30</v>
      </c>
      <c r="M1366" t="str">
        <f t="shared" si="165"/>
        <v>10</v>
      </c>
      <c r="N1366" t="str">
        <f t="shared" si="166"/>
        <v>7310</v>
      </c>
    </row>
    <row r="1367" spans="1:14" ht="15" x14ac:dyDescent="0.25">
      <c r="A1367" s="154" t="s">
        <v>523</v>
      </c>
      <c r="B1367" s="154" t="s">
        <v>1204</v>
      </c>
      <c r="C1367" s="154" t="s">
        <v>1698</v>
      </c>
      <c r="D1367" s="154" t="s">
        <v>1222</v>
      </c>
      <c r="E1367" s="155">
        <v>46824164</v>
      </c>
      <c r="F1367" s="155">
        <v>0</v>
      </c>
      <c r="G1367" s="155">
        <v>0</v>
      </c>
      <c r="H1367" s="155">
        <v>46824164</v>
      </c>
      <c r="I1367" s="126" t="str">
        <f t="shared" si="161"/>
        <v>7</v>
      </c>
      <c r="J1367" s="126" t="str">
        <f t="shared" si="162"/>
        <v>73</v>
      </c>
      <c r="K1367" s="126" t="str">
        <f t="shared" si="163"/>
        <v>771</v>
      </c>
      <c r="L1367" s="126" t="str">
        <f t="shared" si="164"/>
        <v>30</v>
      </c>
      <c r="M1367" t="str">
        <f t="shared" si="165"/>
        <v>10</v>
      </c>
      <c r="N1367" t="str">
        <f t="shared" si="166"/>
        <v>7310</v>
      </c>
    </row>
    <row r="1368" spans="1:14" ht="15" x14ac:dyDescent="0.25">
      <c r="A1368" s="154" t="s">
        <v>523</v>
      </c>
      <c r="B1368" s="154" t="s">
        <v>3596</v>
      </c>
      <c r="C1368" s="154" t="s">
        <v>3595</v>
      </c>
      <c r="D1368" s="154" t="s">
        <v>3597</v>
      </c>
      <c r="E1368" s="155">
        <v>7500000</v>
      </c>
      <c r="F1368" s="155">
        <v>0</v>
      </c>
      <c r="G1368" s="155">
        <v>0</v>
      </c>
      <c r="H1368" s="155">
        <v>7500000</v>
      </c>
      <c r="I1368" s="126" t="str">
        <f t="shared" si="161"/>
        <v>7</v>
      </c>
      <c r="J1368" s="126" t="str">
        <f t="shared" si="162"/>
        <v>73</v>
      </c>
      <c r="K1368" s="126" t="str">
        <f t="shared" si="163"/>
        <v>771</v>
      </c>
      <c r="L1368" s="126" t="str">
        <f t="shared" si="164"/>
        <v>30</v>
      </c>
      <c r="M1368" t="str">
        <f t="shared" si="165"/>
        <v>10</v>
      </c>
      <c r="N1368" t="str">
        <f t="shared" si="166"/>
        <v>7310</v>
      </c>
    </row>
    <row r="1369" spans="1:14" ht="15" x14ac:dyDescent="0.25">
      <c r="A1369" s="154" t="s">
        <v>523</v>
      </c>
      <c r="B1369" s="154" t="s">
        <v>1041</v>
      </c>
      <c r="C1369" s="154" t="s">
        <v>1699</v>
      </c>
      <c r="D1369" s="154" t="s">
        <v>1042</v>
      </c>
      <c r="E1369" s="155">
        <v>110791472</v>
      </c>
      <c r="F1369" s="155">
        <v>0</v>
      </c>
      <c r="G1369" s="155">
        <v>0</v>
      </c>
      <c r="H1369" s="155">
        <v>110791472</v>
      </c>
      <c r="I1369" s="126" t="str">
        <f t="shared" si="161"/>
        <v>7</v>
      </c>
      <c r="J1369" s="126" t="str">
        <f t="shared" si="162"/>
        <v>73</v>
      </c>
      <c r="K1369" s="126" t="str">
        <f t="shared" si="163"/>
        <v>771</v>
      </c>
      <c r="L1369" s="126" t="str">
        <f t="shared" si="164"/>
        <v>32</v>
      </c>
      <c r="M1369" t="str">
        <f t="shared" si="165"/>
        <v>10</v>
      </c>
      <c r="N1369" t="str">
        <f t="shared" si="166"/>
        <v>7310</v>
      </c>
    </row>
    <row r="1370" spans="1:14" ht="15" x14ac:dyDescent="0.25">
      <c r="A1370" s="154" t="s">
        <v>523</v>
      </c>
      <c r="B1370" s="154" t="s">
        <v>3599</v>
      </c>
      <c r="C1370" s="154" t="s">
        <v>3598</v>
      </c>
      <c r="D1370" s="154" t="s">
        <v>3600</v>
      </c>
      <c r="E1370" s="155">
        <v>161559757</v>
      </c>
      <c r="F1370" s="155">
        <v>0</v>
      </c>
      <c r="G1370" s="155">
        <v>0</v>
      </c>
      <c r="H1370" s="155">
        <v>161559757</v>
      </c>
      <c r="I1370" s="126" t="str">
        <f t="shared" si="161"/>
        <v>7</v>
      </c>
      <c r="J1370" s="126" t="str">
        <f t="shared" si="162"/>
        <v>73</v>
      </c>
      <c r="K1370" s="126" t="str">
        <f t="shared" si="163"/>
        <v>771</v>
      </c>
      <c r="L1370" s="126" t="str">
        <f t="shared" si="164"/>
        <v>40</v>
      </c>
      <c r="M1370" t="str">
        <f t="shared" si="165"/>
        <v>10</v>
      </c>
      <c r="N1370" t="str">
        <f t="shared" si="166"/>
        <v>7310</v>
      </c>
    </row>
    <row r="1371" spans="1:14" ht="15" x14ac:dyDescent="0.25">
      <c r="A1371" s="154" t="s">
        <v>522</v>
      </c>
      <c r="B1371" s="154" t="s">
        <v>3602</v>
      </c>
      <c r="C1371" s="154" t="s">
        <v>3601</v>
      </c>
      <c r="D1371" s="154" t="s">
        <v>870</v>
      </c>
      <c r="E1371" s="155">
        <v>0</v>
      </c>
      <c r="F1371" s="155">
        <v>0.01</v>
      </c>
      <c r="G1371" s="155">
        <v>73</v>
      </c>
      <c r="H1371" s="155">
        <v>73</v>
      </c>
      <c r="I1371" s="126" t="str">
        <f t="shared" si="161"/>
        <v>7</v>
      </c>
      <c r="J1371" s="126" t="str">
        <f t="shared" si="162"/>
        <v>73</v>
      </c>
      <c r="K1371" s="126" t="str">
        <f t="shared" si="163"/>
        <v>771</v>
      </c>
      <c r="L1371" s="126" t="str">
        <f t="shared" si="164"/>
        <v>44</v>
      </c>
      <c r="M1371" t="str">
        <f t="shared" si="165"/>
        <v>10</v>
      </c>
      <c r="N1371" t="str">
        <f t="shared" si="166"/>
        <v>7310</v>
      </c>
    </row>
    <row r="1372" spans="1:14" ht="15" x14ac:dyDescent="0.25">
      <c r="A1372" s="154" t="s">
        <v>523</v>
      </c>
      <c r="B1372" s="154" t="s">
        <v>3604</v>
      </c>
      <c r="C1372" s="154" t="s">
        <v>3603</v>
      </c>
      <c r="D1372" s="154" t="s">
        <v>870</v>
      </c>
      <c r="E1372" s="155">
        <v>43175452</v>
      </c>
      <c r="F1372" s="155">
        <v>0</v>
      </c>
      <c r="G1372" s="155">
        <v>0</v>
      </c>
      <c r="H1372" s="155">
        <v>43175452</v>
      </c>
      <c r="I1372" s="126" t="str">
        <f t="shared" si="161"/>
        <v>7</v>
      </c>
      <c r="J1372" s="126" t="str">
        <f t="shared" si="162"/>
        <v>73</v>
      </c>
      <c r="K1372" s="126" t="str">
        <f t="shared" si="163"/>
        <v>771</v>
      </c>
      <c r="L1372" s="126" t="str">
        <f t="shared" si="164"/>
        <v>44</v>
      </c>
      <c r="M1372" t="str">
        <f t="shared" si="165"/>
        <v>10</v>
      </c>
      <c r="N1372" t="str">
        <f t="shared" si="166"/>
        <v>7310</v>
      </c>
    </row>
    <row r="1373" spans="1:14" ht="15" x14ac:dyDescent="0.25">
      <c r="A1373" s="154" t="s">
        <v>523</v>
      </c>
      <c r="B1373" s="154" t="s">
        <v>4378</v>
      </c>
      <c r="C1373" s="154" t="s">
        <v>4379</v>
      </c>
      <c r="D1373" s="154" t="s">
        <v>4380</v>
      </c>
      <c r="E1373" s="155">
        <v>1332886</v>
      </c>
      <c r="F1373" s="155">
        <v>0</v>
      </c>
      <c r="G1373" s="155">
        <v>0</v>
      </c>
      <c r="H1373" s="155">
        <v>1332886</v>
      </c>
      <c r="I1373" s="126" t="str">
        <f t="shared" si="161"/>
        <v>7</v>
      </c>
      <c r="J1373" s="126" t="str">
        <f t="shared" si="162"/>
        <v>73</v>
      </c>
      <c r="K1373" s="126" t="str">
        <f t="shared" si="163"/>
        <v>771</v>
      </c>
      <c r="L1373" s="126" t="str">
        <f t="shared" si="164"/>
        <v>44</v>
      </c>
      <c r="M1373" t="str">
        <f t="shared" si="165"/>
        <v>10</v>
      </c>
      <c r="N1373" t="str">
        <f t="shared" si="166"/>
        <v>7310</v>
      </c>
    </row>
    <row r="1374" spans="1:14" ht="15" x14ac:dyDescent="0.25">
      <c r="A1374" s="154" t="s">
        <v>523</v>
      </c>
      <c r="B1374" s="154" t="s">
        <v>4381</v>
      </c>
      <c r="C1374" s="154" t="s">
        <v>4382</v>
      </c>
      <c r="D1374" s="154" t="s">
        <v>4383</v>
      </c>
      <c r="E1374" s="155">
        <v>109900</v>
      </c>
      <c r="F1374" s="155">
        <v>0</v>
      </c>
      <c r="G1374" s="155">
        <v>0</v>
      </c>
      <c r="H1374" s="155">
        <v>109900</v>
      </c>
      <c r="I1374" s="126" t="str">
        <f t="shared" si="161"/>
        <v>7</v>
      </c>
      <c r="J1374" s="126" t="str">
        <f t="shared" si="162"/>
        <v>73</v>
      </c>
      <c r="K1374" s="126" t="str">
        <f t="shared" si="163"/>
        <v>771</v>
      </c>
      <c r="L1374" s="126" t="str">
        <f t="shared" si="164"/>
        <v>44</v>
      </c>
      <c r="M1374" t="str">
        <f t="shared" si="165"/>
        <v>10</v>
      </c>
      <c r="N1374" t="str">
        <f t="shared" si="166"/>
        <v>7310</v>
      </c>
    </row>
    <row r="1375" spans="1:14" ht="15" x14ac:dyDescent="0.25">
      <c r="A1375" s="154" t="s">
        <v>523</v>
      </c>
      <c r="B1375" s="154" t="s">
        <v>3606</v>
      </c>
      <c r="C1375" s="154" t="s">
        <v>3605</v>
      </c>
      <c r="D1375" s="154" t="s">
        <v>913</v>
      </c>
      <c r="E1375" s="155">
        <v>37320810</v>
      </c>
      <c r="F1375" s="155">
        <v>0</v>
      </c>
      <c r="G1375" s="155">
        <v>0</v>
      </c>
      <c r="H1375" s="155">
        <v>37320810</v>
      </c>
      <c r="I1375" s="126" t="str">
        <f t="shared" si="161"/>
        <v>7</v>
      </c>
      <c r="J1375" s="126" t="str">
        <f t="shared" si="162"/>
        <v>73</v>
      </c>
      <c r="K1375" s="126" t="str">
        <f t="shared" si="163"/>
        <v>771</v>
      </c>
      <c r="L1375" s="126" t="str">
        <f t="shared" si="164"/>
        <v>44</v>
      </c>
      <c r="M1375" t="str">
        <f t="shared" si="165"/>
        <v>10</v>
      </c>
      <c r="N1375" t="str">
        <f t="shared" si="166"/>
        <v>7310</v>
      </c>
    </row>
    <row r="1376" spans="1:14" ht="15" x14ac:dyDescent="0.25">
      <c r="A1376" s="154" t="s">
        <v>522</v>
      </c>
      <c r="B1376" s="154" t="s">
        <v>1145</v>
      </c>
      <c r="C1376" s="154" t="s">
        <v>1700</v>
      </c>
      <c r="D1376" s="154" t="s">
        <v>1097</v>
      </c>
      <c r="E1376" s="155">
        <v>0</v>
      </c>
      <c r="F1376" s="155">
        <v>38.049999999999997</v>
      </c>
      <c r="G1376" s="155">
        <v>277033</v>
      </c>
      <c r="H1376" s="155">
        <v>277033</v>
      </c>
      <c r="I1376" s="126" t="str">
        <f t="shared" si="161"/>
        <v>7</v>
      </c>
      <c r="J1376" s="126" t="str">
        <f t="shared" si="162"/>
        <v>73</v>
      </c>
      <c r="K1376" s="126" t="str">
        <f t="shared" si="163"/>
        <v>771</v>
      </c>
      <c r="L1376" s="126" t="str">
        <f t="shared" si="164"/>
        <v>44</v>
      </c>
      <c r="M1376" t="str">
        <f t="shared" si="165"/>
        <v>10</v>
      </c>
      <c r="N1376" t="str">
        <f t="shared" si="166"/>
        <v>7310</v>
      </c>
    </row>
    <row r="1377" spans="1:14" ht="15" x14ac:dyDescent="0.25">
      <c r="A1377" s="154" t="s">
        <v>523</v>
      </c>
      <c r="B1377" s="154" t="s">
        <v>1096</v>
      </c>
      <c r="C1377" s="154" t="s">
        <v>1701</v>
      </c>
      <c r="D1377" s="154" t="s">
        <v>1097</v>
      </c>
      <c r="E1377" s="155">
        <v>32153709</v>
      </c>
      <c r="F1377" s="155">
        <v>0</v>
      </c>
      <c r="G1377" s="155">
        <v>0</v>
      </c>
      <c r="H1377" s="155">
        <v>32153709</v>
      </c>
      <c r="I1377" s="126" t="str">
        <f t="shared" si="161"/>
        <v>7</v>
      </c>
      <c r="J1377" s="126" t="str">
        <f t="shared" si="162"/>
        <v>73</v>
      </c>
      <c r="K1377" s="126" t="str">
        <f t="shared" si="163"/>
        <v>771</v>
      </c>
      <c r="L1377" s="126" t="str">
        <f t="shared" si="164"/>
        <v>44</v>
      </c>
      <c r="M1377" t="str">
        <f t="shared" si="165"/>
        <v>10</v>
      </c>
      <c r="N1377" t="str">
        <f t="shared" si="166"/>
        <v>7310</v>
      </c>
    </row>
    <row r="1378" spans="1:14" ht="15" x14ac:dyDescent="0.25">
      <c r="A1378" s="154" t="s">
        <v>523</v>
      </c>
      <c r="B1378" s="154" t="s">
        <v>1300</v>
      </c>
      <c r="C1378" s="154" t="s">
        <v>1702</v>
      </c>
      <c r="D1378" s="154" t="s">
        <v>1301</v>
      </c>
      <c r="E1378" s="155">
        <v>209150760</v>
      </c>
      <c r="F1378" s="155">
        <v>0</v>
      </c>
      <c r="G1378" s="155">
        <v>0</v>
      </c>
      <c r="H1378" s="155">
        <v>209150760</v>
      </c>
      <c r="I1378" s="126" t="str">
        <f t="shared" si="161"/>
        <v>7</v>
      </c>
      <c r="J1378" s="126" t="str">
        <f t="shared" si="162"/>
        <v>73</v>
      </c>
      <c r="K1378" s="126" t="str">
        <f t="shared" si="163"/>
        <v>771</v>
      </c>
      <c r="L1378" s="126" t="str">
        <f t="shared" si="164"/>
        <v>44</v>
      </c>
      <c r="M1378" t="str">
        <f t="shared" si="165"/>
        <v>10</v>
      </c>
      <c r="N1378" t="str">
        <f t="shared" si="166"/>
        <v>7310</v>
      </c>
    </row>
    <row r="1379" spans="1:14" ht="15" x14ac:dyDescent="0.25">
      <c r="A1379" s="154" t="s">
        <v>523</v>
      </c>
      <c r="B1379" s="154" t="s">
        <v>1043</v>
      </c>
      <c r="C1379" s="154" t="s">
        <v>1703</v>
      </c>
      <c r="D1379" s="154" t="s">
        <v>1044</v>
      </c>
      <c r="E1379" s="155">
        <v>330560</v>
      </c>
      <c r="F1379" s="155">
        <v>0</v>
      </c>
      <c r="G1379" s="155">
        <v>0</v>
      </c>
      <c r="H1379" s="155">
        <v>330560</v>
      </c>
      <c r="I1379" s="126" t="str">
        <f t="shared" si="161"/>
        <v>7</v>
      </c>
      <c r="J1379" s="126" t="str">
        <f t="shared" si="162"/>
        <v>73</v>
      </c>
      <c r="K1379" s="126" t="str">
        <f t="shared" si="163"/>
        <v>771</v>
      </c>
      <c r="L1379" s="126" t="str">
        <f t="shared" si="164"/>
        <v>44</v>
      </c>
      <c r="M1379" t="str">
        <f t="shared" si="165"/>
        <v>10</v>
      </c>
      <c r="N1379" t="str">
        <f t="shared" si="166"/>
        <v>7310</v>
      </c>
    </row>
    <row r="1380" spans="1:14" ht="15" x14ac:dyDescent="0.25">
      <c r="A1380" s="154" t="s">
        <v>523</v>
      </c>
      <c r="B1380" s="154" t="s">
        <v>1067</v>
      </c>
      <c r="C1380" s="154" t="s">
        <v>1704</v>
      </c>
      <c r="D1380" s="154" t="s">
        <v>1068</v>
      </c>
      <c r="E1380" s="155">
        <v>102717782</v>
      </c>
      <c r="F1380" s="155">
        <v>0</v>
      </c>
      <c r="G1380" s="155">
        <v>0</v>
      </c>
      <c r="H1380" s="155">
        <v>102717782</v>
      </c>
      <c r="I1380" s="126" t="str">
        <f t="shared" si="161"/>
        <v>7</v>
      </c>
      <c r="J1380" s="126" t="str">
        <f t="shared" si="162"/>
        <v>73</v>
      </c>
      <c r="K1380" s="126" t="str">
        <f t="shared" si="163"/>
        <v>771</v>
      </c>
      <c r="L1380" s="126" t="str">
        <f t="shared" si="164"/>
        <v>44</v>
      </c>
      <c r="M1380" t="str">
        <f t="shared" si="165"/>
        <v>10</v>
      </c>
      <c r="N1380" t="str">
        <f t="shared" si="166"/>
        <v>7310</v>
      </c>
    </row>
    <row r="1381" spans="1:14" ht="15" x14ac:dyDescent="0.25">
      <c r="A1381" s="154" t="s">
        <v>523</v>
      </c>
      <c r="B1381" s="154" t="s">
        <v>3608</v>
      </c>
      <c r="C1381" s="154" t="s">
        <v>3607</v>
      </c>
      <c r="D1381" s="154" t="s">
        <v>3609</v>
      </c>
      <c r="E1381" s="155">
        <v>59652538</v>
      </c>
      <c r="F1381" s="155">
        <v>0</v>
      </c>
      <c r="G1381" s="155">
        <v>0</v>
      </c>
      <c r="H1381" s="155">
        <v>59652538</v>
      </c>
      <c r="I1381" s="126" t="str">
        <f t="shared" si="161"/>
        <v>7</v>
      </c>
      <c r="J1381" s="126" t="str">
        <f t="shared" si="162"/>
        <v>73</v>
      </c>
      <c r="K1381" s="126" t="str">
        <f t="shared" si="163"/>
        <v>771</v>
      </c>
      <c r="L1381" s="126" t="str">
        <f t="shared" si="164"/>
        <v>44</v>
      </c>
      <c r="M1381" t="str">
        <f t="shared" si="165"/>
        <v>10</v>
      </c>
      <c r="N1381" t="str">
        <f t="shared" si="166"/>
        <v>7310</v>
      </c>
    </row>
    <row r="1382" spans="1:14" ht="15" x14ac:dyDescent="0.25">
      <c r="A1382" s="154" t="s">
        <v>523</v>
      </c>
      <c r="B1382" s="154" t="s">
        <v>1183</v>
      </c>
      <c r="C1382" s="154" t="s">
        <v>1705</v>
      </c>
      <c r="D1382" s="154" t="s">
        <v>1184</v>
      </c>
      <c r="E1382" s="155">
        <v>15033460</v>
      </c>
      <c r="F1382" s="155">
        <v>0</v>
      </c>
      <c r="G1382" s="155">
        <v>0</v>
      </c>
      <c r="H1382" s="155">
        <v>15033460</v>
      </c>
      <c r="I1382" s="126" t="str">
        <f t="shared" si="161"/>
        <v>7</v>
      </c>
      <c r="J1382" s="126" t="str">
        <f t="shared" si="162"/>
        <v>73</v>
      </c>
      <c r="K1382" s="126" t="str">
        <f t="shared" si="163"/>
        <v>771</v>
      </c>
      <c r="L1382" s="126" t="str">
        <f t="shared" si="164"/>
        <v>44</v>
      </c>
      <c r="M1382" t="str">
        <f t="shared" si="165"/>
        <v>10</v>
      </c>
      <c r="N1382" t="str">
        <f t="shared" si="166"/>
        <v>7310</v>
      </c>
    </row>
    <row r="1383" spans="1:14" ht="15" x14ac:dyDescent="0.25">
      <c r="A1383" s="154" t="s">
        <v>523</v>
      </c>
      <c r="B1383" s="154" t="s">
        <v>4139</v>
      </c>
      <c r="C1383" s="154" t="s">
        <v>4140</v>
      </c>
      <c r="D1383" s="154" t="s">
        <v>4141</v>
      </c>
      <c r="E1383" s="155">
        <v>2028014</v>
      </c>
      <c r="F1383" s="155">
        <v>0</v>
      </c>
      <c r="G1383" s="155">
        <v>0</v>
      </c>
      <c r="H1383" s="155">
        <v>2028014</v>
      </c>
      <c r="I1383" s="126" t="str">
        <f t="shared" si="161"/>
        <v>7</v>
      </c>
      <c r="J1383" s="126" t="str">
        <f t="shared" si="162"/>
        <v>73</v>
      </c>
      <c r="K1383" s="126" t="str">
        <f t="shared" si="163"/>
        <v>771</v>
      </c>
      <c r="L1383" s="126" t="str">
        <f t="shared" si="164"/>
        <v>44</v>
      </c>
      <c r="M1383" t="str">
        <f t="shared" si="165"/>
        <v>10</v>
      </c>
      <c r="N1383" t="str">
        <f t="shared" si="166"/>
        <v>7310</v>
      </c>
    </row>
    <row r="1384" spans="1:14" ht="15" x14ac:dyDescent="0.25">
      <c r="A1384" s="154" t="s">
        <v>523</v>
      </c>
      <c r="B1384" s="154" t="s">
        <v>4142</v>
      </c>
      <c r="C1384" s="154" t="s">
        <v>4143</v>
      </c>
      <c r="D1384" s="154" t="s">
        <v>4144</v>
      </c>
      <c r="E1384" s="155">
        <v>70908188</v>
      </c>
      <c r="F1384" s="155">
        <v>0</v>
      </c>
      <c r="G1384" s="155">
        <v>0</v>
      </c>
      <c r="H1384" s="155">
        <v>70908188</v>
      </c>
      <c r="I1384" s="126" t="str">
        <f t="shared" si="161"/>
        <v>7</v>
      </c>
      <c r="J1384" s="126" t="str">
        <f t="shared" si="162"/>
        <v>73</v>
      </c>
      <c r="K1384" s="126" t="str">
        <f t="shared" si="163"/>
        <v>771</v>
      </c>
      <c r="L1384" s="126" t="str">
        <f t="shared" si="164"/>
        <v>44</v>
      </c>
      <c r="M1384" t="str">
        <f t="shared" si="165"/>
        <v>10</v>
      </c>
      <c r="N1384" t="str">
        <f t="shared" si="166"/>
        <v>7310</v>
      </c>
    </row>
    <row r="1385" spans="1:14" ht="15" x14ac:dyDescent="0.25">
      <c r="A1385" s="154" t="s">
        <v>523</v>
      </c>
      <c r="B1385" s="154" t="s">
        <v>4145</v>
      </c>
      <c r="C1385" s="154" t="s">
        <v>4146</v>
      </c>
      <c r="D1385" s="154" t="s">
        <v>4147</v>
      </c>
      <c r="E1385" s="155">
        <v>568455</v>
      </c>
      <c r="F1385" s="155">
        <v>0</v>
      </c>
      <c r="G1385" s="155">
        <v>0</v>
      </c>
      <c r="H1385" s="155">
        <v>568455</v>
      </c>
      <c r="I1385" s="126" t="str">
        <f t="shared" si="161"/>
        <v>7</v>
      </c>
      <c r="J1385" s="126" t="str">
        <f t="shared" si="162"/>
        <v>73</v>
      </c>
      <c r="K1385" s="126" t="str">
        <f t="shared" si="163"/>
        <v>771</v>
      </c>
      <c r="L1385" s="126" t="str">
        <f t="shared" si="164"/>
        <v>44</v>
      </c>
      <c r="M1385" t="str">
        <f t="shared" si="165"/>
        <v>10</v>
      </c>
      <c r="N1385" t="str">
        <f t="shared" si="166"/>
        <v>7310</v>
      </c>
    </row>
    <row r="1386" spans="1:14" ht="15" x14ac:dyDescent="0.25">
      <c r="A1386" s="154" t="s">
        <v>523</v>
      </c>
      <c r="B1386" s="154" t="s">
        <v>1205</v>
      </c>
      <c r="C1386" s="154" t="s">
        <v>1706</v>
      </c>
      <c r="D1386" s="154" t="s">
        <v>1223</v>
      </c>
      <c r="E1386" s="155">
        <v>9493391</v>
      </c>
      <c r="F1386" s="155">
        <v>0</v>
      </c>
      <c r="G1386" s="155">
        <v>0</v>
      </c>
      <c r="H1386" s="155">
        <v>9493391</v>
      </c>
      <c r="I1386" s="126" t="str">
        <f t="shared" si="161"/>
        <v>7</v>
      </c>
      <c r="J1386" s="126" t="str">
        <f t="shared" si="162"/>
        <v>73</v>
      </c>
      <c r="K1386" s="126" t="str">
        <f t="shared" si="163"/>
        <v>771</v>
      </c>
      <c r="L1386" s="126" t="str">
        <f t="shared" si="164"/>
        <v>44</v>
      </c>
      <c r="M1386" t="str">
        <f t="shared" si="165"/>
        <v>10</v>
      </c>
      <c r="N1386" t="str">
        <f t="shared" si="166"/>
        <v>7310</v>
      </c>
    </row>
    <row r="1387" spans="1:14" ht="15" x14ac:dyDescent="0.25">
      <c r="A1387" s="154" t="s">
        <v>523</v>
      </c>
      <c r="B1387" s="154" t="s">
        <v>3327</v>
      </c>
      <c r="C1387" s="154" t="s">
        <v>3328</v>
      </c>
      <c r="D1387" s="154" t="s">
        <v>3329</v>
      </c>
      <c r="E1387" s="155">
        <v>15913610</v>
      </c>
      <c r="F1387" s="155">
        <v>0</v>
      </c>
      <c r="G1387" s="155">
        <v>0</v>
      </c>
      <c r="H1387" s="155">
        <v>15913610</v>
      </c>
      <c r="I1387" s="126" t="str">
        <f t="shared" si="161"/>
        <v>7</v>
      </c>
      <c r="J1387" s="126" t="str">
        <f t="shared" si="162"/>
        <v>73</v>
      </c>
      <c r="K1387" s="126" t="str">
        <f t="shared" si="163"/>
        <v>771</v>
      </c>
      <c r="L1387" s="126" t="str">
        <f t="shared" si="164"/>
        <v>44</v>
      </c>
      <c r="M1387" t="str">
        <f t="shared" si="165"/>
        <v>10</v>
      </c>
      <c r="N1387" t="str">
        <f t="shared" si="166"/>
        <v>7310</v>
      </c>
    </row>
    <row r="1388" spans="1:14" ht="15" x14ac:dyDescent="0.25">
      <c r="A1388" s="154" t="s">
        <v>523</v>
      </c>
      <c r="B1388" s="154" t="s">
        <v>3330</v>
      </c>
      <c r="C1388" s="154" t="s">
        <v>3331</v>
      </c>
      <c r="D1388" s="154" t="s">
        <v>3332</v>
      </c>
      <c r="E1388" s="155">
        <v>3402382</v>
      </c>
      <c r="F1388" s="155">
        <v>0</v>
      </c>
      <c r="G1388" s="155">
        <v>0</v>
      </c>
      <c r="H1388" s="155">
        <v>3402382</v>
      </c>
      <c r="I1388" s="126" t="str">
        <f t="shared" si="161"/>
        <v>7</v>
      </c>
      <c r="J1388" s="126" t="str">
        <f t="shared" si="162"/>
        <v>73</v>
      </c>
      <c r="K1388" s="126" t="str">
        <f t="shared" si="163"/>
        <v>771</v>
      </c>
      <c r="L1388" s="126" t="str">
        <f t="shared" si="164"/>
        <v>44</v>
      </c>
      <c r="M1388" t="str">
        <f t="shared" si="165"/>
        <v>10</v>
      </c>
      <c r="N1388" t="str">
        <f t="shared" si="166"/>
        <v>7310</v>
      </c>
    </row>
    <row r="1389" spans="1:14" ht="15" x14ac:dyDescent="0.25">
      <c r="A1389" s="154" t="s">
        <v>523</v>
      </c>
      <c r="B1389" s="154" t="s">
        <v>3333</v>
      </c>
      <c r="C1389" s="154" t="s">
        <v>3334</v>
      </c>
      <c r="D1389" s="154" t="s">
        <v>3335</v>
      </c>
      <c r="E1389" s="155">
        <v>39816335</v>
      </c>
      <c r="F1389" s="155">
        <v>0</v>
      </c>
      <c r="G1389" s="155">
        <v>0</v>
      </c>
      <c r="H1389" s="155">
        <v>39816335</v>
      </c>
      <c r="I1389" s="126" t="str">
        <f t="shared" si="161"/>
        <v>7</v>
      </c>
      <c r="J1389" s="126" t="str">
        <f t="shared" si="162"/>
        <v>73</v>
      </c>
      <c r="K1389" s="126" t="str">
        <f t="shared" si="163"/>
        <v>771</v>
      </c>
      <c r="L1389" s="126" t="str">
        <f t="shared" si="164"/>
        <v>44</v>
      </c>
      <c r="M1389" t="str">
        <f t="shared" si="165"/>
        <v>10</v>
      </c>
      <c r="N1389" t="str">
        <f t="shared" si="166"/>
        <v>7310</v>
      </c>
    </row>
    <row r="1390" spans="1:14" ht="15" x14ac:dyDescent="0.25">
      <c r="A1390" s="154" t="s">
        <v>523</v>
      </c>
      <c r="B1390" s="154" t="s">
        <v>3336</v>
      </c>
      <c r="C1390" s="154" t="s">
        <v>3337</v>
      </c>
      <c r="D1390" s="154" t="s">
        <v>3338</v>
      </c>
      <c r="E1390" s="155">
        <v>4274139638</v>
      </c>
      <c r="F1390" s="155">
        <v>0</v>
      </c>
      <c r="G1390" s="155">
        <v>0</v>
      </c>
      <c r="H1390" s="155">
        <v>4274139638</v>
      </c>
      <c r="I1390" s="126" t="str">
        <f t="shared" si="161"/>
        <v>7</v>
      </c>
      <c r="J1390" s="126" t="str">
        <f t="shared" si="162"/>
        <v>73</v>
      </c>
      <c r="K1390" s="126" t="str">
        <f t="shared" si="163"/>
        <v>771</v>
      </c>
      <c r="L1390" s="126" t="str">
        <f t="shared" si="164"/>
        <v>44</v>
      </c>
      <c r="M1390" t="str">
        <f t="shared" si="165"/>
        <v>10</v>
      </c>
      <c r="N1390" t="str">
        <f t="shared" si="166"/>
        <v>7310</v>
      </c>
    </row>
    <row r="1391" spans="1:14" ht="15" x14ac:dyDescent="0.25">
      <c r="A1391" s="154" t="s">
        <v>523</v>
      </c>
      <c r="B1391" s="154" t="s">
        <v>914</v>
      </c>
      <c r="C1391" s="154" t="s">
        <v>1707</v>
      </c>
      <c r="D1391" s="154" t="s">
        <v>915</v>
      </c>
      <c r="E1391" s="155">
        <v>247447175</v>
      </c>
      <c r="F1391" s="155">
        <v>0</v>
      </c>
      <c r="G1391" s="155">
        <v>0</v>
      </c>
      <c r="H1391" s="155">
        <v>247447175</v>
      </c>
      <c r="I1391" s="126" t="str">
        <f t="shared" si="161"/>
        <v>7</v>
      </c>
      <c r="J1391" s="126" t="str">
        <f t="shared" si="162"/>
        <v>73</v>
      </c>
      <c r="K1391" s="126" t="str">
        <f t="shared" si="163"/>
        <v>771</v>
      </c>
      <c r="L1391" s="126" t="str">
        <f t="shared" si="164"/>
        <v>44</v>
      </c>
      <c r="M1391" t="str">
        <f t="shared" si="165"/>
        <v>10</v>
      </c>
      <c r="N1391" t="str">
        <f t="shared" si="166"/>
        <v>7310</v>
      </c>
    </row>
    <row r="1392" spans="1:14" ht="15" x14ac:dyDescent="0.25">
      <c r="A1392" s="154" t="s">
        <v>523</v>
      </c>
      <c r="B1392" s="154" t="s">
        <v>916</v>
      </c>
      <c r="C1392" s="154" t="s">
        <v>1708</v>
      </c>
      <c r="D1392" s="154" t="s">
        <v>917</v>
      </c>
      <c r="E1392" s="155">
        <v>54719397</v>
      </c>
      <c r="F1392" s="155">
        <v>0</v>
      </c>
      <c r="G1392" s="155">
        <v>0</v>
      </c>
      <c r="H1392" s="155">
        <v>54719397</v>
      </c>
      <c r="I1392" s="126" t="str">
        <f t="shared" si="161"/>
        <v>7</v>
      </c>
      <c r="J1392" s="126" t="str">
        <f t="shared" si="162"/>
        <v>73</v>
      </c>
      <c r="K1392" s="126" t="str">
        <f t="shared" si="163"/>
        <v>771</v>
      </c>
      <c r="L1392" s="126" t="str">
        <f t="shared" si="164"/>
        <v>44</v>
      </c>
      <c r="M1392" t="str">
        <f t="shared" si="165"/>
        <v>10</v>
      </c>
      <c r="N1392" t="str">
        <f t="shared" si="166"/>
        <v>7310</v>
      </c>
    </row>
    <row r="1393" spans="1:14" ht="15" x14ac:dyDescent="0.25">
      <c r="A1393" s="154" t="s">
        <v>523</v>
      </c>
      <c r="B1393" s="154" t="s">
        <v>1185</v>
      </c>
      <c r="C1393" s="154" t="s">
        <v>1709</v>
      </c>
      <c r="D1393" s="154" t="s">
        <v>800</v>
      </c>
      <c r="E1393" s="155">
        <v>14172912</v>
      </c>
      <c r="F1393" s="155">
        <v>0</v>
      </c>
      <c r="G1393" s="155">
        <v>0</v>
      </c>
      <c r="H1393" s="155">
        <v>14172912</v>
      </c>
      <c r="I1393" s="126" t="str">
        <f t="shared" si="161"/>
        <v>7</v>
      </c>
      <c r="J1393" s="126" t="str">
        <f t="shared" si="162"/>
        <v>73</v>
      </c>
      <c r="K1393" s="126" t="str">
        <f t="shared" si="163"/>
        <v>771</v>
      </c>
      <c r="L1393" s="126" t="str">
        <f t="shared" si="164"/>
        <v>44</v>
      </c>
      <c r="M1393" t="str">
        <f t="shared" si="165"/>
        <v>10</v>
      </c>
      <c r="N1393" t="str">
        <f t="shared" si="166"/>
        <v>7310</v>
      </c>
    </row>
    <row r="1394" spans="1:14" ht="15" x14ac:dyDescent="0.25">
      <c r="A1394" s="154" t="s">
        <v>523</v>
      </c>
      <c r="B1394" s="154" t="s">
        <v>4384</v>
      </c>
      <c r="C1394" s="154" t="s">
        <v>4385</v>
      </c>
      <c r="D1394" s="154" t="s">
        <v>4386</v>
      </c>
      <c r="E1394" s="155">
        <v>21015528</v>
      </c>
      <c r="F1394" s="155">
        <v>0</v>
      </c>
      <c r="G1394" s="155">
        <v>0</v>
      </c>
      <c r="H1394" s="155">
        <v>21015528</v>
      </c>
      <c r="I1394" s="126" t="str">
        <f t="shared" si="161"/>
        <v>7</v>
      </c>
      <c r="J1394" s="126" t="str">
        <f t="shared" si="162"/>
        <v>73</v>
      </c>
      <c r="K1394" s="126" t="str">
        <f t="shared" si="163"/>
        <v>771</v>
      </c>
      <c r="L1394" s="126" t="str">
        <f t="shared" si="164"/>
        <v>44</v>
      </c>
      <c r="M1394" t="str">
        <f t="shared" si="165"/>
        <v>10</v>
      </c>
      <c r="N1394" t="str">
        <f t="shared" si="166"/>
        <v>7310</v>
      </c>
    </row>
    <row r="1395" spans="1:14" ht="15" x14ac:dyDescent="0.25">
      <c r="A1395" s="154" t="s">
        <v>523</v>
      </c>
      <c r="B1395" s="154" t="s">
        <v>918</v>
      </c>
      <c r="C1395" s="154" t="s">
        <v>1710</v>
      </c>
      <c r="D1395" s="154" t="s">
        <v>836</v>
      </c>
      <c r="E1395" s="155">
        <v>19373169</v>
      </c>
      <c r="F1395" s="155">
        <v>0</v>
      </c>
      <c r="G1395" s="155">
        <v>0</v>
      </c>
      <c r="H1395" s="155">
        <v>19373169</v>
      </c>
      <c r="I1395" s="126" t="str">
        <f t="shared" si="161"/>
        <v>7</v>
      </c>
      <c r="J1395" s="126" t="str">
        <f t="shared" si="162"/>
        <v>73</v>
      </c>
      <c r="K1395" s="126" t="str">
        <f t="shared" si="163"/>
        <v>771</v>
      </c>
      <c r="L1395" s="126" t="str">
        <f t="shared" si="164"/>
        <v>44</v>
      </c>
      <c r="M1395" t="str">
        <f t="shared" si="165"/>
        <v>10</v>
      </c>
      <c r="N1395" t="str">
        <f t="shared" si="166"/>
        <v>7310</v>
      </c>
    </row>
    <row r="1396" spans="1:14" ht="15" x14ac:dyDescent="0.25">
      <c r="A1396" s="154" t="s">
        <v>523</v>
      </c>
      <c r="B1396" s="154" t="s">
        <v>1290</v>
      </c>
      <c r="C1396" s="154" t="s">
        <v>1711</v>
      </c>
      <c r="D1396" s="154" t="s">
        <v>1291</v>
      </c>
      <c r="E1396" s="155">
        <v>8058230</v>
      </c>
      <c r="F1396" s="155">
        <v>0</v>
      </c>
      <c r="G1396" s="155">
        <v>0</v>
      </c>
      <c r="H1396" s="155">
        <v>8058230</v>
      </c>
      <c r="I1396" s="126" t="str">
        <f t="shared" si="161"/>
        <v>7</v>
      </c>
      <c r="J1396" s="126" t="str">
        <f t="shared" si="162"/>
        <v>73</v>
      </c>
      <c r="K1396" s="126" t="str">
        <f t="shared" si="163"/>
        <v>771</v>
      </c>
      <c r="L1396" s="126" t="str">
        <f t="shared" si="164"/>
        <v>44</v>
      </c>
      <c r="M1396" t="str">
        <f t="shared" si="165"/>
        <v>10</v>
      </c>
      <c r="N1396" t="str">
        <f t="shared" si="166"/>
        <v>7310</v>
      </c>
    </row>
    <row r="1397" spans="1:14" ht="15" x14ac:dyDescent="0.25">
      <c r="A1397" s="154" t="s">
        <v>523</v>
      </c>
      <c r="B1397" s="154" t="s">
        <v>919</v>
      </c>
      <c r="C1397" s="154" t="s">
        <v>1712</v>
      </c>
      <c r="D1397" s="154" t="s">
        <v>920</v>
      </c>
      <c r="E1397" s="155">
        <v>236364</v>
      </c>
      <c r="F1397" s="155">
        <v>0</v>
      </c>
      <c r="G1397" s="155">
        <v>0</v>
      </c>
      <c r="H1397" s="155">
        <v>236364</v>
      </c>
      <c r="I1397" s="126" t="str">
        <f t="shared" si="161"/>
        <v>7</v>
      </c>
      <c r="J1397" s="126" t="str">
        <f t="shared" si="162"/>
        <v>73</v>
      </c>
      <c r="K1397" s="126" t="str">
        <f t="shared" si="163"/>
        <v>771</v>
      </c>
      <c r="L1397" s="126" t="str">
        <f t="shared" si="164"/>
        <v>44</v>
      </c>
      <c r="M1397" t="str">
        <f t="shared" si="165"/>
        <v>10</v>
      </c>
      <c r="N1397" t="str">
        <f t="shared" si="166"/>
        <v>7310</v>
      </c>
    </row>
    <row r="1398" spans="1:14" ht="15" x14ac:dyDescent="0.25">
      <c r="A1398" s="154" t="s">
        <v>523</v>
      </c>
      <c r="B1398" s="154" t="s">
        <v>1045</v>
      </c>
      <c r="C1398" s="154" t="s">
        <v>1713</v>
      </c>
      <c r="D1398" s="154" t="s">
        <v>1046</v>
      </c>
      <c r="E1398" s="155">
        <v>835402848</v>
      </c>
      <c r="F1398" s="155">
        <v>0</v>
      </c>
      <c r="G1398" s="155">
        <v>0</v>
      </c>
      <c r="H1398" s="155">
        <v>835402848</v>
      </c>
      <c r="I1398" s="126" t="str">
        <f t="shared" si="161"/>
        <v>7</v>
      </c>
      <c r="J1398" s="126" t="str">
        <f t="shared" si="162"/>
        <v>73</v>
      </c>
      <c r="K1398" s="126" t="str">
        <f t="shared" si="163"/>
        <v>771</v>
      </c>
      <c r="L1398" s="126" t="str">
        <f t="shared" si="164"/>
        <v>44</v>
      </c>
      <c r="M1398" t="str">
        <f t="shared" si="165"/>
        <v>10</v>
      </c>
      <c r="N1398" t="str">
        <f t="shared" si="166"/>
        <v>7310</v>
      </c>
    </row>
    <row r="1399" spans="1:14" ht="15" x14ac:dyDescent="0.25">
      <c r="A1399" s="154" t="s">
        <v>523</v>
      </c>
      <c r="B1399" s="154" t="s">
        <v>1794</v>
      </c>
      <c r="C1399" s="154" t="s">
        <v>1795</v>
      </c>
      <c r="D1399" s="154" t="s">
        <v>825</v>
      </c>
      <c r="E1399" s="155">
        <v>1909090908</v>
      </c>
      <c r="F1399" s="155">
        <v>0</v>
      </c>
      <c r="G1399" s="155">
        <v>0</v>
      </c>
      <c r="H1399" s="155">
        <v>1909090908</v>
      </c>
      <c r="I1399" s="126" t="str">
        <f t="shared" si="161"/>
        <v>7</v>
      </c>
      <c r="J1399" s="126" t="str">
        <f t="shared" si="162"/>
        <v>73</v>
      </c>
      <c r="K1399" s="126" t="str">
        <f t="shared" si="163"/>
        <v>771</v>
      </c>
      <c r="L1399" s="126" t="str">
        <f t="shared" si="164"/>
        <v>44</v>
      </c>
      <c r="M1399" t="str">
        <f t="shared" si="165"/>
        <v>10</v>
      </c>
      <c r="N1399" t="str">
        <f t="shared" si="166"/>
        <v>7310</v>
      </c>
    </row>
    <row r="1400" spans="1:14" ht="15" x14ac:dyDescent="0.25">
      <c r="A1400" s="154" t="s">
        <v>523</v>
      </c>
      <c r="B1400" s="154" t="s">
        <v>3339</v>
      </c>
      <c r="C1400" s="154" t="s">
        <v>3340</v>
      </c>
      <c r="D1400" s="154" t="s">
        <v>3341</v>
      </c>
      <c r="E1400" s="155">
        <v>1912727</v>
      </c>
      <c r="F1400" s="155">
        <v>0</v>
      </c>
      <c r="G1400" s="155">
        <v>0</v>
      </c>
      <c r="H1400" s="155">
        <v>1912727</v>
      </c>
      <c r="I1400" s="126" t="str">
        <f t="shared" si="161"/>
        <v>7</v>
      </c>
      <c r="J1400" s="126" t="str">
        <f t="shared" si="162"/>
        <v>73</v>
      </c>
      <c r="K1400" s="126" t="str">
        <f t="shared" si="163"/>
        <v>771</v>
      </c>
      <c r="L1400" s="126" t="str">
        <f t="shared" si="164"/>
        <v>44</v>
      </c>
      <c r="M1400" t="str">
        <f t="shared" si="165"/>
        <v>10</v>
      </c>
      <c r="N1400" t="str">
        <f t="shared" si="166"/>
        <v>7310</v>
      </c>
    </row>
    <row r="1401" spans="1:14" ht="15" x14ac:dyDescent="0.25">
      <c r="A1401" s="154" t="s">
        <v>523</v>
      </c>
      <c r="B1401" s="154" t="s">
        <v>4387</v>
      </c>
      <c r="C1401" s="154" t="s">
        <v>4388</v>
      </c>
      <c r="D1401" s="154" t="s">
        <v>4389</v>
      </c>
      <c r="E1401" s="155">
        <v>12331188</v>
      </c>
      <c r="F1401" s="155">
        <v>0</v>
      </c>
      <c r="G1401" s="155">
        <v>0</v>
      </c>
      <c r="H1401" s="155">
        <v>12331188</v>
      </c>
      <c r="I1401" s="126" t="str">
        <f t="shared" si="161"/>
        <v>7</v>
      </c>
      <c r="J1401" s="126" t="str">
        <f t="shared" si="162"/>
        <v>73</v>
      </c>
      <c r="K1401" s="126" t="str">
        <f t="shared" si="163"/>
        <v>771</v>
      </c>
      <c r="L1401" s="126" t="str">
        <f t="shared" si="164"/>
        <v>44</v>
      </c>
      <c r="M1401" t="str">
        <f t="shared" si="165"/>
        <v>10</v>
      </c>
      <c r="N1401" t="str">
        <f t="shared" si="166"/>
        <v>7310</v>
      </c>
    </row>
    <row r="1402" spans="1:14" ht="15" x14ac:dyDescent="0.25">
      <c r="A1402" s="154" t="s">
        <v>522</v>
      </c>
      <c r="B1402" s="154" t="s">
        <v>921</v>
      </c>
      <c r="C1402" s="154" t="s">
        <v>1714</v>
      </c>
      <c r="D1402" s="154" t="s">
        <v>922</v>
      </c>
      <c r="E1402" s="155">
        <v>0</v>
      </c>
      <c r="F1402" s="155">
        <v>121453.42</v>
      </c>
      <c r="G1402" s="155">
        <v>890749680</v>
      </c>
      <c r="H1402" s="155">
        <v>890749680</v>
      </c>
      <c r="I1402" s="126" t="str">
        <f t="shared" si="161"/>
        <v>7</v>
      </c>
      <c r="J1402" s="126" t="str">
        <f t="shared" si="162"/>
        <v>73</v>
      </c>
      <c r="K1402" s="126" t="str">
        <f t="shared" si="163"/>
        <v>771</v>
      </c>
      <c r="L1402" s="126" t="str">
        <f t="shared" si="164"/>
        <v>46</v>
      </c>
      <c r="M1402" t="str">
        <f t="shared" si="165"/>
        <v>10</v>
      </c>
      <c r="N1402" t="str">
        <f t="shared" si="166"/>
        <v>7310</v>
      </c>
    </row>
    <row r="1403" spans="1:14" ht="15" x14ac:dyDescent="0.25">
      <c r="A1403" s="154" t="s">
        <v>523</v>
      </c>
      <c r="B1403" s="154" t="s">
        <v>923</v>
      </c>
      <c r="C1403" s="154" t="s">
        <v>1715</v>
      </c>
      <c r="D1403" s="154" t="s">
        <v>922</v>
      </c>
      <c r="E1403" s="155">
        <v>2277395793</v>
      </c>
      <c r="F1403" s="155">
        <v>0</v>
      </c>
      <c r="G1403" s="155">
        <v>0</v>
      </c>
      <c r="H1403" s="155">
        <v>2277395793</v>
      </c>
      <c r="I1403" s="126" t="str">
        <f t="shared" si="161"/>
        <v>7</v>
      </c>
      <c r="J1403" s="126" t="str">
        <f t="shared" si="162"/>
        <v>73</v>
      </c>
      <c r="K1403" s="126" t="str">
        <f t="shared" si="163"/>
        <v>771</v>
      </c>
      <c r="L1403" s="126" t="str">
        <f t="shared" si="164"/>
        <v>46</v>
      </c>
      <c r="M1403" t="str">
        <f t="shared" si="165"/>
        <v>10</v>
      </c>
      <c r="N1403" t="str">
        <f t="shared" si="166"/>
        <v>7310</v>
      </c>
    </row>
    <row r="1404" spans="1:14" ht="15" x14ac:dyDescent="0.25">
      <c r="A1404" s="154" t="s">
        <v>523</v>
      </c>
      <c r="B1404" s="154" t="s">
        <v>3611</v>
      </c>
      <c r="C1404" s="154" t="s">
        <v>3610</v>
      </c>
      <c r="D1404" s="154" t="s">
        <v>3612</v>
      </c>
      <c r="E1404" s="155">
        <v>38187818</v>
      </c>
      <c r="F1404" s="155">
        <v>0</v>
      </c>
      <c r="G1404" s="155">
        <v>0</v>
      </c>
      <c r="H1404" s="155">
        <v>38187818</v>
      </c>
      <c r="I1404" s="126" t="str">
        <f t="shared" si="161"/>
        <v>7</v>
      </c>
      <c r="J1404" s="126" t="str">
        <f t="shared" si="162"/>
        <v>73</v>
      </c>
      <c r="K1404" s="126" t="str">
        <f t="shared" si="163"/>
        <v>773</v>
      </c>
      <c r="L1404" s="126" t="str">
        <f t="shared" si="164"/>
        <v>02</v>
      </c>
      <c r="M1404" t="str">
        <f t="shared" si="165"/>
        <v>10</v>
      </c>
      <c r="N1404" t="str">
        <f t="shared" si="166"/>
        <v>7310</v>
      </c>
    </row>
    <row r="1405" spans="1:14" ht="15" x14ac:dyDescent="0.25">
      <c r="A1405" s="154" t="s">
        <v>523</v>
      </c>
      <c r="B1405" s="154" t="s">
        <v>3614</v>
      </c>
      <c r="C1405" s="154" t="s">
        <v>3613</v>
      </c>
      <c r="D1405" s="154" t="s">
        <v>3615</v>
      </c>
      <c r="E1405" s="155">
        <v>87772560</v>
      </c>
      <c r="F1405" s="155">
        <v>0</v>
      </c>
      <c r="G1405" s="155">
        <v>0</v>
      </c>
      <c r="H1405" s="155">
        <v>87772560</v>
      </c>
      <c r="I1405" s="126" t="str">
        <f t="shared" ref="I1405:I1468" si="167">+MID(C1405,1,1)</f>
        <v>7</v>
      </c>
      <c r="J1405" s="126" t="str">
        <f t="shared" ref="J1405:J1468" si="168">+MID(C1405,1,2)</f>
        <v>73</v>
      </c>
      <c r="K1405" s="126" t="str">
        <f t="shared" ref="K1405:K1468" si="169">+MID(C1405,6,3)</f>
        <v>773</v>
      </c>
      <c r="L1405" s="126" t="str">
        <f t="shared" ref="L1405:L1468" si="170">+MID(C1405,9,2)</f>
        <v>02</v>
      </c>
      <c r="M1405" t="str">
        <f t="shared" ref="M1405:M1468" si="171">+MID(C1405,4,2)</f>
        <v>10</v>
      </c>
      <c r="N1405" t="str">
        <f t="shared" ref="N1405:N1468" si="172">+_xlfn.CONCAT(J1405,M1405)</f>
        <v>7310</v>
      </c>
    </row>
    <row r="1406" spans="1:14" ht="15" x14ac:dyDescent="0.25">
      <c r="A1406" s="154" t="s">
        <v>523</v>
      </c>
      <c r="B1406" s="154" t="s">
        <v>1047</v>
      </c>
      <c r="C1406" s="154" t="s">
        <v>1716</v>
      </c>
      <c r="D1406" s="154" t="s">
        <v>1048</v>
      </c>
      <c r="E1406" s="155">
        <v>30613551</v>
      </c>
      <c r="F1406" s="155">
        <v>0</v>
      </c>
      <c r="G1406" s="155">
        <v>0</v>
      </c>
      <c r="H1406" s="155">
        <v>30613551</v>
      </c>
      <c r="I1406" s="126" t="str">
        <f t="shared" si="167"/>
        <v>7</v>
      </c>
      <c r="J1406" s="126" t="str">
        <f t="shared" si="168"/>
        <v>73</v>
      </c>
      <c r="K1406" s="126" t="str">
        <f t="shared" si="169"/>
        <v>773</v>
      </c>
      <c r="L1406" s="126" t="str">
        <f t="shared" si="170"/>
        <v>04</v>
      </c>
      <c r="M1406" t="str">
        <f t="shared" si="171"/>
        <v>10</v>
      </c>
      <c r="N1406" t="str">
        <f t="shared" si="172"/>
        <v>7310</v>
      </c>
    </row>
    <row r="1407" spans="1:14" ht="15" x14ac:dyDescent="0.25">
      <c r="A1407" s="154" t="s">
        <v>523</v>
      </c>
      <c r="B1407" s="154" t="s">
        <v>1803</v>
      </c>
      <c r="C1407" s="154" t="s">
        <v>1810</v>
      </c>
      <c r="D1407" s="154" t="s">
        <v>822</v>
      </c>
      <c r="E1407" s="155">
        <v>180803</v>
      </c>
      <c r="F1407" s="155">
        <v>0</v>
      </c>
      <c r="G1407" s="155">
        <v>0</v>
      </c>
      <c r="H1407" s="155">
        <v>180803</v>
      </c>
      <c r="I1407" s="126" t="str">
        <f t="shared" si="167"/>
        <v>7</v>
      </c>
      <c r="J1407" s="126" t="str">
        <f t="shared" si="168"/>
        <v>73</v>
      </c>
      <c r="K1407" s="126" t="str">
        <f t="shared" si="169"/>
        <v>773</v>
      </c>
      <c r="L1407" s="126" t="str">
        <f t="shared" si="170"/>
        <v>04</v>
      </c>
      <c r="M1407" t="str">
        <f t="shared" si="171"/>
        <v>10</v>
      </c>
      <c r="N1407" t="str">
        <f t="shared" si="172"/>
        <v>7310</v>
      </c>
    </row>
    <row r="1408" spans="1:14" ht="15" x14ac:dyDescent="0.25">
      <c r="A1408" s="154" t="s">
        <v>523</v>
      </c>
      <c r="B1408" s="154" t="s">
        <v>924</v>
      </c>
      <c r="C1408" s="154" t="s">
        <v>1717</v>
      </c>
      <c r="D1408" s="154" t="s">
        <v>925</v>
      </c>
      <c r="E1408" s="155">
        <v>373829</v>
      </c>
      <c r="F1408" s="155">
        <v>0</v>
      </c>
      <c r="G1408" s="155">
        <v>0</v>
      </c>
      <c r="H1408" s="155">
        <v>373829</v>
      </c>
      <c r="I1408" s="126" t="str">
        <f t="shared" si="167"/>
        <v>7</v>
      </c>
      <c r="J1408" s="126" t="str">
        <f t="shared" si="168"/>
        <v>73</v>
      </c>
      <c r="K1408" s="126" t="str">
        <f t="shared" si="169"/>
        <v>775</v>
      </c>
      <c r="L1408" s="126" t="str">
        <f t="shared" si="170"/>
        <v>02</v>
      </c>
      <c r="M1408" t="str">
        <f t="shared" si="171"/>
        <v>10</v>
      </c>
      <c r="N1408" t="str">
        <f t="shared" si="172"/>
        <v>7310</v>
      </c>
    </row>
    <row r="1409" spans="1:14" ht="15" x14ac:dyDescent="0.25">
      <c r="A1409" s="154" t="s">
        <v>523</v>
      </c>
      <c r="B1409" s="154" t="s">
        <v>4390</v>
      </c>
      <c r="C1409" s="154" t="s">
        <v>4391</v>
      </c>
      <c r="D1409" s="154" t="s">
        <v>3342</v>
      </c>
      <c r="E1409" s="155">
        <v>0</v>
      </c>
      <c r="F1409" s="155">
        <v>0</v>
      </c>
      <c r="G1409" s="155">
        <v>74</v>
      </c>
      <c r="H1409" s="155">
        <v>74</v>
      </c>
      <c r="I1409" s="126" t="str">
        <f t="shared" si="167"/>
        <v>7</v>
      </c>
      <c r="J1409" s="126" t="str">
        <f t="shared" si="168"/>
        <v>73</v>
      </c>
      <c r="K1409" s="126" t="str">
        <f t="shared" si="169"/>
        <v>775</v>
      </c>
      <c r="L1409" s="126" t="str">
        <f t="shared" si="170"/>
        <v>02</v>
      </c>
      <c r="M1409" t="str">
        <f t="shared" si="171"/>
        <v>10</v>
      </c>
      <c r="N1409" t="str">
        <f t="shared" si="172"/>
        <v>7310</v>
      </c>
    </row>
    <row r="1410" spans="1:14" ht="15" x14ac:dyDescent="0.25">
      <c r="A1410" s="154" t="s">
        <v>523</v>
      </c>
      <c r="B1410" s="154" t="s">
        <v>3343</v>
      </c>
      <c r="C1410" s="154" t="s">
        <v>3344</v>
      </c>
      <c r="D1410" s="154" t="s">
        <v>3342</v>
      </c>
      <c r="E1410" s="155">
        <v>262410280</v>
      </c>
      <c r="F1410" s="155">
        <v>0</v>
      </c>
      <c r="G1410" s="155">
        <v>0</v>
      </c>
      <c r="H1410" s="155">
        <v>262410280</v>
      </c>
      <c r="I1410" s="126" t="str">
        <f t="shared" si="167"/>
        <v>7</v>
      </c>
      <c r="J1410" s="126" t="str">
        <f t="shared" si="168"/>
        <v>73</v>
      </c>
      <c r="K1410" s="126" t="str">
        <f t="shared" si="169"/>
        <v>775</v>
      </c>
      <c r="L1410" s="126" t="str">
        <f t="shared" si="170"/>
        <v>02</v>
      </c>
      <c r="M1410" t="str">
        <f t="shared" si="171"/>
        <v>10</v>
      </c>
      <c r="N1410" t="str">
        <f t="shared" si="172"/>
        <v>7310</v>
      </c>
    </row>
    <row r="1411" spans="1:14" ht="15" x14ac:dyDescent="0.25">
      <c r="A1411" s="154" t="s">
        <v>523</v>
      </c>
      <c r="B1411" s="154" t="s">
        <v>926</v>
      </c>
      <c r="C1411" s="154" t="s">
        <v>1718</v>
      </c>
      <c r="D1411" s="154" t="s">
        <v>790</v>
      </c>
      <c r="E1411" s="155">
        <v>22472385186</v>
      </c>
      <c r="F1411" s="155">
        <v>0</v>
      </c>
      <c r="G1411" s="155">
        <v>0</v>
      </c>
      <c r="H1411" s="155">
        <v>22472385186</v>
      </c>
      <c r="I1411" s="126" t="str">
        <f t="shared" si="167"/>
        <v>7</v>
      </c>
      <c r="J1411" s="126" t="str">
        <f t="shared" si="168"/>
        <v>73</v>
      </c>
      <c r="K1411" s="126" t="str">
        <f t="shared" si="169"/>
        <v>779</v>
      </c>
      <c r="L1411" s="126" t="str">
        <f t="shared" si="170"/>
        <v>04</v>
      </c>
      <c r="M1411" t="str">
        <f t="shared" si="171"/>
        <v>20</v>
      </c>
      <c r="N1411" t="str">
        <f t="shared" si="172"/>
        <v>7320</v>
      </c>
    </row>
    <row r="1412" spans="1:14" ht="15" x14ac:dyDescent="0.25">
      <c r="A1412" s="154" t="s">
        <v>523</v>
      </c>
      <c r="B1412" s="154" t="s">
        <v>927</v>
      </c>
      <c r="C1412" s="154" t="s">
        <v>1719</v>
      </c>
      <c r="D1412" s="154" t="s">
        <v>792</v>
      </c>
      <c r="E1412" s="155">
        <v>71025579</v>
      </c>
      <c r="F1412" s="155">
        <v>0</v>
      </c>
      <c r="G1412" s="155">
        <v>0</v>
      </c>
      <c r="H1412" s="155">
        <v>71025579</v>
      </c>
      <c r="I1412" s="126" t="str">
        <f t="shared" si="167"/>
        <v>7</v>
      </c>
      <c r="J1412" s="126" t="str">
        <f t="shared" si="168"/>
        <v>73</v>
      </c>
      <c r="K1412" s="126" t="str">
        <f t="shared" si="169"/>
        <v>779</v>
      </c>
      <c r="L1412" s="126" t="str">
        <f t="shared" si="170"/>
        <v>05</v>
      </c>
      <c r="M1412" t="str">
        <f t="shared" si="171"/>
        <v>20</v>
      </c>
      <c r="N1412" t="str">
        <f t="shared" si="172"/>
        <v>7320</v>
      </c>
    </row>
    <row r="1413" spans="1:14" ht="15" x14ac:dyDescent="0.25">
      <c r="A1413" s="154" t="s">
        <v>523</v>
      </c>
      <c r="B1413" s="154" t="s">
        <v>928</v>
      </c>
      <c r="C1413" s="154" t="s">
        <v>1720</v>
      </c>
      <c r="D1413" s="154" t="s">
        <v>794</v>
      </c>
      <c r="E1413" s="155">
        <v>722190202</v>
      </c>
      <c r="F1413" s="155">
        <v>0</v>
      </c>
      <c r="G1413" s="155">
        <v>0</v>
      </c>
      <c r="H1413" s="155">
        <v>722190202</v>
      </c>
      <c r="I1413" s="126" t="str">
        <f t="shared" si="167"/>
        <v>7</v>
      </c>
      <c r="J1413" s="126" t="str">
        <f t="shared" si="168"/>
        <v>73</v>
      </c>
      <c r="K1413" s="126" t="str">
        <f t="shared" si="169"/>
        <v>781</v>
      </c>
      <c r="L1413" s="126" t="str">
        <f t="shared" si="170"/>
        <v>02</v>
      </c>
      <c r="M1413" t="str">
        <f t="shared" si="171"/>
        <v>20</v>
      </c>
      <c r="N1413" t="str">
        <f t="shared" si="172"/>
        <v>7320</v>
      </c>
    </row>
    <row r="1414" spans="1:14" ht="15" x14ac:dyDescent="0.25">
      <c r="A1414" s="154" t="s">
        <v>523</v>
      </c>
      <c r="B1414" s="154" t="s">
        <v>929</v>
      </c>
      <c r="C1414" s="154" t="s">
        <v>1721</v>
      </c>
      <c r="D1414" s="154" t="s">
        <v>796</v>
      </c>
      <c r="E1414" s="155">
        <v>10992368406</v>
      </c>
      <c r="F1414" s="155">
        <v>0</v>
      </c>
      <c r="G1414" s="155">
        <v>0</v>
      </c>
      <c r="H1414" s="155">
        <v>10992368406</v>
      </c>
      <c r="I1414" s="126" t="str">
        <f t="shared" si="167"/>
        <v>7</v>
      </c>
      <c r="J1414" s="126" t="str">
        <f t="shared" si="168"/>
        <v>73</v>
      </c>
      <c r="K1414" s="126" t="str">
        <f t="shared" si="169"/>
        <v>781</v>
      </c>
      <c r="L1414" s="126" t="str">
        <f t="shared" si="170"/>
        <v>04</v>
      </c>
      <c r="M1414" t="str">
        <f t="shared" si="171"/>
        <v>20</v>
      </c>
      <c r="N1414" t="str">
        <f t="shared" si="172"/>
        <v>7320</v>
      </c>
    </row>
    <row r="1415" spans="1:14" ht="15" x14ac:dyDescent="0.25">
      <c r="A1415" s="154" t="s">
        <v>523</v>
      </c>
      <c r="B1415" s="154" t="s">
        <v>1186</v>
      </c>
      <c r="C1415" s="154" t="s">
        <v>1722</v>
      </c>
      <c r="D1415" s="154" t="s">
        <v>1187</v>
      </c>
      <c r="E1415" s="155">
        <v>1338484</v>
      </c>
      <c r="F1415" s="155">
        <v>0</v>
      </c>
      <c r="G1415" s="155">
        <v>0</v>
      </c>
      <c r="H1415" s="155">
        <v>1338484</v>
      </c>
      <c r="I1415" s="126" t="str">
        <f t="shared" si="167"/>
        <v>7</v>
      </c>
      <c r="J1415" s="126" t="str">
        <f t="shared" si="168"/>
        <v>74</v>
      </c>
      <c r="K1415" s="126" t="str">
        <f t="shared" si="169"/>
        <v>787</v>
      </c>
      <c r="L1415" s="126" t="str">
        <f t="shared" si="170"/>
        <v>01</v>
      </c>
      <c r="M1415" t="str">
        <f t="shared" si="171"/>
        <v>10</v>
      </c>
      <c r="N1415" t="str">
        <f t="shared" si="172"/>
        <v>7410</v>
      </c>
    </row>
    <row r="1416" spans="1:14" ht="15" x14ac:dyDescent="0.25">
      <c r="A1416" s="154" t="s">
        <v>523</v>
      </c>
      <c r="B1416" s="154" t="s">
        <v>4148</v>
      </c>
      <c r="C1416" s="154" t="s">
        <v>4149</v>
      </c>
      <c r="D1416" s="154" t="s">
        <v>4150</v>
      </c>
      <c r="E1416" s="155">
        <v>7733520</v>
      </c>
      <c r="F1416" s="155">
        <v>0</v>
      </c>
      <c r="G1416" s="155">
        <v>0</v>
      </c>
      <c r="H1416" s="155">
        <v>7733520</v>
      </c>
      <c r="I1416" s="126" t="str">
        <f t="shared" si="167"/>
        <v>7</v>
      </c>
      <c r="J1416" s="126" t="str">
        <f t="shared" si="168"/>
        <v>74</v>
      </c>
      <c r="K1416" s="126" t="str">
        <f t="shared" si="169"/>
        <v>793</v>
      </c>
      <c r="L1416" s="126" t="str">
        <f t="shared" si="170"/>
        <v>01</v>
      </c>
      <c r="M1416" t="str">
        <f t="shared" si="171"/>
        <v>10</v>
      </c>
      <c r="N1416" t="str">
        <f t="shared" si="172"/>
        <v>7410</v>
      </c>
    </row>
    <row r="1417" spans="1:14" ht="15" x14ac:dyDescent="0.25">
      <c r="A1417" s="154" t="s">
        <v>523</v>
      </c>
      <c r="B1417" s="154" t="s">
        <v>1119</v>
      </c>
      <c r="C1417" s="154" t="s">
        <v>1723</v>
      </c>
      <c r="D1417" s="154" t="s">
        <v>1120</v>
      </c>
      <c r="E1417" s="155">
        <v>49386132484</v>
      </c>
      <c r="F1417" s="155">
        <v>0</v>
      </c>
      <c r="G1417" s="155">
        <v>0</v>
      </c>
      <c r="H1417" s="155">
        <v>49386132484</v>
      </c>
      <c r="I1417" s="126" t="str">
        <f t="shared" si="167"/>
        <v>7</v>
      </c>
      <c r="J1417" s="126" t="str">
        <f t="shared" si="168"/>
        <v>74</v>
      </c>
      <c r="K1417" s="126" t="str">
        <f t="shared" si="169"/>
        <v>793</v>
      </c>
      <c r="L1417" s="126" t="str">
        <f t="shared" si="170"/>
        <v>01</v>
      </c>
      <c r="M1417" t="str">
        <f t="shared" si="171"/>
        <v>10</v>
      </c>
      <c r="N1417" t="str">
        <f t="shared" si="172"/>
        <v>7410</v>
      </c>
    </row>
    <row r="1418" spans="1:14" ht="15" x14ac:dyDescent="0.25">
      <c r="A1418" s="154" t="s">
        <v>523</v>
      </c>
      <c r="B1418" s="154" t="s">
        <v>4392</v>
      </c>
      <c r="C1418" s="154" t="s">
        <v>4393</v>
      </c>
      <c r="D1418" s="154" t="s">
        <v>4394</v>
      </c>
      <c r="E1418" s="155">
        <v>1248000</v>
      </c>
      <c r="F1418" s="155">
        <v>0</v>
      </c>
      <c r="G1418" s="155">
        <v>0</v>
      </c>
      <c r="H1418" s="155">
        <v>1248000</v>
      </c>
      <c r="I1418" s="126" t="str">
        <f t="shared" si="167"/>
        <v>7</v>
      </c>
      <c r="J1418" s="126" t="str">
        <f t="shared" si="168"/>
        <v>74</v>
      </c>
      <c r="K1418" s="126" t="str">
        <f t="shared" si="169"/>
        <v>793</v>
      </c>
      <c r="L1418" s="126" t="str">
        <f t="shared" si="170"/>
        <v>01</v>
      </c>
      <c r="M1418" t="str">
        <f t="shared" si="171"/>
        <v>10</v>
      </c>
      <c r="N1418" t="str">
        <f t="shared" si="172"/>
        <v>7410</v>
      </c>
    </row>
    <row r="1419" spans="1:14" ht="15" x14ac:dyDescent="0.25">
      <c r="A1419" s="154" t="s">
        <v>523</v>
      </c>
      <c r="B1419" s="154" t="s">
        <v>4395</v>
      </c>
      <c r="C1419" s="154" t="s">
        <v>4396</v>
      </c>
      <c r="D1419" s="154" t="s">
        <v>913</v>
      </c>
      <c r="E1419" s="155">
        <v>24</v>
      </c>
      <c r="F1419" s="155">
        <v>0</v>
      </c>
      <c r="G1419" s="155">
        <v>0</v>
      </c>
      <c r="H1419" s="155">
        <v>24</v>
      </c>
      <c r="I1419" s="126" t="str">
        <f t="shared" si="167"/>
        <v>7</v>
      </c>
      <c r="J1419" s="126" t="str">
        <f t="shared" si="168"/>
        <v>74</v>
      </c>
      <c r="K1419" s="126" t="str">
        <f t="shared" si="169"/>
        <v>793</v>
      </c>
      <c r="L1419" s="126" t="str">
        <f t="shared" si="170"/>
        <v>01</v>
      </c>
      <c r="M1419" t="str">
        <f t="shared" si="171"/>
        <v>10</v>
      </c>
      <c r="N1419" t="str">
        <f t="shared" si="172"/>
        <v>7410</v>
      </c>
    </row>
    <row r="1420" spans="1:14" ht="15" x14ac:dyDescent="0.25">
      <c r="A1420" s="154" t="s">
        <v>523</v>
      </c>
      <c r="B1420" s="154" t="s">
        <v>4151</v>
      </c>
      <c r="C1420" s="154" t="s">
        <v>4152</v>
      </c>
      <c r="D1420" s="154" t="s">
        <v>4153</v>
      </c>
      <c r="E1420" s="155">
        <v>1185551</v>
      </c>
      <c r="F1420" s="155">
        <v>0</v>
      </c>
      <c r="G1420" s="155">
        <v>0</v>
      </c>
      <c r="H1420" s="155">
        <v>1185551</v>
      </c>
      <c r="I1420" s="126" t="str">
        <f t="shared" si="167"/>
        <v>7</v>
      </c>
      <c r="J1420" s="126" t="str">
        <f t="shared" si="168"/>
        <v>75</v>
      </c>
      <c r="K1420" s="126" t="str">
        <f t="shared" si="169"/>
        <v>795</v>
      </c>
      <c r="L1420" s="126" t="str">
        <f t="shared" si="170"/>
        <v>04</v>
      </c>
      <c r="M1420" t="str">
        <f t="shared" si="171"/>
        <v>10</v>
      </c>
      <c r="N1420" t="str">
        <f t="shared" si="172"/>
        <v>7510</v>
      </c>
    </row>
    <row r="1421" spans="1:14" ht="15" x14ac:dyDescent="0.25">
      <c r="A1421" s="154" t="s">
        <v>523</v>
      </c>
      <c r="B1421" s="154" t="s">
        <v>930</v>
      </c>
      <c r="C1421" s="154" t="s">
        <v>1724</v>
      </c>
      <c r="D1421" s="154" t="s">
        <v>931</v>
      </c>
      <c r="E1421" s="155">
        <v>2189190</v>
      </c>
      <c r="F1421" s="155">
        <v>0</v>
      </c>
      <c r="G1421" s="155">
        <v>0</v>
      </c>
      <c r="H1421" s="155">
        <v>2189190</v>
      </c>
      <c r="I1421" s="126" t="str">
        <f t="shared" si="167"/>
        <v>7</v>
      </c>
      <c r="J1421" s="126" t="str">
        <f t="shared" si="168"/>
        <v>75</v>
      </c>
      <c r="K1421" s="126" t="str">
        <f t="shared" si="169"/>
        <v>795</v>
      </c>
      <c r="L1421" s="126" t="str">
        <f t="shared" si="170"/>
        <v>06</v>
      </c>
      <c r="M1421" t="str">
        <f t="shared" si="171"/>
        <v>10</v>
      </c>
      <c r="N1421" t="str">
        <f t="shared" si="172"/>
        <v>7510</v>
      </c>
    </row>
    <row r="1422" spans="1:14" ht="15" x14ac:dyDescent="0.25">
      <c r="A1422" s="151"/>
      <c r="B1422" s="151"/>
      <c r="C1422" s="151"/>
      <c r="D1422" s="151"/>
      <c r="E1422" s="152"/>
      <c r="F1422" s="152"/>
      <c r="G1422" s="152"/>
      <c r="H1422" s="152"/>
      <c r="I1422" s="126" t="str">
        <f t="shared" si="167"/>
        <v/>
      </c>
      <c r="J1422" s="126" t="str">
        <f t="shared" si="168"/>
        <v/>
      </c>
      <c r="K1422" s="126" t="str">
        <f t="shared" si="169"/>
        <v/>
      </c>
      <c r="L1422" s="126" t="str">
        <f t="shared" si="170"/>
        <v/>
      </c>
      <c r="M1422" t="str">
        <f t="shared" si="171"/>
        <v/>
      </c>
      <c r="N1422" t="str">
        <f t="shared" si="172"/>
        <v/>
      </c>
    </row>
    <row r="1423" spans="1:14" ht="15" x14ac:dyDescent="0.25">
      <c r="A1423" s="151"/>
      <c r="B1423" s="151"/>
      <c r="C1423" s="151"/>
      <c r="D1423" s="151"/>
      <c r="E1423" s="152"/>
      <c r="F1423" s="152"/>
      <c r="G1423" s="152"/>
      <c r="H1423" s="152"/>
      <c r="I1423" s="126" t="str">
        <f t="shared" si="167"/>
        <v/>
      </c>
      <c r="J1423" s="126" t="str">
        <f t="shared" si="168"/>
        <v/>
      </c>
      <c r="K1423" s="126" t="str">
        <f t="shared" si="169"/>
        <v/>
      </c>
      <c r="L1423" s="126" t="str">
        <f t="shared" si="170"/>
        <v/>
      </c>
      <c r="M1423" t="str">
        <f t="shared" si="171"/>
        <v/>
      </c>
      <c r="N1423" t="str">
        <f t="shared" si="172"/>
        <v/>
      </c>
    </row>
    <row r="1424" spans="1:14" ht="15" x14ac:dyDescent="0.25">
      <c r="A1424" s="151"/>
      <c r="B1424" s="151"/>
      <c r="C1424" s="151"/>
      <c r="D1424" s="151"/>
      <c r="E1424" s="152"/>
      <c r="F1424" s="152"/>
      <c r="G1424" s="152"/>
      <c r="H1424" s="152"/>
      <c r="I1424" s="126" t="str">
        <f t="shared" si="167"/>
        <v/>
      </c>
      <c r="J1424" s="126" t="str">
        <f t="shared" si="168"/>
        <v/>
      </c>
      <c r="K1424" s="126" t="str">
        <f t="shared" si="169"/>
        <v/>
      </c>
      <c r="L1424" s="126" t="str">
        <f t="shared" si="170"/>
        <v/>
      </c>
      <c r="M1424" t="str">
        <f t="shared" si="171"/>
        <v/>
      </c>
      <c r="N1424" t="str">
        <f t="shared" si="172"/>
        <v/>
      </c>
    </row>
    <row r="1425" spans="1:14" ht="15" x14ac:dyDescent="0.25">
      <c r="A1425" s="151"/>
      <c r="B1425" s="151"/>
      <c r="C1425" s="151"/>
      <c r="D1425" s="151"/>
      <c r="E1425" s="152"/>
      <c r="F1425" s="152"/>
      <c r="G1425" s="152"/>
      <c r="H1425" s="152"/>
      <c r="I1425" s="126" t="str">
        <f t="shared" si="167"/>
        <v/>
      </c>
      <c r="J1425" s="126" t="str">
        <f t="shared" si="168"/>
        <v/>
      </c>
      <c r="K1425" s="126" t="str">
        <f t="shared" si="169"/>
        <v/>
      </c>
      <c r="L1425" s="126" t="str">
        <f t="shared" si="170"/>
        <v/>
      </c>
      <c r="M1425" t="str">
        <f t="shared" si="171"/>
        <v/>
      </c>
      <c r="N1425" t="str">
        <f t="shared" si="172"/>
        <v/>
      </c>
    </row>
    <row r="1426" spans="1:14" ht="15" x14ac:dyDescent="0.25">
      <c r="A1426" s="151"/>
      <c r="B1426" s="151"/>
      <c r="C1426" s="151"/>
      <c r="D1426" s="151"/>
      <c r="E1426" s="152"/>
      <c r="F1426" s="152"/>
      <c r="G1426" s="152"/>
      <c r="H1426" s="152"/>
      <c r="I1426" s="126" t="str">
        <f t="shared" si="167"/>
        <v/>
      </c>
      <c r="J1426" s="126" t="str">
        <f t="shared" si="168"/>
        <v/>
      </c>
      <c r="K1426" s="126" t="str">
        <f t="shared" si="169"/>
        <v/>
      </c>
      <c r="L1426" s="126" t="str">
        <f t="shared" si="170"/>
        <v/>
      </c>
      <c r="M1426" t="str">
        <f t="shared" si="171"/>
        <v/>
      </c>
      <c r="N1426" t="str">
        <f t="shared" si="172"/>
        <v/>
      </c>
    </row>
    <row r="1427" spans="1:14" ht="15" x14ac:dyDescent="0.25">
      <c r="A1427" s="151"/>
      <c r="B1427" s="151"/>
      <c r="C1427" s="151"/>
      <c r="D1427" s="151"/>
      <c r="E1427" s="152"/>
      <c r="F1427" s="152"/>
      <c r="G1427" s="152"/>
      <c r="H1427" s="152"/>
      <c r="I1427" s="126" t="str">
        <f t="shared" si="167"/>
        <v/>
      </c>
      <c r="J1427" s="126" t="str">
        <f t="shared" si="168"/>
        <v/>
      </c>
      <c r="K1427" s="126" t="str">
        <f t="shared" si="169"/>
        <v/>
      </c>
      <c r="L1427" s="126" t="str">
        <f t="shared" si="170"/>
        <v/>
      </c>
      <c r="M1427" t="str">
        <f t="shared" si="171"/>
        <v/>
      </c>
      <c r="N1427" t="str">
        <f t="shared" si="172"/>
        <v/>
      </c>
    </row>
    <row r="1428" spans="1:14" ht="15" x14ac:dyDescent="0.25">
      <c r="A1428" s="151"/>
      <c r="B1428" s="151"/>
      <c r="C1428" s="151"/>
      <c r="D1428" s="151"/>
      <c r="E1428" s="152"/>
      <c r="F1428" s="152"/>
      <c r="G1428" s="152"/>
      <c r="H1428" s="152"/>
      <c r="I1428" s="126" t="str">
        <f t="shared" si="167"/>
        <v/>
      </c>
      <c r="J1428" s="126" t="str">
        <f t="shared" si="168"/>
        <v/>
      </c>
      <c r="K1428" s="126" t="str">
        <f t="shared" si="169"/>
        <v/>
      </c>
      <c r="L1428" s="126" t="str">
        <f t="shared" si="170"/>
        <v/>
      </c>
      <c r="M1428" t="str">
        <f t="shared" si="171"/>
        <v/>
      </c>
      <c r="N1428" t="str">
        <f t="shared" si="172"/>
        <v/>
      </c>
    </row>
    <row r="1429" spans="1:14" ht="15" x14ac:dyDescent="0.25">
      <c r="A1429" s="151"/>
      <c r="B1429" s="151"/>
      <c r="C1429" s="151"/>
      <c r="D1429" s="151"/>
      <c r="E1429" s="152"/>
      <c r="F1429" s="152"/>
      <c r="G1429" s="152"/>
      <c r="H1429" s="152"/>
      <c r="I1429" s="126" t="str">
        <f t="shared" si="167"/>
        <v/>
      </c>
      <c r="J1429" s="126" t="str">
        <f t="shared" si="168"/>
        <v/>
      </c>
      <c r="K1429" s="126" t="str">
        <f t="shared" si="169"/>
        <v/>
      </c>
      <c r="L1429" s="126" t="str">
        <f t="shared" si="170"/>
        <v/>
      </c>
      <c r="M1429" t="str">
        <f t="shared" si="171"/>
        <v/>
      </c>
      <c r="N1429" t="str">
        <f t="shared" si="172"/>
        <v/>
      </c>
    </row>
    <row r="1430" spans="1:14" ht="15" x14ac:dyDescent="0.25">
      <c r="A1430" s="151"/>
      <c r="B1430" s="151"/>
      <c r="C1430" s="151"/>
      <c r="D1430" s="151"/>
      <c r="E1430" s="152"/>
      <c r="F1430" s="152"/>
      <c r="G1430" s="152"/>
      <c r="H1430" s="152"/>
      <c r="I1430" s="126" t="str">
        <f t="shared" si="167"/>
        <v/>
      </c>
      <c r="J1430" s="126" t="str">
        <f t="shared" si="168"/>
        <v/>
      </c>
      <c r="K1430" s="126" t="str">
        <f t="shared" si="169"/>
        <v/>
      </c>
      <c r="L1430" s="126" t="str">
        <f t="shared" si="170"/>
        <v/>
      </c>
      <c r="M1430" t="str">
        <f t="shared" si="171"/>
        <v/>
      </c>
      <c r="N1430" t="str">
        <f t="shared" si="172"/>
        <v/>
      </c>
    </row>
    <row r="1431" spans="1:14" ht="15" x14ac:dyDescent="0.25">
      <c r="A1431" s="151"/>
      <c r="B1431" s="151"/>
      <c r="C1431" s="151"/>
      <c r="D1431" s="151"/>
      <c r="E1431" s="152"/>
      <c r="F1431" s="152"/>
      <c r="G1431" s="152"/>
      <c r="H1431" s="152"/>
      <c r="I1431" s="126" t="str">
        <f t="shared" si="167"/>
        <v/>
      </c>
      <c r="J1431" s="126" t="str">
        <f t="shared" si="168"/>
        <v/>
      </c>
      <c r="K1431" s="126" t="str">
        <f t="shared" si="169"/>
        <v/>
      </c>
      <c r="L1431" s="126" t="str">
        <f t="shared" si="170"/>
        <v/>
      </c>
      <c r="M1431" t="str">
        <f t="shared" si="171"/>
        <v/>
      </c>
      <c r="N1431" t="str">
        <f t="shared" si="172"/>
        <v/>
      </c>
    </row>
    <row r="1432" spans="1:14" ht="15" x14ac:dyDescent="0.25">
      <c r="A1432" s="151"/>
      <c r="B1432" s="151"/>
      <c r="C1432" s="151"/>
      <c r="D1432" s="151"/>
      <c r="E1432" s="152"/>
      <c r="F1432" s="152"/>
      <c r="G1432" s="152"/>
      <c r="H1432" s="152"/>
      <c r="I1432" s="126" t="str">
        <f t="shared" si="167"/>
        <v/>
      </c>
      <c r="J1432" s="126" t="str">
        <f t="shared" si="168"/>
        <v/>
      </c>
      <c r="K1432" s="126" t="str">
        <f t="shared" si="169"/>
        <v/>
      </c>
      <c r="L1432" s="126" t="str">
        <f t="shared" si="170"/>
        <v/>
      </c>
      <c r="M1432" t="str">
        <f t="shared" si="171"/>
        <v/>
      </c>
      <c r="N1432" t="str">
        <f t="shared" si="172"/>
        <v/>
      </c>
    </row>
    <row r="1433" spans="1:14" ht="15" x14ac:dyDescent="0.25">
      <c r="A1433" s="151"/>
      <c r="B1433" s="151"/>
      <c r="C1433" s="151"/>
      <c r="D1433" s="151"/>
      <c r="E1433" s="152"/>
      <c r="F1433" s="152"/>
      <c r="G1433" s="152"/>
      <c r="H1433" s="152"/>
      <c r="I1433" s="126" t="str">
        <f t="shared" si="167"/>
        <v/>
      </c>
      <c r="J1433" s="126" t="str">
        <f t="shared" si="168"/>
        <v/>
      </c>
      <c r="K1433" s="126" t="str">
        <f t="shared" si="169"/>
        <v/>
      </c>
      <c r="L1433" s="126" t="str">
        <f t="shared" si="170"/>
        <v/>
      </c>
      <c r="M1433" t="str">
        <f t="shared" si="171"/>
        <v/>
      </c>
      <c r="N1433" t="str">
        <f t="shared" si="172"/>
        <v/>
      </c>
    </row>
    <row r="1434" spans="1:14" ht="15" x14ac:dyDescent="0.25">
      <c r="A1434" s="151"/>
      <c r="B1434" s="151"/>
      <c r="C1434" s="151"/>
      <c r="D1434" s="151"/>
      <c r="E1434" s="152"/>
      <c r="F1434" s="152"/>
      <c r="G1434" s="152"/>
      <c r="H1434" s="152"/>
      <c r="I1434" s="126" t="str">
        <f t="shared" si="167"/>
        <v/>
      </c>
      <c r="J1434" s="126" t="str">
        <f t="shared" si="168"/>
        <v/>
      </c>
      <c r="K1434" s="126" t="str">
        <f t="shared" si="169"/>
        <v/>
      </c>
      <c r="L1434" s="126" t="str">
        <f t="shared" si="170"/>
        <v/>
      </c>
      <c r="M1434" t="str">
        <f t="shared" si="171"/>
        <v/>
      </c>
      <c r="N1434" t="str">
        <f t="shared" si="172"/>
        <v/>
      </c>
    </row>
    <row r="1435" spans="1:14" ht="15" x14ac:dyDescent="0.25">
      <c r="A1435" s="151"/>
      <c r="B1435" s="151"/>
      <c r="C1435" s="151"/>
      <c r="D1435" s="151"/>
      <c r="E1435" s="152"/>
      <c r="F1435" s="152"/>
      <c r="G1435" s="152"/>
      <c r="H1435" s="152"/>
      <c r="I1435" s="126" t="str">
        <f t="shared" si="167"/>
        <v/>
      </c>
      <c r="J1435" s="126" t="str">
        <f t="shared" si="168"/>
        <v/>
      </c>
      <c r="K1435" s="126" t="str">
        <f t="shared" si="169"/>
        <v/>
      </c>
      <c r="L1435" s="126" t="str">
        <f t="shared" si="170"/>
        <v/>
      </c>
      <c r="M1435" t="str">
        <f t="shared" si="171"/>
        <v/>
      </c>
      <c r="N1435" t="str">
        <f t="shared" si="172"/>
        <v/>
      </c>
    </row>
    <row r="1436" spans="1:14" ht="15" x14ac:dyDescent="0.25">
      <c r="A1436" s="151"/>
      <c r="B1436" s="151"/>
      <c r="C1436" s="151"/>
      <c r="D1436" s="151"/>
      <c r="E1436" s="152"/>
      <c r="F1436" s="152"/>
      <c r="G1436" s="152"/>
      <c r="H1436" s="152"/>
      <c r="I1436" s="126" t="str">
        <f t="shared" si="167"/>
        <v/>
      </c>
      <c r="J1436" s="126" t="str">
        <f t="shared" si="168"/>
        <v/>
      </c>
      <c r="K1436" s="126" t="str">
        <f t="shared" si="169"/>
        <v/>
      </c>
      <c r="L1436" s="126" t="str">
        <f t="shared" si="170"/>
        <v/>
      </c>
      <c r="M1436" t="str">
        <f t="shared" si="171"/>
        <v/>
      </c>
      <c r="N1436" t="str">
        <f t="shared" si="172"/>
        <v/>
      </c>
    </row>
    <row r="1437" spans="1:14" ht="15" x14ac:dyDescent="0.25">
      <c r="A1437" s="151"/>
      <c r="B1437" s="151"/>
      <c r="C1437" s="151"/>
      <c r="D1437" s="151"/>
      <c r="E1437" s="152"/>
      <c r="F1437" s="152"/>
      <c r="G1437" s="152"/>
      <c r="H1437" s="152"/>
      <c r="I1437" s="126" t="str">
        <f t="shared" si="167"/>
        <v/>
      </c>
      <c r="J1437" s="126" t="str">
        <f t="shared" si="168"/>
        <v/>
      </c>
      <c r="K1437" s="126" t="str">
        <f t="shared" si="169"/>
        <v/>
      </c>
      <c r="L1437" s="126" t="str">
        <f t="shared" si="170"/>
        <v/>
      </c>
      <c r="M1437" t="str">
        <f t="shared" si="171"/>
        <v/>
      </c>
      <c r="N1437" t="str">
        <f t="shared" si="172"/>
        <v/>
      </c>
    </row>
    <row r="1438" spans="1:14" ht="15" x14ac:dyDescent="0.25">
      <c r="A1438" s="151"/>
      <c r="B1438" s="151"/>
      <c r="C1438" s="151"/>
      <c r="D1438" s="151"/>
      <c r="E1438" s="152"/>
      <c r="F1438" s="152"/>
      <c r="G1438" s="152"/>
      <c r="H1438" s="152"/>
      <c r="I1438" s="126" t="str">
        <f t="shared" si="167"/>
        <v/>
      </c>
      <c r="J1438" s="126" t="str">
        <f t="shared" si="168"/>
        <v/>
      </c>
      <c r="K1438" s="126" t="str">
        <f t="shared" si="169"/>
        <v/>
      </c>
      <c r="L1438" s="126" t="str">
        <f t="shared" si="170"/>
        <v/>
      </c>
      <c r="M1438" t="str">
        <f t="shared" si="171"/>
        <v/>
      </c>
      <c r="N1438" t="str">
        <f t="shared" si="172"/>
        <v/>
      </c>
    </row>
    <row r="1439" spans="1:14" ht="15" x14ac:dyDescent="0.25">
      <c r="A1439" s="151"/>
      <c r="B1439" s="151"/>
      <c r="C1439" s="151"/>
      <c r="D1439" s="151"/>
      <c r="E1439" s="152"/>
      <c r="F1439" s="152"/>
      <c r="G1439" s="152"/>
      <c r="H1439" s="152"/>
      <c r="I1439" s="126" t="str">
        <f t="shared" si="167"/>
        <v/>
      </c>
      <c r="J1439" s="126" t="str">
        <f t="shared" si="168"/>
        <v/>
      </c>
      <c r="K1439" s="126" t="str">
        <f t="shared" si="169"/>
        <v/>
      </c>
      <c r="L1439" s="126" t="str">
        <f t="shared" si="170"/>
        <v/>
      </c>
      <c r="M1439" t="str">
        <f t="shared" si="171"/>
        <v/>
      </c>
      <c r="N1439" t="str">
        <f t="shared" si="172"/>
        <v/>
      </c>
    </row>
    <row r="1440" spans="1:14" ht="15" x14ac:dyDescent="0.25">
      <c r="A1440" s="151"/>
      <c r="B1440" s="151"/>
      <c r="C1440" s="151"/>
      <c r="D1440" s="151"/>
      <c r="E1440" s="152"/>
      <c r="F1440" s="152"/>
      <c r="G1440" s="152"/>
      <c r="H1440" s="152"/>
      <c r="I1440" s="126" t="str">
        <f t="shared" si="167"/>
        <v/>
      </c>
      <c r="J1440" s="126" t="str">
        <f t="shared" si="168"/>
        <v/>
      </c>
      <c r="K1440" s="126" t="str">
        <f t="shared" si="169"/>
        <v/>
      </c>
      <c r="L1440" s="126" t="str">
        <f t="shared" si="170"/>
        <v/>
      </c>
      <c r="M1440" t="str">
        <f t="shared" si="171"/>
        <v/>
      </c>
      <c r="N1440" t="str">
        <f t="shared" si="172"/>
        <v/>
      </c>
    </row>
    <row r="1441" spans="1:14" ht="15" x14ac:dyDescent="0.25">
      <c r="A1441" s="151"/>
      <c r="B1441" s="151"/>
      <c r="C1441" s="151"/>
      <c r="D1441" s="151"/>
      <c r="E1441" s="152"/>
      <c r="F1441" s="152"/>
      <c r="G1441" s="152"/>
      <c r="H1441" s="152"/>
      <c r="I1441" s="126" t="str">
        <f t="shared" si="167"/>
        <v/>
      </c>
      <c r="J1441" s="126" t="str">
        <f t="shared" si="168"/>
        <v/>
      </c>
      <c r="K1441" s="126" t="str">
        <f t="shared" si="169"/>
        <v/>
      </c>
      <c r="L1441" s="126" t="str">
        <f t="shared" si="170"/>
        <v/>
      </c>
      <c r="M1441" t="str">
        <f t="shared" si="171"/>
        <v/>
      </c>
      <c r="N1441" t="str">
        <f t="shared" si="172"/>
        <v/>
      </c>
    </row>
    <row r="1442" spans="1:14" ht="15" x14ac:dyDescent="0.25">
      <c r="A1442" s="151"/>
      <c r="B1442" s="151"/>
      <c r="C1442" s="151"/>
      <c r="D1442" s="151"/>
      <c r="E1442" s="152"/>
      <c r="F1442" s="152"/>
      <c r="G1442" s="152"/>
      <c r="H1442" s="152"/>
      <c r="I1442" s="126" t="str">
        <f t="shared" si="167"/>
        <v/>
      </c>
      <c r="J1442" s="126" t="str">
        <f t="shared" si="168"/>
        <v/>
      </c>
      <c r="K1442" s="126" t="str">
        <f t="shared" si="169"/>
        <v/>
      </c>
      <c r="L1442" s="126" t="str">
        <f t="shared" si="170"/>
        <v/>
      </c>
      <c r="M1442" t="str">
        <f t="shared" si="171"/>
        <v/>
      </c>
      <c r="N1442" t="str">
        <f t="shared" si="172"/>
        <v/>
      </c>
    </row>
    <row r="1443" spans="1:14" ht="15" x14ac:dyDescent="0.25">
      <c r="A1443" s="151"/>
      <c r="B1443" s="151"/>
      <c r="C1443" s="151"/>
      <c r="D1443" s="151"/>
      <c r="E1443" s="152"/>
      <c r="F1443" s="152"/>
      <c r="G1443" s="152"/>
      <c r="H1443" s="152"/>
      <c r="I1443" s="126" t="str">
        <f t="shared" si="167"/>
        <v/>
      </c>
      <c r="J1443" s="126" t="str">
        <f t="shared" si="168"/>
        <v/>
      </c>
      <c r="K1443" s="126" t="str">
        <f t="shared" si="169"/>
        <v/>
      </c>
      <c r="L1443" s="126" t="str">
        <f t="shared" si="170"/>
        <v/>
      </c>
      <c r="M1443" t="str">
        <f t="shared" si="171"/>
        <v/>
      </c>
      <c r="N1443" t="str">
        <f t="shared" si="172"/>
        <v/>
      </c>
    </row>
    <row r="1444" spans="1:14" ht="15" x14ac:dyDescent="0.25">
      <c r="A1444" s="151"/>
      <c r="B1444" s="151"/>
      <c r="C1444" s="151"/>
      <c r="D1444" s="151"/>
      <c r="E1444" s="152"/>
      <c r="F1444" s="152"/>
      <c r="G1444" s="152"/>
      <c r="H1444" s="152"/>
      <c r="I1444" s="126" t="str">
        <f t="shared" si="167"/>
        <v/>
      </c>
      <c r="J1444" s="126" t="str">
        <f t="shared" si="168"/>
        <v/>
      </c>
      <c r="K1444" s="126" t="str">
        <f t="shared" si="169"/>
        <v/>
      </c>
      <c r="L1444" s="126" t="str">
        <f t="shared" si="170"/>
        <v/>
      </c>
      <c r="M1444" t="str">
        <f t="shared" si="171"/>
        <v/>
      </c>
      <c r="N1444" t="str">
        <f t="shared" si="172"/>
        <v/>
      </c>
    </row>
    <row r="1445" spans="1:14" ht="15" x14ac:dyDescent="0.25">
      <c r="A1445" s="151"/>
      <c r="B1445" s="151"/>
      <c r="C1445" s="151"/>
      <c r="D1445" s="151"/>
      <c r="E1445" s="152"/>
      <c r="F1445" s="152"/>
      <c r="G1445" s="152"/>
      <c r="H1445" s="152"/>
      <c r="I1445" s="126" t="str">
        <f t="shared" si="167"/>
        <v/>
      </c>
      <c r="J1445" s="126" t="str">
        <f t="shared" si="168"/>
        <v/>
      </c>
      <c r="K1445" s="126" t="str">
        <f t="shared" si="169"/>
        <v/>
      </c>
      <c r="L1445" s="126" t="str">
        <f t="shared" si="170"/>
        <v/>
      </c>
      <c r="M1445" t="str">
        <f t="shared" si="171"/>
        <v/>
      </c>
      <c r="N1445" t="str">
        <f t="shared" si="172"/>
        <v/>
      </c>
    </row>
    <row r="1446" spans="1:14" ht="15" x14ac:dyDescent="0.25">
      <c r="A1446" s="151"/>
      <c r="B1446" s="151"/>
      <c r="C1446" s="151"/>
      <c r="D1446" s="151"/>
      <c r="E1446" s="152"/>
      <c r="F1446" s="152"/>
      <c r="G1446" s="152"/>
      <c r="H1446" s="152"/>
      <c r="I1446" s="126" t="str">
        <f t="shared" si="167"/>
        <v/>
      </c>
      <c r="J1446" s="126" t="str">
        <f t="shared" si="168"/>
        <v/>
      </c>
      <c r="K1446" s="126" t="str">
        <f t="shared" si="169"/>
        <v/>
      </c>
      <c r="L1446" s="126" t="str">
        <f t="shared" si="170"/>
        <v/>
      </c>
      <c r="M1446" t="str">
        <f t="shared" si="171"/>
        <v/>
      </c>
      <c r="N1446" t="str">
        <f t="shared" si="172"/>
        <v/>
      </c>
    </row>
    <row r="1447" spans="1:14" ht="15" x14ac:dyDescent="0.25">
      <c r="A1447" s="151"/>
      <c r="B1447" s="151"/>
      <c r="C1447" s="151"/>
      <c r="D1447" s="151"/>
      <c r="E1447" s="152"/>
      <c r="F1447" s="152"/>
      <c r="G1447" s="152"/>
      <c r="H1447" s="152"/>
      <c r="I1447" s="126" t="str">
        <f t="shared" si="167"/>
        <v/>
      </c>
      <c r="J1447" s="126" t="str">
        <f t="shared" si="168"/>
        <v/>
      </c>
      <c r="K1447" s="126" t="str">
        <f t="shared" si="169"/>
        <v/>
      </c>
      <c r="L1447" s="126" t="str">
        <f t="shared" si="170"/>
        <v/>
      </c>
      <c r="M1447" t="str">
        <f t="shared" si="171"/>
        <v/>
      </c>
      <c r="N1447" t="str">
        <f t="shared" si="172"/>
        <v/>
      </c>
    </row>
    <row r="1448" spans="1:14" ht="15" x14ac:dyDescent="0.25">
      <c r="A1448" s="151"/>
      <c r="B1448" s="151"/>
      <c r="C1448" s="151"/>
      <c r="D1448" s="151"/>
      <c r="E1448" s="152"/>
      <c r="F1448" s="152"/>
      <c r="G1448" s="152"/>
      <c r="H1448" s="152"/>
      <c r="I1448" s="126" t="str">
        <f t="shared" si="167"/>
        <v/>
      </c>
      <c r="J1448" s="126" t="str">
        <f t="shared" si="168"/>
        <v/>
      </c>
      <c r="K1448" s="126" t="str">
        <f t="shared" si="169"/>
        <v/>
      </c>
      <c r="L1448" s="126" t="str">
        <f t="shared" si="170"/>
        <v/>
      </c>
      <c r="M1448" t="str">
        <f t="shared" si="171"/>
        <v/>
      </c>
      <c r="N1448" t="str">
        <f t="shared" si="172"/>
        <v/>
      </c>
    </row>
    <row r="1449" spans="1:14" ht="15" x14ac:dyDescent="0.25">
      <c r="A1449" s="151"/>
      <c r="B1449" s="151"/>
      <c r="C1449" s="151"/>
      <c r="D1449" s="151"/>
      <c r="E1449" s="152"/>
      <c r="F1449" s="152"/>
      <c r="G1449" s="152"/>
      <c r="H1449" s="152"/>
      <c r="I1449" s="126" t="str">
        <f t="shared" si="167"/>
        <v/>
      </c>
      <c r="J1449" s="126" t="str">
        <f t="shared" si="168"/>
        <v/>
      </c>
      <c r="K1449" s="126" t="str">
        <f t="shared" si="169"/>
        <v/>
      </c>
      <c r="L1449" s="126" t="str">
        <f t="shared" si="170"/>
        <v/>
      </c>
      <c r="M1449" t="str">
        <f t="shared" si="171"/>
        <v/>
      </c>
      <c r="N1449" t="str">
        <f t="shared" si="172"/>
        <v/>
      </c>
    </row>
    <row r="1450" spans="1:14" ht="15" x14ac:dyDescent="0.25">
      <c r="A1450" s="151"/>
      <c r="B1450" s="151"/>
      <c r="C1450" s="151"/>
      <c r="D1450" s="151"/>
      <c r="E1450" s="152"/>
      <c r="F1450" s="152"/>
      <c r="G1450" s="152"/>
      <c r="H1450" s="152"/>
      <c r="I1450" s="126" t="str">
        <f t="shared" si="167"/>
        <v/>
      </c>
      <c r="J1450" s="126" t="str">
        <f t="shared" si="168"/>
        <v/>
      </c>
      <c r="K1450" s="126" t="str">
        <f t="shared" si="169"/>
        <v/>
      </c>
      <c r="L1450" s="126" t="str">
        <f t="shared" si="170"/>
        <v/>
      </c>
      <c r="M1450" t="str">
        <f t="shared" si="171"/>
        <v/>
      </c>
      <c r="N1450" t="str">
        <f t="shared" si="172"/>
        <v/>
      </c>
    </row>
    <row r="1451" spans="1:14" ht="15" x14ac:dyDescent="0.25">
      <c r="A1451" s="151"/>
      <c r="B1451" s="151"/>
      <c r="C1451" s="151"/>
      <c r="D1451" s="151"/>
      <c r="E1451" s="152"/>
      <c r="F1451" s="152"/>
      <c r="G1451" s="152"/>
      <c r="H1451" s="152"/>
      <c r="I1451" s="126" t="str">
        <f t="shared" si="167"/>
        <v/>
      </c>
      <c r="J1451" s="126" t="str">
        <f t="shared" si="168"/>
        <v/>
      </c>
      <c r="K1451" s="126" t="str">
        <f t="shared" si="169"/>
        <v/>
      </c>
      <c r="L1451" s="126" t="str">
        <f t="shared" si="170"/>
        <v/>
      </c>
      <c r="M1451" t="str">
        <f t="shared" si="171"/>
        <v/>
      </c>
      <c r="N1451" t="str">
        <f t="shared" si="172"/>
        <v/>
      </c>
    </row>
    <row r="1452" spans="1:14" ht="15" x14ac:dyDescent="0.25">
      <c r="A1452" s="151"/>
      <c r="B1452" s="151"/>
      <c r="C1452" s="151"/>
      <c r="D1452" s="151"/>
      <c r="E1452" s="152"/>
      <c r="F1452" s="152"/>
      <c r="G1452" s="152"/>
      <c r="H1452" s="152"/>
      <c r="I1452" s="126" t="str">
        <f t="shared" si="167"/>
        <v/>
      </c>
      <c r="J1452" s="126" t="str">
        <f t="shared" si="168"/>
        <v/>
      </c>
      <c r="K1452" s="126" t="str">
        <f t="shared" si="169"/>
        <v/>
      </c>
      <c r="L1452" s="126" t="str">
        <f t="shared" si="170"/>
        <v/>
      </c>
      <c r="M1452" t="str">
        <f t="shared" si="171"/>
        <v/>
      </c>
      <c r="N1452" t="str">
        <f t="shared" si="172"/>
        <v/>
      </c>
    </row>
    <row r="1453" spans="1:14" ht="15" x14ac:dyDescent="0.25">
      <c r="A1453" s="151"/>
      <c r="B1453" s="151"/>
      <c r="C1453" s="151"/>
      <c r="D1453" s="151"/>
      <c r="E1453" s="152"/>
      <c r="F1453" s="152"/>
      <c r="G1453" s="152"/>
      <c r="H1453" s="152"/>
      <c r="I1453" s="126" t="str">
        <f t="shared" si="167"/>
        <v/>
      </c>
      <c r="J1453" s="126" t="str">
        <f t="shared" si="168"/>
        <v/>
      </c>
      <c r="K1453" s="126" t="str">
        <f t="shared" si="169"/>
        <v/>
      </c>
      <c r="L1453" s="126" t="str">
        <f t="shared" si="170"/>
        <v/>
      </c>
      <c r="M1453" t="str">
        <f t="shared" si="171"/>
        <v/>
      </c>
      <c r="N1453" t="str">
        <f t="shared" si="172"/>
        <v/>
      </c>
    </row>
    <row r="1454" spans="1:14" ht="15" x14ac:dyDescent="0.25">
      <c r="A1454" s="151"/>
      <c r="B1454" s="151"/>
      <c r="C1454" s="151"/>
      <c r="D1454" s="151"/>
      <c r="E1454" s="152"/>
      <c r="F1454" s="152"/>
      <c r="G1454" s="152"/>
      <c r="H1454" s="152"/>
      <c r="I1454" s="126" t="str">
        <f t="shared" si="167"/>
        <v/>
      </c>
      <c r="J1454" s="126" t="str">
        <f t="shared" si="168"/>
        <v/>
      </c>
      <c r="K1454" s="126" t="str">
        <f t="shared" si="169"/>
        <v/>
      </c>
      <c r="L1454" s="126" t="str">
        <f t="shared" si="170"/>
        <v/>
      </c>
      <c r="M1454" t="str">
        <f t="shared" si="171"/>
        <v/>
      </c>
      <c r="N1454" t="str">
        <f t="shared" si="172"/>
        <v/>
      </c>
    </row>
    <row r="1455" spans="1:14" ht="15" x14ac:dyDescent="0.25">
      <c r="A1455" s="151"/>
      <c r="B1455" s="151"/>
      <c r="C1455" s="151"/>
      <c r="D1455" s="151"/>
      <c r="E1455" s="152"/>
      <c r="F1455" s="152"/>
      <c r="G1455" s="152"/>
      <c r="H1455" s="152"/>
      <c r="I1455" s="126" t="str">
        <f t="shared" si="167"/>
        <v/>
      </c>
      <c r="J1455" s="126" t="str">
        <f t="shared" si="168"/>
        <v/>
      </c>
      <c r="K1455" s="126" t="str">
        <f t="shared" si="169"/>
        <v/>
      </c>
      <c r="L1455" s="126" t="str">
        <f t="shared" si="170"/>
        <v/>
      </c>
      <c r="M1455" t="str">
        <f t="shared" si="171"/>
        <v/>
      </c>
      <c r="N1455" t="str">
        <f t="shared" si="172"/>
        <v/>
      </c>
    </row>
    <row r="1456" spans="1:14" ht="15" x14ac:dyDescent="0.25">
      <c r="A1456" s="151"/>
      <c r="B1456" s="151"/>
      <c r="C1456" s="151"/>
      <c r="D1456" s="151"/>
      <c r="E1456" s="152"/>
      <c r="F1456" s="152"/>
      <c r="G1456" s="152"/>
      <c r="H1456" s="152"/>
      <c r="I1456" s="126" t="str">
        <f t="shared" si="167"/>
        <v/>
      </c>
      <c r="J1456" s="126" t="str">
        <f t="shared" si="168"/>
        <v/>
      </c>
      <c r="K1456" s="126" t="str">
        <f t="shared" si="169"/>
        <v/>
      </c>
      <c r="L1456" s="126" t="str">
        <f t="shared" si="170"/>
        <v/>
      </c>
      <c r="M1456" t="str">
        <f t="shared" si="171"/>
        <v/>
      </c>
      <c r="N1456" t="str">
        <f t="shared" si="172"/>
        <v/>
      </c>
    </row>
    <row r="1457" spans="1:14" ht="15" x14ac:dyDescent="0.25">
      <c r="A1457" s="151"/>
      <c r="B1457" s="151"/>
      <c r="C1457" s="151"/>
      <c r="D1457" s="151"/>
      <c r="E1457" s="152"/>
      <c r="F1457" s="152"/>
      <c r="G1457" s="152"/>
      <c r="H1457" s="152"/>
      <c r="I1457" s="126" t="str">
        <f t="shared" si="167"/>
        <v/>
      </c>
      <c r="J1457" s="126" t="str">
        <f t="shared" si="168"/>
        <v/>
      </c>
      <c r="K1457" s="126" t="str">
        <f t="shared" si="169"/>
        <v/>
      </c>
      <c r="L1457" s="126" t="str">
        <f t="shared" si="170"/>
        <v/>
      </c>
      <c r="M1457" t="str">
        <f t="shared" si="171"/>
        <v/>
      </c>
      <c r="N1457" t="str">
        <f t="shared" si="172"/>
        <v/>
      </c>
    </row>
    <row r="1458" spans="1:14" ht="15" x14ac:dyDescent="0.25">
      <c r="A1458" s="151"/>
      <c r="B1458" s="151"/>
      <c r="C1458" s="151"/>
      <c r="D1458" s="151"/>
      <c r="E1458" s="152"/>
      <c r="F1458" s="152"/>
      <c r="G1458" s="152"/>
      <c r="H1458" s="152"/>
      <c r="I1458" s="126" t="str">
        <f t="shared" si="167"/>
        <v/>
      </c>
      <c r="J1458" s="126" t="str">
        <f t="shared" si="168"/>
        <v/>
      </c>
      <c r="K1458" s="126" t="str">
        <f t="shared" si="169"/>
        <v/>
      </c>
      <c r="L1458" s="126" t="str">
        <f t="shared" si="170"/>
        <v/>
      </c>
      <c r="M1458" t="str">
        <f t="shared" si="171"/>
        <v/>
      </c>
      <c r="N1458" t="str">
        <f t="shared" si="172"/>
        <v/>
      </c>
    </row>
    <row r="1459" spans="1:14" ht="15" x14ac:dyDescent="0.25">
      <c r="A1459" s="151"/>
      <c r="B1459" s="151"/>
      <c r="C1459" s="151"/>
      <c r="D1459" s="151"/>
      <c r="E1459" s="152"/>
      <c r="F1459" s="152"/>
      <c r="G1459" s="152"/>
      <c r="H1459" s="152"/>
      <c r="I1459" s="126" t="str">
        <f t="shared" si="167"/>
        <v/>
      </c>
      <c r="J1459" s="126" t="str">
        <f t="shared" si="168"/>
        <v/>
      </c>
      <c r="K1459" s="126" t="str">
        <f t="shared" si="169"/>
        <v/>
      </c>
      <c r="L1459" s="126" t="str">
        <f t="shared" si="170"/>
        <v/>
      </c>
      <c r="M1459" t="str">
        <f t="shared" si="171"/>
        <v/>
      </c>
      <c r="N1459" t="str">
        <f t="shared" si="172"/>
        <v/>
      </c>
    </row>
    <row r="1460" spans="1:14" ht="15" x14ac:dyDescent="0.25">
      <c r="A1460" s="151"/>
      <c r="B1460" s="151"/>
      <c r="C1460" s="151"/>
      <c r="D1460" s="151"/>
      <c r="E1460" s="152"/>
      <c r="F1460" s="152"/>
      <c r="G1460" s="152"/>
      <c r="H1460" s="152"/>
      <c r="I1460" s="126" t="str">
        <f t="shared" si="167"/>
        <v/>
      </c>
      <c r="J1460" s="126" t="str">
        <f t="shared" si="168"/>
        <v/>
      </c>
      <c r="K1460" s="126" t="str">
        <f t="shared" si="169"/>
        <v/>
      </c>
      <c r="L1460" s="126" t="str">
        <f t="shared" si="170"/>
        <v/>
      </c>
      <c r="M1460" t="str">
        <f t="shared" si="171"/>
        <v/>
      </c>
      <c r="N1460" t="str">
        <f t="shared" si="172"/>
        <v/>
      </c>
    </row>
    <row r="1461" spans="1:14" ht="15" x14ac:dyDescent="0.25">
      <c r="A1461" s="151"/>
      <c r="B1461" s="151"/>
      <c r="C1461" s="151"/>
      <c r="D1461" s="151"/>
      <c r="E1461" s="152"/>
      <c r="F1461" s="152"/>
      <c r="G1461" s="152"/>
      <c r="H1461" s="152"/>
      <c r="I1461" s="126" t="str">
        <f t="shared" si="167"/>
        <v/>
      </c>
      <c r="J1461" s="126" t="str">
        <f t="shared" si="168"/>
        <v/>
      </c>
      <c r="K1461" s="126" t="str">
        <f t="shared" si="169"/>
        <v/>
      </c>
      <c r="L1461" s="126" t="str">
        <f t="shared" si="170"/>
        <v/>
      </c>
      <c r="M1461" t="str">
        <f t="shared" si="171"/>
        <v/>
      </c>
      <c r="N1461" t="str">
        <f t="shared" si="172"/>
        <v/>
      </c>
    </row>
    <row r="1462" spans="1:14" ht="15" x14ac:dyDescent="0.25">
      <c r="A1462" s="151"/>
      <c r="B1462" s="151"/>
      <c r="C1462" s="151"/>
      <c r="D1462" s="151"/>
      <c r="E1462" s="152"/>
      <c r="F1462" s="152"/>
      <c r="G1462" s="152"/>
      <c r="H1462" s="152"/>
      <c r="I1462" s="126" t="str">
        <f t="shared" si="167"/>
        <v/>
      </c>
      <c r="J1462" s="126" t="str">
        <f t="shared" si="168"/>
        <v/>
      </c>
      <c r="K1462" s="126" t="str">
        <f t="shared" si="169"/>
        <v/>
      </c>
      <c r="L1462" s="126" t="str">
        <f t="shared" si="170"/>
        <v/>
      </c>
      <c r="M1462" t="str">
        <f t="shared" si="171"/>
        <v/>
      </c>
      <c r="N1462" t="str">
        <f t="shared" si="172"/>
        <v/>
      </c>
    </row>
    <row r="1463" spans="1:14" ht="15" x14ac:dyDescent="0.25">
      <c r="A1463" s="151"/>
      <c r="B1463" s="151"/>
      <c r="C1463" s="151"/>
      <c r="D1463" s="151"/>
      <c r="E1463" s="152"/>
      <c r="F1463" s="152"/>
      <c r="G1463" s="152"/>
      <c r="H1463" s="152"/>
      <c r="I1463" s="126" t="str">
        <f t="shared" si="167"/>
        <v/>
      </c>
      <c r="J1463" s="126" t="str">
        <f t="shared" si="168"/>
        <v/>
      </c>
      <c r="K1463" s="126" t="str">
        <f t="shared" si="169"/>
        <v/>
      </c>
      <c r="L1463" s="126" t="str">
        <f t="shared" si="170"/>
        <v/>
      </c>
      <c r="M1463" t="str">
        <f t="shared" si="171"/>
        <v/>
      </c>
      <c r="N1463" t="str">
        <f t="shared" si="172"/>
        <v/>
      </c>
    </row>
    <row r="1464" spans="1:14" ht="15" x14ac:dyDescent="0.25">
      <c r="A1464" s="151"/>
      <c r="B1464" s="151"/>
      <c r="C1464" s="151"/>
      <c r="D1464" s="151"/>
      <c r="E1464" s="152"/>
      <c r="F1464" s="152"/>
      <c r="G1464" s="152"/>
      <c r="H1464" s="152"/>
      <c r="I1464" s="126" t="str">
        <f t="shared" si="167"/>
        <v/>
      </c>
      <c r="J1464" s="126" t="str">
        <f t="shared" si="168"/>
        <v/>
      </c>
      <c r="K1464" s="126" t="str">
        <f t="shared" si="169"/>
        <v/>
      </c>
      <c r="L1464" s="126" t="str">
        <f t="shared" si="170"/>
        <v/>
      </c>
      <c r="M1464" t="str">
        <f t="shared" si="171"/>
        <v/>
      </c>
      <c r="N1464" t="str">
        <f t="shared" si="172"/>
        <v/>
      </c>
    </row>
    <row r="1465" spans="1:14" ht="15" x14ac:dyDescent="0.25">
      <c r="A1465" s="151"/>
      <c r="B1465" s="151"/>
      <c r="C1465" s="151"/>
      <c r="D1465" s="151"/>
      <c r="E1465" s="152"/>
      <c r="F1465" s="152"/>
      <c r="G1465" s="152"/>
      <c r="H1465" s="152"/>
      <c r="I1465" s="126" t="str">
        <f t="shared" si="167"/>
        <v/>
      </c>
      <c r="J1465" s="126" t="str">
        <f t="shared" si="168"/>
        <v/>
      </c>
      <c r="K1465" s="126" t="str">
        <f t="shared" si="169"/>
        <v/>
      </c>
      <c r="L1465" s="126" t="str">
        <f t="shared" si="170"/>
        <v/>
      </c>
      <c r="M1465" t="str">
        <f t="shared" si="171"/>
        <v/>
      </c>
      <c r="N1465" t="str">
        <f t="shared" si="172"/>
        <v/>
      </c>
    </row>
    <row r="1466" spans="1:14" ht="15" x14ac:dyDescent="0.25">
      <c r="A1466" s="151"/>
      <c r="B1466" s="151"/>
      <c r="C1466" s="151"/>
      <c r="D1466" s="151"/>
      <c r="E1466" s="152"/>
      <c r="F1466" s="152"/>
      <c r="G1466" s="152"/>
      <c r="H1466" s="152"/>
      <c r="I1466" s="126" t="str">
        <f t="shared" si="167"/>
        <v/>
      </c>
      <c r="J1466" s="126" t="str">
        <f t="shared" si="168"/>
        <v/>
      </c>
      <c r="K1466" s="126" t="str">
        <f t="shared" si="169"/>
        <v/>
      </c>
      <c r="L1466" s="126" t="str">
        <f t="shared" si="170"/>
        <v/>
      </c>
      <c r="M1466" t="str">
        <f t="shared" si="171"/>
        <v/>
      </c>
      <c r="N1466" t="str">
        <f t="shared" si="172"/>
        <v/>
      </c>
    </row>
    <row r="1467" spans="1:14" ht="15" x14ac:dyDescent="0.25">
      <c r="A1467" s="151"/>
      <c r="B1467" s="151"/>
      <c r="C1467" s="151"/>
      <c r="D1467" s="151"/>
      <c r="E1467" s="152"/>
      <c r="F1467" s="152"/>
      <c r="G1467" s="152"/>
      <c r="H1467" s="152"/>
      <c r="I1467" s="126" t="str">
        <f t="shared" si="167"/>
        <v/>
      </c>
      <c r="J1467" s="126" t="str">
        <f t="shared" si="168"/>
        <v/>
      </c>
      <c r="K1467" s="126" t="str">
        <f t="shared" si="169"/>
        <v/>
      </c>
      <c r="L1467" s="126" t="str">
        <f t="shared" si="170"/>
        <v/>
      </c>
      <c r="M1467" t="str">
        <f t="shared" si="171"/>
        <v/>
      </c>
      <c r="N1467" t="str">
        <f t="shared" si="172"/>
        <v/>
      </c>
    </row>
    <row r="1468" spans="1:14" ht="15" x14ac:dyDescent="0.25">
      <c r="A1468" s="151"/>
      <c r="B1468" s="151"/>
      <c r="C1468" s="151"/>
      <c r="D1468" s="151"/>
      <c r="E1468" s="152"/>
      <c r="F1468" s="152"/>
      <c r="G1468" s="152"/>
      <c r="H1468" s="152"/>
      <c r="I1468" s="126" t="str">
        <f t="shared" si="167"/>
        <v/>
      </c>
      <c r="J1468" s="126" t="str">
        <f t="shared" si="168"/>
        <v/>
      </c>
      <c r="K1468" s="126" t="str">
        <f t="shared" si="169"/>
        <v/>
      </c>
      <c r="L1468" s="126" t="str">
        <f t="shared" si="170"/>
        <v/>
      </c>
      <c r="M1468" t="str">
        <f t="shared" si="171"/>
        <v/>
      </c>
      <c r="N1468" t="str">
        <f t="shared" si="172"/>
        <v/>
      </c>
    </row>
    <row r="1469" spans="1:14" ht="15" x14ac:dyDescent="0.25">
      <c r="A1469" s="151"/>
      <c r="B1469" s="151"/>
      <c r="C1469" s="151"/>
      <c r="D1469" s="151"/>
      <c r="E1469" s="152"/>
      <c r="F1469" s="152"/>
      <c r="G1469" s="152"/>
      <c r="H1469" s="152"/>
      <c r="I1469" s="126" t="str">
        <f t="shared" ref="I1469:I1524" si="173">+MID(C1469,1,1)</f>
        <v/>
      </c>
      <c r="J1469" s="126" t="str">
        <f t="shared" ref="J1469:J1524" si="174">+MID(C1469,1,2)</f>
        <v/>
      </c>
      <c r="K1469" s="126" t="str">
        <f t="shared" ref="K1469:K1524" si="175">+MID(C1469,6,3)</f>
        <v/>
      </c>
      <c r="L1469" s="126" t="str">
        <f t="shared" ref="L1469:L1524" si="176">+MID(C1469,9,2)</f>
        <v/>
      </c>
      <c r="M1469" t="str">
        <f t="shared" ref="M1469:M1524" si="177">+MID(C1469,4,2)</f>
        <v/>
      </c>
      <c r="N1469" t="str">
        <f t="shared" ref="N1469:N1524" si="178">+_xlfn.CONCAT(J1469,M1469)</f>
        <v/>
      </c>
    </row>
    <row r="1470" spans="1:14" ht="15" x14ac:dyDescent="0.25">
      <c r="A1470" s="151"/>
      <c r="B1470" s="151"/>
      <c r="C1470" s="151"/>
      <c r="D1470" s="151"/>
      <c r="E1470" s="152"/>
      <c r="F1470" s="152"/>
      <c r="G1470" s="152"/>
      <c r="H1470" s="152"/>
      <c r="I1470" s="126" t="str">
        <f t="shared" si="173"/>
        <v/>
      </c>
      <c r="J1470" s="126" t="str">
        <f t="shared" si="174"/>
        <v/>
      </c>
      <c r="K1470" s="126" t="str">
        <f t="shared" si="175"/>
        <v/>
      </c>
      <c r="L1470" s="126" t="str">
        <f t="shared" si="176"/>
        <v/>
      </c>
      <c r="M1470" t="str">
        <f t="shared" si="177"/>
        <v/>
      </c>
      <c r="N1470" t="str">
        <f t="shared" si="178"/>
        <v/>
      </c>
    </row>
    <row r="1471" spans="1:14" ht="15" x14ac:dyDescent="0.25">
      <c r="A1471" s="151"/>
      <c r="B1471" s="151"/>
      <c r="C1471" s="151"/>
      <c r="D1471" s="151"/>
      <c r="E1471" s="152"/>
      <c r="F1471" s="152"/>
      <c r="G1471" s="152"/>
      <c r="H1471" s="152"/>
      <c r="I1471" s="126" t="str">
        <f t="shared" si="173"/>
        <v/>
      </c>
      <c r="J1471" s="126" t="str">
        <f t="shared" si="174"/>
        <v/>
      </c>
      <c r="K1471" s="126" t="str">
        <f t="shared" si="175"/>
        <v/>
      </c>
      <c r="L1471" s="126" t="str">
        <f t="shared" si="176"/>
        <v/>
      </c>
      <c r="M1471" t="str">
        <f t="shared" si="177"/>
        <v/>
      </c>
      <c r="N1471" t="str">
        <f t="shared" si="178"/>
        <v/>
      </c>
    </row>
    <row r="1472" spans="1:14" ht="15" x14ac:dyDescent="0.25">
      <c r="A1472" s="151"/>
      <c r="B1472" s="151"/>
      <c r="C1472" s="151"/>
      <c r="D1472" s="151"/>
      <c r="E1472" s="152"/>
      <c r="F1472" s="152"/>
      <c r="G1472" s="152"/>
      <c r="H1472" s="152"/>
      <c r="I1472" s="126" t="str">
        <f t="shared" si="173"/>
        <v/>
      </c>
      <c r="J1472" s="126" t="str">
        <f t="shared" si="174"/>
        <v/>
      </c>
      <c r="K1472" s="126" t="str">
        <f t="shared" si="175"/>
        <v/>
      </c>
      <c r="L1472" s="126" t="str">
        <f t="shared" si="176"/>
        <v/>
      </c>
      <c r="M1472" t="str">
        <f t="shared" si="177"/>
        <v/>
      </c>
      <c r="N1472" t="str">
        <f t="shared" si="178"/>
        <v/>
      </c>
    </row>
    <row r="1473" spans="1:14" ht="15" x14ac:dyDescent="0.25">
      <c r="A1473" s="151"/>
      <c r="B1473" s="151"/>
      <c r="C1473" s="151"/>
      <c r="D1473" s="151"/>
      <c r="E1473" s="152"/>
      <c r="F1473" s="152"/>
      <c r="G1473" s="152"/>
      <c r="H1473" s="152"/>
      <c r="I1473" s="126" t="str">
        <f t="shared" si="173"/>
        <v/>
      </c>
      <c r="J1473" s="126" t="str">
        <f t="shared" si="174"/>
        <v/>
      </c>
      <c r="K1473" s="126" t="str">
        <f t="shared" si="175"/>
        <v/>
      </c>
      <c r="L1473" s="126" t="str">
        <f t="shared" si="176"/>
        <v/>
      </c>
      <c r="M1473" t="str">
        <f t="shared" si="177"/>
        <v/>
      </c>
      <c r="N1473" t="str">
        <f t="shared" si="178"/>
        <v/>
      </c>
    </row>
    <row r="1474" spans="1:14" ht="15" x14ac:dyDescent="0.25">
      <c r="A1474" s="151"/>
      <c r="B1474" s="151"/>
      <c r="C1474" s="151"/>
      <c r="D1474" s="151"/>
      <c r="E1474" s="152"/>
      <c r="F1474" s="152"/>
      <c r="G1474" s="152"/>
      <c r="H1474" s="152"/>
      <c r="I1474" s="126" t="str">
        <f t="shared" si="173"/>
        <v/>
      </c>
      <c r="J1474" s="126" t="str">
        <f t="shared" si="174"/>
        <v/>
      </c>
      <c r="K1474" s="126" t="str">
        <f t="shared" si="175"/>
        <v/>
      </c>
      <c r="L1474" s="126" t="str">
        <f t="shared" si="176"/>
        <v/>
      </c>
      <c r="M1474" t="str">
        <f t="shared" si="177"/>
        <v/>
      </c>
      <c r="N1474" t="str">
        <f t="shared" si="178"/>
        <v/>
      </c>
    </row>
    <row r="1475" spans="1:14" ht="15" x14ac:dyDescent="0.25">
      <c r="A1475" s="151"/>
      <c r="B1475" s="151"/>
      <c r="C1475" s="151"/>
      <c r="D1475" s="151"/>
      <c r="E1475" s="152"/>
      <c r="F1475" s="152"/>
      <c r="G1475" s="152"/>
      <c r="H1475" s="152"/>
      <c r="I1475" s="126" t="str">
        <f t="shared" si="173"/>
        <v/>
      </c>
      <c r="J1475" s="126" t="str">
        <f t="shared" si="174"/>
        <v/>
      </c>
      <c r="K1475" s="126" t="str">
        <f t="shared" si="175"/>
        <v/>
      </c>
      <c r="L1475" s="126" t="str">
        <f t="shared" si="176"/>
        <v/>
      </c>
      <c r="M1475" t="str">
        <f t="shared" si="177"/>
        <v/>
      </c>
      <c r="N1475" t="str">
        <f t="shared" si="178"/>
        <v/>
      </c>
    </row>
    <row r="1476" spans="1:14" ht="15" x14ac:dyDescent="0.25">
      <c r="A1476" s="151"/>
      <c r="B1476" s="151"/>
      <c r="C1476" s="151"/>
      <c r="D1476" s="151"/>
      <c r="E1476" s="152"/>
      <c r="F1476" s="152"/>
      <c r="G1476" s="152"/>
      <c r="H1476" s="152"/>
      <c r="I1476" s="126" t="str">
        <f t="shared" si="173"/>
        <v/>
      </c>
      <c r="J1476" s="126" t="str">
        <f t="shared" si="174"/>
        <v/>
      </c>
      <c r="K1476" s="126" t="str">
        <f t="shared" si="175"/>
        <v/>
      </c>
      <c r="L1476" s="126" t="str">
        <f t="shared" si="176"/>
        <v/>
      </c>
      <c r="M1476" t="str">
        <f t="shared" si="177"/>
        <v/>
      </c>
      <c r="N1476" t="str">
        <f t="shared" si="178"/>
        <v/>
      </c>
    </row>
    <row r="1477" spans="1:14" ht="15" x14ac:dyDescent="0.25">
      <c r="A1477" s="151"/>
      <c r="B1477" s="151"/>
      <c r="C1477" s="151"/>
      <c r="D1477" s="151"/>
      <c r="E1477" s="152"/>
      <c r="F1477" s="152"/>
      <c r="G1477" s="152"/>
      <c r="H1477" s="152"/>
      <c r="I1477" s="126" t="str">
        <f t="shared" si="173"/>
        <v/>
      </c>
      <c r="J1477" s="126" t="str">
        <f t="shared" si="174"/>
        <v/>
      </c>
      <c r="K1477" s="126" t="str">
        <f t="shared" si="175"/>
        <v/>
      </c>
      <c r="L1477" s="126" t="str">
        <f t="shared" si="176"/>
        <v/>
      </c>
      <c r="M1477" t="str">
        <f t="shared" si="177"/>
        <v/>
      </c>
      <c r="N1477" t="str">
        <f t="shared" si="178"/>
        <v/>
      </c>
    </row>
    <row r="1478" spans="1:14" ht="15" x14ac:dyDescent="0.25">
      <c r="A1478" s="151"/>
      <c r="B1478" s="151"/>
      <c r="C1478" s="151"/>
      <c r="D1478" s="151"/>
      <c r="E1478" s="152"/>
      <c r="F1478" s="152"/>
      <c r="G1478" s="152"/>
      <c r="H1478" s="152"/>
      <c r="I1478" s="126" t="str">
        <f t="shared" si="173"/>
        <v/>
      </c>
      <c r="J1478" s="126" t="str">
        <f t="shared" si="174"/>
        <v/>
      </c>
      <c r="K1478" s="126" t="str">
        <f t="shared" si="175"/>
        <v/>
      </c>
      <c r="L1478" s="126" t="str">
        <f t="shared" si="176"/>
        <v/>
      </c>
      <c r="M1478" t="str">
        <f t="shared" si="177"/>
        <v/>
      </c>
      <c r="N1478" t="str">
        <f t="shared" si="178"/>
        <v/>
      </c>
    </row>
    <row r="1479" spans="1:14" ht="15" x14ac:dyDescent="0.25">
      <c r="A1479" s="151"/>
      <c r="B1479" s="151"/>
      <c r="C1479" s="151"/>
      <c r="D1479" s="151"/>
      <c r="E1479" s="152"/>
      <c r="F1479" s="152"/>
      <c r="G1479" s="152"/>
      <c r="H1479" s="152"/>
      <c r="I1479" s="126" t="str">
        <f t="shared" si="173"/>
        <v/>
      </c>
      <c r="J1479" s="126" t="str">
        <f t="shared" si="174"/>
        <v/>
      </c>
      <c r="K1479" s="126" t="str">
        <f t="shared" si="175"/>
        <v/>
      </c>
      <c r="L1479" s="126" t="str">
        <f t="shared" si="176"/>
        <v/>
      </c>
      <c r="M1479" t="str">
        <f t="shared" si="177"/>
        <v/>
      </c>
      <c r="N1479" t="str">
        <f t="shared" si="178"/>
        <v/>
      </c>
    </row>
    <row r="1480" spans="1:14" ht="15" x14ac:dyDescent="0.25">
      <c r="A1480" s="151"/>
      <c r="B1480" s="151"/>
      <c r="C1480" s="151"/>
      <c r="D1480" s="151"/>
      <c r="E1480" s="152"/>
      <c r="F1480" s="152"/>
      <c r="G1480" s="152"/>
      <c r="H1480" s="152"/>
      <c r="I1480" s="126" t="str">
        <f t="shared" si="173"/>
        <v/>
      </c>
      <c r="J1480" s="126" t="str">
        <f t="shared" si="174"/>
        <v/>
      </c>
      <c r="K1480" s="126" t="str">
        <f t="shared" si="175"/>
        <v/>
      </c>
      <c r="L1480" s="126" t="str">
        <f t="shared" si="176"/>
        <v/>
      </c>
      <c r="M1480" t="str">
        <f t="shared" si="177"/>
        <v/>
      </c>
      <c r="N1480" t="str">
        <f t="shared" si="178"/>
        <v/>
      </c>
    </row>
    <row r="1481" spans="1:14" ht="15" x14ac:dyDescent="0.25">
      <c r="A1481" s="151"/>
      <c r="B1481" s="151"/>
      <c r="C1481" s="151"/>
      <c r="D1481" s="151"/>
      <c r="E1481" s="152"/>
      <c r="F1481" s="152"/>
      <c r="G1481" s="152"/>
      <c r="H1481" s="152"/>
      <c r="I1481" s="126" t="str">
        <f t="shared" si="173"/>
        <v/>
      </c>
      <c r="J1481" s="126" t="str">
        <f t="shared" si="174"/>
        <v/>
      </c>
      <c r="K1481" s="126" t="str">
        <f t="shared" si="175"/>
        <v/>
      </c>
      <c r="L1481" s="126" t="str">
        <f t="shared" si="176"/>
        <v/>
      </c>
      <c r="M1481" t="str">
        <f t="shared" si="177"/>
        <v/>
      </c>
      <c r="N1481" t="str">
        <f t="shared" si="178"/>
        <v/>
      </c>
    </row>
    <row r="1482" spans="1:14" ht="15" x14ac:dyDescent="0.25">
      <c r="A1482" s="151"/>
      <c r="B1482" s="151"/>
      <c r="C1482" s="151"/>
      <c r="D1482" s="151"/>
      <c r="E1482" s="152"/>
      <c r="F1482" s="152"/>
      <c r="G1482" s="152"/>
      <c r="H1482" s="152"/>
      <c r="I1482" s="126" t="str">
        <f t="shared" si="173"/>
        <v/>
      </c>
      <c r="J1482" s="126" t="str">
        <f t="shared" si="174"/>
        <v/>
      </c>
      <c r="K1482" s="126" t="str">
        <f t="shared" si="175"/>
        <v/>
      </c>
      <c r="L1482" s="126" t="str">
        <f t="shared" si="176"/>
        <v/>
      </c>
      <c r="M1482" t="str">
        <f t="shared" si="177"/>
        <v/>
      </c>
      <c r="N1482" t="str">
        <f t="shared" si="178"/>
        <v/>
      </c>
    </row>
    <row r="1483" spans="1:14" ht="15" x14ac:dyDescent="0.25">
      <c r="A1483" s="151"/>
      <c r="B1483" s="151"/>
      <c r="C1483" s="151"/>
      <c r="D1483" s="151"/>
      <c r="E1483" s="152"/>
      <c r="F1483" s="152"/>
      <c r="G1483" s="152"/>
      <c r="H1483" s="152"/>
      <c r="I1483" s="126" t="str">
        <f t="shared" si="173"/>
        <v/>
      </c>
      <c r="J1483" s="126" t="str">
        <f t="shared" si="174"/>
        <v/>
      </c>
      <c r="K1483" s="126" t="str">
        <f t="shared" si="175"/>
        <v/>
      </c>
      <c r="L1483" s="126" t="str">
        <f t="shared" si="176"/>
        <v/>
      </c>
      <c r="M1483" t="str">
        <f t="shared" si="177"/>
        <v/>
      </c>
      <c r="N1483" t="str">
        <f t="shared" si="178"/>
        <v/>
      </c>
    </row>
    <row r="1484" spans="1:14" ht="15" x14ac:dyDescent="0.25">
      <c r="A1484" s="151"/>
      <c r="B1484" s="151"/>
      <c r="C1484" s="151"/>
      <c r="D1484" s="151"/>
      <c r="E1484" s="152"/>
      <c r="F1484" s="152"/>
      <c r="G1484" s="152"/>
      <c r="H1484" s="152"/>
      <c r="I1484" s="126" t="str">
        <f t="shared" si="173"/>
        <v/>
      </c>
      <c r="J1484" s="126" t="str">
        <f t="shared" si="174"/>
        <v/>
      </c>
      <c r="K1484" s="126" t="str">
        <f t="shared" si="175"/>
        <v/>
      </c>
      <c r="L1484" s="126" t="str">
        <f t="shared" si="176"/>
        <v/>
      </c>
      <c r="M1484" t="str">
        <f t="shared" si="177"/>
        <v/>
      </c>
      <c r="N1484" t="str">
        <f t="shared" si="178"/>
        <v/>
      </c>
    </row>
    <row r="1485" spans="1:14" ht="15" x14ac:dyDescent="0.25">
      <c r="A1485" s="151"/>
      <c r="B1485" s="151"/>
      <c r="C1485" s="151"/>
      <c r="D1485" s="151"/>
      <c r="E1485" s="152"/>
      <c r="F1485" s="152"/>
      <c r="G1485" s="152"/>
      <c r="H1485" s="152"/>
      <c r="I1485" s="126" t="str">
        <f t="shared" si="173"/>
        <v/>
      </c>
      <c r="J1485" s="126" t="str">
        <f t="shared" si="174"/>
        <v/>
      </c>
      <c r="K1485" s="126" t="str">
        <f t="shared" si="175"/>
        <v/>
      </c>
      <c r="L1485" s="126" t="str">
        <f t="shared" si="176"/>
        <v/>
      </c>
      <c r="M1485" t="str">
        <f t="shared" si="177"/>
        <v/>
      </c>
      <c r="N1485" t="str">
        <f t="shared" si="178"/>
        <v/>
      </c>
    </row>
    <row r="1486" spans="1:14" ht="15" x14ac:dyDescent="0.25">
      <c r="A1486" s="151"/>
      <c r="B1486" s="151"/>
      <c r="C1486" s="151"/>
      <c r="D1486" s="151"/>
      <c r="E1486" s="152"/>
      <c r="F1486" s="152"/>
      <c r="G1486" s="152"/>
      <c r="H1486" s="152"/>
      <c r="I1486" s="126" t="str">
        <f t="shared" si="173"/>
        <v/>
      </c>
      <c r="J1486" s="126" t="str">
        <f t="shared" si="174"/>
        <v/>
      </c>
      <c r="K1486" s="126" t="str">
        <f t="shared" si="175"/>
        <v/>
      </c>
      <c r="L1486" s="126" t="str">
        <f t="shared" si="176"/>
        <v/>
      </c>
      <c r="M1486" t="str">
        <f t="shared" si="177"/>
        <v/>
      </c>
      <c r="N1486" t="str">
        <f t="shared" si="178"/>
        <v/>
      </c>
    </row>
    <row r="1487" spans="1:14" ht="15" x14ac:dyDescent="0.25">
      <c r="A1487" s="151"/>
      <c r="B1487" s="151"/>
      <c r="C1487" s="151"/>
      <c r="D1487" s="151"/>
      <c r="E1487" s="152"/>
      <c r="F1487" s="152"/>
      <c r="G1487" s="152"/>
      <c r="H1487" s="152"/>
      <c r="I1487" s="126" t="str">
        <f t="shared" si="173"/>
        <v/>
      </c>
      <c r="J1487" s="126" t="str">
        <f t="shared" si="174"/>
        <v/>
      </c>
      <c r="K1487" s="126" t="str">
        <f t="shared" si="175"/>
        <v/>
      </c>
      <c r="L1487" s="126" t="str">
        <f t="shared" si="176"/>
        <v/>
      </c>
      <c r="M1487" t="str">
        <f t="shared" si="177"/>
        <v/>
      </c>
      <c r="N1487" t="str">
        <f t="shared" si="178"/>
        <v/>
      </c>
    </row>
    <row r="1488" spans="1:14" ht="15" x14ac:dyDescent="0.25">
      <c r="A1488" s="151"/>
      <c r="B1488" s="151"/>
      <c r="C1488" s="151"/>
      <c r="D1488" s="151"/>
      <c r="E1488" s="152"/>
      <c r="F1488" s="152"/>
      <c r="G1488" s="152"/>
      <c r="H1488" s="152"/>
      <c r="I1488" s="126" t="str">
        <f t="shared" si="173"/>
        <v/>
      </c>
      <c r="J1488" s="126" t="str">
        <f t="shared" si="174"/>
        <v/>
      </c>
      <c r="K1488" s="126" t="str">
        <f t="shared" si="175"/>
        <v/>
      </c>
      <c r="L1488" s="126" t="str">
        <f t="shared" si="176"/>
        <v/>
      </c>
      <c r="M1488" t="str">
        <f t="shared" si="177"/>
        <v/>
      </c>
      <c r="N1488" t="str">
        <f t="shared" si="178"/>
        <v/>
      </c>
    </row>
    <row r="1489" spans="1:14" ht="15" x14ac:dyDescent="0.25">
      <c r="A1489" s="151"/>
      <c r="B1489" s="151"/>
      <c r="C1489" s="151"/>
      <c r="D1489" s="151"/>
      <c r="E1489" s="152"/>
      <c r="F1489" s="152"/>
      <c r="G1489" s="152"/>
      <c r="H1489" s="152"/>
      <c r="I1489" s="126" t="str">
        <f t="shared" si="173"/>
        <v/>
      </c>
      <c r="J1489" s="126" t="str">
        <f t="shared" si="174"/>
        <v/>
      </c>
      <c r="K1489" s="126" t="str">
        <f t="shared" si="175"/>
        <v/>
      </c>
      <c r="L1489" s="126" t="str">
        <f t="shared" si="176"/>
        <v/>
      </c>
      <c r="M1489" t="str">
        <f t="shared" si="177"/>
        <v/>
      </c>
      <c r="N1489" t="str">
        <f t="shared" si="178"/>
        <v/>
      </c>
    </row>
    <row r="1490" spans="1:14" ht="15" x14ac:dyDescent="0.25">
      <c r="A1490" s="151"/>
      <c r="B1490" s="151"/>
      <c r="C1490" s="151"/>
      <c r="D1490" s="151"/>
      <c r="E1490" s="152"/>
      <c r="F1490" s="152"/>
      <c r="G1490" s="152"/>
      <c r="H1490" s="152"/>
      <c r="I1490" s="126" t="str">
        <f t="shared" si="173"/>
        <v/>
      </c>
      <c r="J1490" s="126" t="str">
        <f t="shared" si="174"/>
        <v/>
      </c>
      <c r="K1490" s="126" t="str">
        <f t="shared" si="175"/>
        <v/>
      </c>
      <c r="L1490" s="126" t="str">
        <f t="shared" si="176"/>
        <v/>
      </c>
      <c r="M1490" t="str">
        <f t="shared" si="177"/>
        <v/>
      </c>
      <c r="N1490" t="str">
        <f t="shared" si="178"/>
        <v/>
      </c>
    </row>
    <row r="1491" spans="1:14" ht="15" x14ac:dyDescent="0.25">
      <c r="A1491" s="151"/>
      <c r="B1491" s="151"/>
      <c r="C1491" s="151"/>
      <c r="D1491" s="151"/>
      <c r="E1491" s="152"/>
      <c r="F1491" s="152"/>
      <c r="G1491" s="152"/>
      <c r="H1491" s="152"/>
      <c r="I1491" s="126" t="str">
        <f t="shared" si="173"/>
        <v/>
      </c>
      <c r="J1491" s="126" t="str">
        <f t="shared" si="174"/>
        <v/>
      </c>
      <c r="K1491" s="126" t="str">
        <f t="shared" si="175"/>
        <v/>
      </c>
      <c r="L1491" s="126" t="str">
        <f t="shared" si="176"/>
        <v/>
      </c>
      <c r="M1491" t="str">
        <f t="shared" si="177"/>
        <v/>
      </c>
      <c r="N1491" t="str">
        <f t="shared" si="178"/>
        <v/>
      </c>
    </row>
    <row r="1492" spans="1:14" ht="15" x14ac:dyDescent="0.25">
      <c r="A1492" s="151"/>
      <c r="B1492" s="151"/>
      <c r="C1492" s="151"/>
      <c r="D1492" s="151"/>
      <c r="E1492" s="152"/>
      <c r="F1492" s="152"/>
      <c r="G1492" s="152"/>
      <c r="H1492" s="152"/>
      <c r="I1492" s="126" t="str">
        <f t="shared" si="173"/>
        <v/>
      </c>
      <c r="J1492" s="126" t="str">
        <f t="shared" si="174"/>
        <v/>
      </c>
      <c r="K1492" s="126" t="str">
        <f t="shared" si="175"/>
        <v/>
      </c>
      <c r="L1492" s="126" t="str">
        <f t="shared" si="176"/>
        <v/>
      </c>
      <c r="M1492" t="str">
        <f t="shared" si="177"/>
        <v/>
      </c>
      <c r="N1492" t="str">
        <f t="shared" si="178"/>
        <v/>
      </c>
    </row>
    <row r="1493" spans="1:14" ht="15" x14ac:dyDescent="0.25">
      <c r="A1493" s="151"/>
      <c r="B1493" s="151"/>
      <c r="C1493" s="151"/>
      <c r="D1493" s="151"/>
      <c r="E1493" s="152"/>
      <c r="F1493" s="152"/>
      <c r="G1493" s="152"/>
      <c r="H1493" s="152"/>
      <c r="I1493" s="126" t="str">
        <f t="shared" si="173"/>
        <v/>
      </c>
      <c r="J1493" s="126" t="str">
        <f t="shared" si="174"/>
        <v/>
      </c>
      <c r="K1493" s="126" t="str">
        <f t="shared" si="175"/>
        <v/>
      </c>
      <c r="L1493" s="126" t="str">
        <f t="shared" si="176"/>
        <v/>
      </c>
      <c r="M1493" t="str">
        <f t="shared" si="177"/>
        <v/>
      </c>
      <c r="N1493" t="str">
        <f t="shared" si="178"/>
        <v/>
      </c>
    </row>
    <row r="1494" spans="1:14" ht="15" x14ac:dyDescent="0.25">
      <c r="A1494" s="151"/>
      <c r="B1494" s="151"/>
      <c r="C1494" s="151"/>
      <c r="D1494" s="151"/>
      <c r="E1494" s="152"/>
      <c r="F1494" s="152"/>
      <c r="G1494" s="152"/>
      <c r="H1494" s="152"/>
      <c r="I1494" s="126" t="str">
        <f t="shared" si="173"/>
        <v/>
      </c>
      <c r="J1494" s="126" t="str">
        <f t="shared" si="174"/>
        <v/>
      </c>
      <c r="K1494" s="126" t="str">
        <f t="shared" si="175"/>
        <v/>
      </c>
      <c r="L1494" s="126" t="str">
        <f t="shared" si="176"/>
        <v/>
      </c>
      <c r="M1494" t="str">
        <f t="shared" si="177"/>
        <v/>
      </c>
      <c r="N1494" t="str">
        <f t="shared" si="178"/>
        <v/>
      </c>
    </row>
    <row r="1495" spans="1:14" ht="15" x14ac:dyDescent="0.25">
      <c r="A1495" s="151"/>
      <c r="B1495" s="151"/>
      <c r="C1495" s="151"/>
      <c r="D1495" s="151"/>
      <c r="E1495" s="152"/>
      <c r="F1495" s="152"/>
      <c r="G1495" s="152"/>
      <c r="H1495" s="152"/>
      <c r="I1495" s="126" t="str">
        <f t="shared" si="173"/>
        <v/>
      </c>
      <c r="J1495" s="126" t="str">
        <f t="shared" si="174"/>
        <v/>
      </c>
      <c r="K1495" s="126" t="str">
        <f t="shared" si="175"/>
        <v/>
      </c>
      <c r="L1495" s="126" t="str">
        <f t="shared" si="176"/>
        <v/>
      </c>
      <c r="M1495" t="str">
        <f t="shared" si="177"/>
        <v/>
      </c>
      <c r="N1495" t="str">
        <f t="shared" si="178"/>
        <v/>
      </c>
    </row>
    <row r="1496" spans="1:14" ht="15" x14ac:dyDescent="0.25">
      <c r="A1496" s="151"/>
      <c r="B1496" s="151"/>
      <c r="C1496" s="151"/>
      <c r="D1496" s="151"/>
      <c r="E1496" s="152"/>
      <c r="F1496" s="152"/>
      <c r="G1496" s="152"/>
      <c r="H1496" s="152"/>
      <c r="I1496" s="126" t="str">
        <f t="shared" si="173"/>
        <v/>
      </c>
      <c r="J1496" s="126" t="str">
        <f t="shared" si="174"/>
        <v/>
      </c>
      <c r="K1496" s="126" t="str">
        <f t="shared" si="175"/>
        <v/>
      </c>
      <c r="L1496" s="126" t="str">
        <f t="shared" si="176"/>
        <v/>
      </c>
      <c r="M1496" t="str">
        <f t="shared" si="177"/>
        <v/>
      </c>
      <c r="N1496" t="str">
        <f t="shared" si="178"/>
        <v/>
      </c>
    </row>
    <row r="1497" spans="1:14" ht="15" x14ac:dyDescent="0.25">
      <c r="A1497" s="151"/>
      <c r="B1497" s="151"/>
      <c r="C1497" s="151"/>
      <c r="D1497" s="151"/>
      <c r="E1497" s="152"/>
      <c r="F1497" s="152"/>
      <c r="G1497" s="152"/>
      <c r="H1497" s="152"/>
      <c r="I1497" s="126" t="str">
        <f t="shared" si="173"/>
        <v/>
      </c>
      <c r="J1497" s="126" t="str">
        <f t="shared" si="174"/>
        <v/>
      </c>
      <c r="K1497" s="126" t="str">
        <f t="shared" si="175"/>
        <v/>
      </c>
      <c r="L1497" s="126" t="str">
        <f t="shared" si="176"/>
        <v/>
      </c>
      <c r="M1497" t="str">
        <f t="shared" si="177"/>
        <v/>
      </c>
      <c r="N1497" t="str">
        <f t="shared" si="178"/>
        <v/>
      </c>
    </row>
    <row r="1498" spans="1:14" ht="15" x14ac:dyDescent="0.25">
      <c r="A1498" s="151"/>
      <c r="B1498" s="151"/>
      <c r="C1498" s="151"/>
      <c r="D1498" s="151"/>
      <c r="E1498" s="152"/>
      <c r="F1498" s="152"/>
      <c r="G1498" s="152"/>
      <c r="H1498" s="152"/>
      <c r="I1498" s="126" t="str">
        <f t="shared" si="173"/>
        <v/>
      </c>
      <c r="J1498" s="126" t="str">
        <f t="shared" si="174"/>
        <v/>
      </c>
      <c r="K1498" s="126" t="str">
        <f t="shared" si="175"/>
        <v/>
      </c>
      <c r="L1498" s="126" t="str">
        <f t="shared" si="176"/>
        <v/>
      </c>
      <c r="M1498" t="str">
        <f t="shared" si="177"/>
        <v/>
      </c>
      <c r="N1498" t="str">
        <f t="shared" si="178"/>
        <v/>
      </c>
    </row>
    <row r="1499" spans="1:14" ht="15" x14ac:dyDescent="0.25">
      <c r="A1499" s="151"/>
      <c r="B1499" s="151"/>
      <c r="C1499" s="151"/>
      <c r="D1499" s="151"/>
      <c r="E1499" s="152"/>
      <c r="F1499" s="152"/>
      <c r="G1499" s="152"/>
      <c r="H1499" s="152"/>
      <c r="I1499" s="126" t="str">
        <f t="shared" si="173"/>
        <v/>
      </c>
      <c r="J1499" s="126" t="str">
        <f t="shared" si="174"/>
        <v/>
      </c>
      <c r="K1499" s="126" t="str">
        <f t="shared" si="175"/>
        <v/>
      </c>
      <c r="L1499" s="126" t="str">
        <f t="shared" si="176"/>
        <v/>
      </c>
      <c r="M1499" t="str">
        <f t="shared" si="177"/>
        <v/>
      </c>
      <c r="N1499" t="str">
        <f t="shared" si="178"/>
        <v/>
      </c>
    </row>
    <row r="1500" spans="1:14" ht="15" x14ac:dyDescent="0.25">
      <c r="A1500" s="151"/>
      <c r="B1500" s="151"/>
      <c r="C1500" s="151"/>
      <c r="D1500" s="151"/>
      <c r="E1500" s="152"/>
      <c r="F1500" s="152"/>
      <c r="G1500" s="152"/>
      <c r="H1500" s="152"/>
      <c r="I1500" s="126" t="str">
        <f t="shared" si="173"/>
        <v/>
      </c>
      <c r="J1500" s="126" t="str">
        <f t="shared" si="174"/>
        <v/>
      </c>
      <c r="K1500" s="126" t="str">
        <f t="shared" si="175"/>
        <v/>
      </c>
      <c r="L1500" s="126" t="str">
        <f t="shared" si="176"/>
        <v/>
      </c>
      <c r="M1500" t="str">
        <f t="shared" si="177"/>
        <v/>
      </c>
      <c r="N1500" t="str">
        <f t="shared" si="178"/>
        <v/>
      </c>
    </row>
    <row r="1501" spans="1:14" ht="15" x14ac:dyDescent="0.25">
      <c r="A1501" s="151"/>
      <c r="B1501" s="151"/>
      <c r="C1501" s="151"/>
      <c r="D1501" s="151"/>
      <c r="E1501" s="152"/>
      <c r="F1501" s="152"/>
      <c r="G1501" s="152"/>
      <c r="H1501" s="152"/>
      <c r="I1501" s="126" t="str">
        <f t="shared" si="173"/>
        <v/>
      </c>
      <c r="J1501" s="126" t="str">
        <f t="shared" si="174"/>
        <v/>
      </c>
      <c r="K1501" s="126" t="str">
        <f t="shared" si="175"/>
        <v/>
      </c>
      <c r="L1501" s="126" t="str">
        <f t="shared" si="176"/>
        <v/>
      </c>
      <c r="M1501" t="str">
        <f t="shared" si="177"/>
        <v/>
      </c>
      <c r="N1501" t="str">
        <f t="shared" si="178"/>
        <v/>
      </c>
    </row>
    <row r="1502" spans="1:14" ht="15" x14ac:dyDescent="0.25">
      <c r="A1502" s="151"/>
      <c r="B1502" s="151"/>
      <c r="C1502" s="151"/>
      <c r="D1502" s="151"/>
      <c r="E1502" s="152"/>
      <c r="F1502" s="152"/>
      <c r="G1502" s="152"/>
      <c r="H1502" s="152"/>
      <c r="I1502" s="126" t="str">
        <f t="shared" si="173"/>
        <v/>
      </c>
      <c r="J1502" s="126" t="str">
        <f t="shared" si="174"/>
        <v/>
      </c>
      <c r="K1502" s="126" t="str">
        <f t="shared" si="175"/>
        <v/>
      </c>
      <c r="L1502" s="126" t="str">
        <f t="shared" si="176"/>
        <v/>
      </c>
      <c r="M1502" t="str">
        <f t="shared" si="177"/>
        <v/>
      </c>
      <c r="N1502" t="str">
        <f t="shared" si="178"/>
        <v/>
      </c>
    </row>
    <row r="1503" spans="1:14" ht="15" x14ac:dyDescent="0.25">
      <c r="A1503" s="151"/>
      <c r="B1503" s="151"/>
      <c r="C1503" s="151"/>
      <c r="D1503" s="151"/>
      <c r="E1503" s="152"/>
      <c r="F1503" s="152"/>
      <c r="G1503" s="152"/>
      <c r="H1503" s="152"/>
      <c r="I1503" s="126" t="str">
        <f t="shared" si="173"/>
        <v/>
      </c>
      <c r="J1503" s="126" t="str">
        <f t="shared" si="174"/>
        <v/>
      </c>
      <c r="K1503" s="126" t="str">
        <f t="shared" si="175"/>
        <v/>
      </c>
      <c r="L1503" s="126" t="str">
        <f t="shared" si="176"/>
        <v/>
      </c>
      <c r="M1503" t="str">
        <f t="shared" si="177"/>
        <v/>
      </c>
      <c r="N1503" t="str">
        <f t="shared" si="178"/>
        <v/>
      </c>
    </row>
    <row r="1504" spans="1:14" ht="15" x14ac:dyDescent="0.25">
      <c r="A1504" s="151"/>
      <c r="B1504" s="151"/>
      <c r="C1504" s="151"/>
      <c r="D1504" s="151"/>
      <c r="E1504" s="152"/>
      <c r="F1504" s="152"/>
      <c r="G1504" s="152"/>
      <c r="H1504" s="152"/>
      <c r="I1504" s="126" t="str">
        <f t="shared" si="173"/>
        <v/>
      </c>
      <c r="J1504" s="126" t="str">
        <f t="shared" si="174"/>
        <v/>
      </c>
      <c r="K1504" s="126" t="str">
        <f t="shared" si="175"/>
        <v/>
      </c>
      <c r="L1504" s="126" t="str">
        <f t="shared" si="176"/>
        <v/>
      </c>
      <c r="M1504" t="str">
        <f t="shared" si="177"/>
        <v/>
      </c>
      <c r="N1504" t="str">
        <f t="shared" si="178"/>
        <v/>
      </c>
    </row>
    <row r="1505" spans="1:14" ht="15" x14ac:dyDescent="0.25">
      <c r="A1505" s="151"/>
      <c r="B1505" s="151"/>
      <c r="C1505" s="151"/>
      <c r="D1505" s="151"/>
      <c r="E1505" s="152"/>
      <c r="F1505" s="152"/>
      <c r="G1505" s="152"/>
      <c r="H1505" s="152"/>
      <c r="I1505" s="126" t="str">
        <f t="shared" si="173"/>
        <v/>
      </c>
      <c r="J1505" s="126" t="str">
        <f t="shared" si="174"/>
        <v/>
      </c>
      <c r="K1505" s="126" t="str">
        <f t="shared" si="175"/>
        <v/>
      </c>
      <c r="L1505" s="126" t="str">
        <f t="shared" si="176"/>
        <v/>
      </c>
      <c r="M1505" t="str">
        <f t="shared" si="177"/>
        <v/>
      </c>
      <c r="N1505" t="str">
        <f t="shared" si="178"/>
        <v/>
      </c>
    </row>
    <row r="1506" spans="1:14" ht="15" x14ac:dyDescent="0.25">
      <c r="A1506" s="151"/>
      <c r="B1506" s="151"/>
      <c r="C1506" s="151"/>
      <c r="D1506" s="151"/>
      <c r="E1506" s="152"/>
      <c r="F1506" s="152"/>
      <c r="G1506" s="152"/>
      <c r="H1506" s="152"/>
      <c r="I1506" s="126" t="str">
        <f t="shared" si="173"/>
        <v/>
      </c>
      <c r="J1506" s="126" t="str">
        <f t="shared" si="174"/>
        <v/>
      </c>
      <c r="K1506" s="126" t="str">
        <f t="shared" si="175"/>
        <v/>
      </c>
      <c r="L1506" s="126" t="str">
        <f t="shared" si="176"/>
        <v/>
      </c>
      <c r="M1506" t="str">
        <f t="shared" si="177"/>
        <v/>
      </c>
      <c r="N1506" t="str">
        <f t="shared" si="178"/>
        <v/>
      </c>
    </row>
    <row r="1507" spans="1:14" ht="15" x14ac:dyDescent="0.25">
      <c r="A1507" s="151"/>
      <c r="B1507" s="151"/>
      <c r="C1507" s="151"/>
      <c r="D1507" s="151"/>
      <c r="E1507" s="152"/>
      <c r="F1507" s="152"/>
      <c r="G1507" s="152"/>
      <c r="H1507" s="152"/>
      <c r="I1507" s="126" t="str">
        <f t="shared" si="173"/>
        <v/>
      </c>
      <c r="J1507" s="126" t="str">
        <f t="shared" si="174"/>
        <v/>
      </c>
      <c r="K1507" s="126" t="str">
        <f t="shared" si="175"/>
        <v/>
      </c>
      <c r="L1507" s="126" t="str">
        <f t="shared" si="176"/>
        <v/>
      </c>
      <c r="M1507" t="str">
        <f t="shared" si="177"/>
        <v/>
      </c>
      <c r="N1507" t="str">
        <f t="shared" si="178"/>
        <v/>
      </c>
    </row>
    <row r="1508" spans="1:14" ht="15" x14ac:dyDescent="0.25">
      <c r="A1508" s="151"/>
      <c r="B1508" s="151"/>
      <c r="C1508" s="151"/>
      <c r="D1508" s="151"/>
      <c r="E1508" s="152"/>
      <c r="F1508" s="152"/>
      <c r="G1508" s="152"/>
      <c r="H1508" s="152"/>
      <c r="I1508" s="126" t="str">
        <f t="shared" si="173"/>
        <v/>
      </c>
      <c r="J1508" s="126" t="str">
        <f t="shared" si="174"/>
        <v/>
      </c>
      <c r="K1508" s="126" t="str">
        <f t="shared" si="175"/>
        <v/>
      </c>
      <c r="L1508" s="126" t="str">
        <f t="shared" si="176"/>
        <v/>
      </c>
      <c r="M1508" t="str">
        <f t="shared" si="177"/>
        <v/>
      </c>
      <c r="N1508" t="str">
        <f t="shared" si="178"/>
        <v/>
      </c>
    </row>
    <row r="1509" spans="1:14" ht="15" x14ac:dyDescent="0.25">
      <c r="A1509" s="151"/>
      <c r="B1509" s="151"/>
      <c r="C1509" s="151"/>
      <c r="D1509" s="151"/>
      <c r="E1509" s="152"/>
      <c r="F1509" s="152"/>
      <c r="G1509" s="152"/>
      <c r="H1509" s="152"/>
      <c r="I1509" s="126" t="str">
        <f t="shared" si="173"/>
        <v/>
      </c>
      <c r="J1509" s="126" t="str">
        <f t="shared" si="174"/>
        <v/>
      </c>
      <c r="K1509" s="126" t="str">
        <f t="shared" si="175"/>
        <v/>
      </c>
      <c r="L1509" s="126" t="str">
        <f t="shared" si="176"/>
        <v/>
      </c>
      <c r="M1509" t="str">
        <f t="shared" si="177"/>
        <v/>
      </c>
      <c r="N1509" t="str">
        <f t="shared" si="178"/>
        <v/>
      </c>
    </row>
    <row r="1510" spans="1:14" ht="15" x14ac:dyDescent="0.25">
      <c r="A1510" s="151"/>
      <c r="B1510" s="151"/>
      <c r="C1510" s="151"/>
      <c r="D1510" s="151"/>
      <c r="E1510" s="152"/>
      <c r="F1510" s="152"/>
      <c r="G1510" s="152"/>
      <c r="H1510" s="152"/>
      <c r="I1510" s="126" t="str">
        <f t="shared" si="173"/>
        <v/>
      </c>
      <c r="J1510" s="126" t="str">
        <f t="shared" si="174"/>
        <v/>
      </c>
      <c r="K1510" s="126" t="str">
        <f t="shared" si="175"/>
        <v/>
      </c>
      <c r="L1510" s="126" t="str">
        <f t="shared" si="176"/>
        <v/>
      </c>
      <c r="M1510" t="str">
        <f t="shared" si="177"/>
        <v/>
      </c>
      <c r="N1510" t="str">
        <f t="shared" si="178"/>
        <v/>
      </c>
    </row>
    <row r="1511" spans="1:14" ht="15" x14ac:dyDescent="0.25">
      <c r="A1511" s="151"/>
      <c r="B1511" s="151"/>
      <c r="C1511" s="151"/>
      <c r="D1511" s="151"/>
      <c r="E1511" s="152"/>
      <c r="F1511" s="152"/>
      <c r="G1511" s="152"/>
      <c r="H1511" s="152"/>
      <c r="I1511" s="126" t="str">
        <f t="shared" si="173"/>
        <v/>
      </c>
      <c r="J1511" s="126" t="str">
        <f t="shared" si="174"/>
        <v/>
      </c>
      <c r="K1511" s="126" t="str">
        <f t="shared" si="175"/>
        <v/>
      </c>
      <c r="L1511" s="126" t="str">
        <f t="shared" si="176"/>
        <v/>
      </c>
      <c r="M1511" t="str">
        <f t="shared" si="177"/>
        <v/>
      </c>
      <c r="N1511" t="str">
        <f t="shared" si="178"/>
        <v/>
      </c>
    </row>
    <row r="1512" spans="1:14" ht="15" x14ac:dyDescent="0.25">
      <c r="A1512" s="151"/>
      <c r="B1512" s="151"/>
      <c r="C1512" s="151"/>
      <c r="D1512" s="151"/>
      <c r="E1512" s="152"/>
      <c r="F1512" s="152"/>
      <c r="G1512" s="152"/>
      <c r="H1512" s="152"/>
      <c r="I1512" s="126" t="str">
        <f t="shared" si="173"/>
        <v/>
      </c>
      <c r="J1512" s="126" t="str">
        <f t="shared" si="174"/>
        <v/>
      </c>
      <c r="K1512" s="126" t="str">
        <f t="shared" si="175"/>
        <v/>
      </c>
      <c r="L1512" s="126" t="str">
        <f t="shared" si="176"/>
        <v/>
      </c>
      <c r="M1512" t="str">
        <f t="shared" si="177"/>
        <v/>
      </c>
      <c r="N1512" t="str">
        <f t="shared" si="178"/>
        <v/>
      </c>
    </row>
    <row r="1513" spans="1:14" ht="15" x14ac:dyDescent="0.25">
      <c r="A1513" s="148"/>
      <c r="B1513" s="148"/>
      <c r="C1513" s="148"/>
      <c r="D1513" s="148"/>
      <c r="E1513" s="149"/>
      <c r="F1513" s="149"/>
      <c r="G1513" s="149"/>
      <c r="H1513" s="149"/>
      <c r="I1513" s="126" t="str">
        <f t="shared" si="173"/>
        <v/>
      </c>
      <c r="J1513" s="126" t="str">
        <f t="shared" si="174"/>
        <v/>
      </c>
      <c r="K1513" s="126" t="str">
        <f t="shared" si="175"/>
        <v/>
      </c>
      <c r="L1513" s="126" t="str">
        <f t="shared" si="176"/>
        <v/>
      </c>
      <c r="M1513" t="str">
        <f t="shared" si="177"/>
        <v/>
      </c>
      <c r="N1513" t="str">
        <f t="shared" si="178"/>
        <v/>
      </c>
    </row>
    <row r="1514" spans="1:14" ht="15" x14ac:dyDescent="0.25">
      <c r="A1514" s="148"/>
      <c r="B1514" s="148"/>
      <c r="C1514" s="148"/>
      <c r="D1514" s="148"/>
      <c r="E1514" s="149"/>
      <c r="F1514" s="149"/>
      <c r="G1514" s="149"/>
      <c r="H1514" s="149"/>
      <c r="I1514" s="126" t="str">
        <f t="shared" si="173"/>
        <v/>
      </c>
      <c r="J1514" s="126" t="str">
        <f t="shared" si="174"/>
        <v/>
      </c>
      <c r="K1514" s="126" t="str">
        <f t="shared" si="175"/>
        <v/>
      </c>
      <c r="L1514" s="126" t="str">
        <f t="shared" si="176"/>
        <v/>
      </c>
      <c r="M1514" t="str">
        <f t="shared" si="177"/>
        <v/>
      </c>
      <c r="N1514" t="str">
        <f t="shared" si="178"/>
        <v/>
      </c>
    </row>
    <row r="1515" spans="1:14" ht="15" x14ac:dyDescent="0.25">
      <c r="A1515" s="148"/>
      <c r="B1515" s="148"/>
      <c r="C1515" s="148"/>
      <c r="D1515" s="148"/>
      <c r="E1515" s="149"/>
      <c r="F1515" s="149"/>
      <c r="G1515" s="149"/>
      <c r="H1515" s="149"/>
      <c r="I1515" s="126" t="str">
        <f t="shared" si="173"/>
        <v/>
      </c>
      <c r="J1515" s="126" t="str">
        <f t="shared" si="174"/>
        <v/>
      </c>
      <c r="K1515" s="126" t="str">
        <f t="shared" si="175"/>
        <v/>
      </c>
      <c r="L1515" s="126" t="str">
        <f t="shared" si="176"/>
        <v/>
      </c>
      <c r="M1515" t="str">
        <f t="shared" si="177"/>
        <v/>
      </c>
      <c r="N1515" t="str">
        <f t="shared" si="178"/>
        <v/>
      </c>
    </row>
    <row r="1516" spans="1:14" ht="15" x14ac:dyDescent="0.25">
      <c r="A1516" s="148"/>
      <c r="B1516" s="148"/>
      <c r="C1516" s="148"/>
      <c r="D1516" s="148"/>
      <c r="E1516" s="149"/>
      <c r="F1516" s="149"/>
      <c r="G1516" s="149"/>
      <c r="H1516" s="149"/>
      <c r="I1516" s="126" t="str">
        <f t="shared" si="173"/>
        <v/>
      </c>
      <c r="J1516" s="126" t="str">
        <f t="shared" si="174"/>
        <v/>
      </c>
      <c r="K1516" s="126" t="str">
        <f t="shared" si="175"/>
        <v/>
      </c>
      <c r="L1516" s="126" t="str">
        <f t="shared" si="176"/>
        <v/>
      </c>
      <c r="M1516" t="str">
        <f t="shared" si="177"/>
        <v/>
      </c>
      <c r="N1516" t="str">
        <f t="shared" si="178"/>
        <v/>
      </c>
    </row>
    <row r="1517" spans="1:14" ht="15" x14ac:dyDescent="0.25">
      <c r="A1517" s="148"/>
      <c r="B1517" s="148"/>
      <c r="C1517" s="148"/>
      <c r="D1517" s="148"/>
      <c r="E1517" s="149"/>
      <c r="F1517" s="149"/>
      <c r="G1517" s="149"/>
      <c r="H1517" s="149"/>
      <c r="I1517" s="126" t="str">
        <f t="shared" si="173"/>
        <v/>
      </c>
      <c r="J1517" s="126" t="str">
        <f t="shared" si="174"/>
        <v/>
      </c>
      <c r="K1517" s="126" t="str">
        <f t="shared" si="175"/>
        <v/>
      </c>
      <c r="L1517" s="126" t="str">
        <f t="shared" si="176"/>
        <v/>
      </c>
      <c r="M1517" t="str">
        <f t="shared" si="177"/>
        <v/>
      </c>
      <c r="N1517" t="str">
        <f t="shared" si="178"/>
        <v/>
      </c>
    </row>
    <row r="1518" spans="1:14" ht="15" x14ac:dyDescent="0.25">
      <c r="A1518" s="148"/>
      <c r="B1518" s="148"/>
      <c r="C1518" s="148"/>
      <c r="D1518" s="148"/>
      <c r="E1518" s="149"/>
      <c r="F1518" s="149"/>
      <c r="G1518" s="149"/>
      <c r="H1518" s="149"/>
      <c r="I1518" s="126" t="str">
        <f t="shared" si="173"/>
        <v/>
      </c>
      <c r="J1518" s="126" t="str">
        <f t="shared" si="174"/>
        <v/>
      </c>
      <c r="K1518" s="126" t="str">
        <f t="shared" si="175"/>
        <v/>
      </c>
      <c r="L1518" s="126" t="str">
        <f t="shared" si="176"/>
        <v/>
      </c>
      <c r="M1518" t="str">
        <f t="shared" si="177"/>
        <v/>
      </c>
      <c r="N1518" t="str">
        <f t="shared" si="178"/>
        <v/>
      </c>
    </row>
    <row r="1519" spans="1:14" ht="15" x14ac:dyDescent="0.25">
      <c r="A1519" s="148"/>
      <c r="B1519" s="148"/>
      <c r="C1519" s="148"/>
      <c r="D1519" s="148"/>
      <c r="E1519" s="149"/>
      <c r="F1519" s="149"/>
      <c r="G1519" s="149"/>
      <c r="H1519" s="149"/>
      <c r="I1519" s="126" t="str">
        <f t="shared" si="173"/>
        <v/>
      </c>
      <c r="J1519" s="126" t="str">
        <f t="shared" si="174"/>
        <v/>
      </c>
      <c r="K1519" s="126" t="str">
        <f t="shared" si="175"/>
        <v/>
      </c>
      <c r="L1519" s="126" t="str">
        <f t="shared" si="176"/>
        <v/>
      </c>
      <c r="M1519" t="str">
        <f t="shared" si="177"/>
        <v/>
      </c>
      <c r="N1519" t="str">
        <f t="shared" si="178"/>
        <v/>
      </c>
    </row>
    <row r="1520" spans="1:14" ht="15" x14ac:dyDescent="0.25">
      <c r="A1520" s="148"/>
      <c r="B1520" s="148"/>
      <c r="C1520" s="148"/>
      <c r="D1520" s="148"/>
      <c r="E1520" s="149"/>
      <c r="F1520" s="149"/>
      <c r="G1520" s="149"/>
      <c r="H1520" s="149"/>
      <c r="I1520" s="126" t="str">
        <f t="shared" si="173"/>
        <v/>
      </c>
      <c r="J1520" s="126" t="str">
        <f t="shared" si="174"/>
        <v/>
      </c>
      <c r="K1520" s="126" t="str">
        <f t="shared" si="175"/>
        <v/>
      </c>
      <c r="L1520" s="126" t="str">
        <f t="shared" si="176"/>
        <v/>
      </c>
      <c r="M1520" t="str">
        <f t="shared" si="177"/>
        <v/>
      </c>
      <c r="N1520" t="str">
        <f t="shared" si="178"/>
        <v/>
      </c>
    </row>
    <row r="1521" spans="1:14" ht="15" x14ac:dyDescent="0.25">
      <c r="A1521" s="148"/>
      <c r="B1521" s="148"/>
      <c r="C1521" s="148"/>
      <c r="D1521" s="148"/>
      <c r="E1521" s="149"/>
      <c r="F1521" s="149"/>
      <c r="G1521" s="149"/>
      <c r="H1521" s="149"/>
      <c r="I1521" s="126" t="str">
        <f t="shared" si="173"/>
        <v/>
      </c>
      <c r="J1521" s="126" t="str">
        <f t="shared" si="174"/>
        <v/>
      </c>
      <c r="K1521" s="126" t="str">
        <f t="shared" si="175"/>
        <v/>
      </c>
      <c r="L1521" s="126" t="str">
        <f t="shared" si="176"/>
        <v/>
      </c>
      <c r="M1521" t="str">
        <f t="shared" si="177"/>
        <v/>
      </c>
      <c r="N1521" t="str">
        <f t="shared" si="178"/>
        <v/>
      </c>
    </row>
    <row r="1522" spans="1:14" ht="15" x14ac:dyDescent="0.25">
      <c r="A1522" s="148"/>
      <c r="B1522" s="148"/>
      <c r="C1522" s="148"/>
      <c r="D1522" s="148"/>
      <c r="E1522" s="149"/>
      <c r="F1522" s="149"/>
      <c r="G1522" s="149"/>
      <c r="H1522" s="149"/>
      <c r="I1522" s="126" t="str">
        <f t="shared" si="173"/>
        <v/>
      </c>
      <c r="J1522" s="126" t="str">
        <f t="shared" si="174"/>
        <v/>
      </c>
      <c r="K1522" s="126" t="str">
        <f t="shared" si="175"/>
        <v/>
      </c>
      <c r="L1522" s="126" t="str">
        <f t="shared" si="176"/>
        <v/>
      </c>
      <c r="M1522" t="str">
        <f t="shared" si="177"/>
        <v/>
      </c>
      <c r="N1522" t="str">
        <f t="shared" si="178"/>
        <v/>
      </c>
    </row>
    <row r="1523" spans="1:14" ht="15" x14ac:dyDescent="0.25">
      <c r="A1523" s="148"/>
      <c r="B1523" s="148"/>
      <c r="C1523" s="148"/>
      <c r="D1523" s="148"/>
      <c r="E1523" s="149"/>
      <c r="F1523" s="149"/>
      <c r="G1523" s="149"/>
      <c r="H1523" s="149"/>
      <c r="I1523" s="126" t="str">
        <f t="shared" si="173"/>
        <v/>
      </c>
      <c r="J1523" s="126" t="str">
        <f t="shared" si="174"/>
        <v/>
      </c>
      <c r="K1523" s="126" t="str">
        <f t="shared" si="175"/>
        <v/>
      </c>
      <c r="L1523" s="126" t="str">
        <f t="shared" si="176"/>
        <v/>
      </c>
      <c r="M1523" t="str">
        <f t="shared" si="177"/>
        <v/>
      </c>
      <c r="N1523" t="str">
        <f t="shared" si="178"/>
        <v/>
      </c>
    </row>
    <row r="1524" spans="1:14" ht="15" x14ac:dyDescent="0.25">
      <c r="A1524" s="148"/>
      <c r="B1524" s="148"/>
      <c r="C1524" s="148"/>
      <c r="D1524" s="148"/>
      <c r="E1524" s="149"/>
      <c r="F1524" s="149"/>
      <c r="G1524" s="149"/>
      <c r="H1524" s="149"/>
      <c r="I1524" s="126" t="str">
        <f t="shared" si="173"/>
        <v/>
      </c>
      <c r="J1524" s="126" t="str">
        <f t="shared" si="174"/>
        <v/>
      </c>
      <c r="K1524" s="126" t="str">
        <f t="shared" si="175"/>
        <v/>
      </c>
      <c r="L1524" s="126" t="str">
        <f t="shared" si="176"/>
        <v/>
      </c>
      <c r="M1524" t="str">
        <f t="shared" si="177"/>
        <v/>
      </c>
      <c r="N1524" t="str">
        <f t="shared" si="178"/>
        <v/>
      </c>
    </row>
  </sheetData>
  <autoFilter ref="A1:N1524" xr:uid="{4DC47EC9-ADE0-46E8-AB15-ED23B381113A}"/>
  <conditionalFormatting sqref="C1094:C1103">
    <cfRule type="duplicateValues" dxfId="2" priority="2"/>
  </conditionalFormatting>
  <conditionalFormatting sqref="C1094:C1104">
    <cfRule type="endsWith" dxfId="1" priority="1" operator="endsWith" text=".00">
      <formula>RIGHT(C1094,LEN(".00"))=".00"</formula>
    </cfRule>
  </conditionalFormatting>
  <conditionalFormatting sqref="C1104">
    <cfRule type="duplicateValues" dxfId="0" priority="4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D3BE0-A0BE-4E24-A8AD-C440D19EB68C}">
  <sheetPr>
    <pageSetUpPr fitToPage="1"/>
  </sheetPr>
  <dimension ref="A1:L1258"/>
  <sheetViews>
    <sheetView topLeftCell="A37" zoomScale="85" zoomScaleNormal="85" workbookViewId="0">
      <selection activeCell="I12" sqref="I12"/>
    </sheetView>
  </sheetViews>
  <sheetFormatPr baseColWidth="10" defaultRowHeight="12.75" x14ac:dyDescent="0.2"/>
  <cols>
    <col min="1" max="1" width="18.42578125" bestFit="1" customWidth="1"/>
    <col min="2" max="2" width="17.140625" style="44" bestFit="1" customWidth="1"/>
    <col min="3" max="3" width="13.42578125" bestFit="1" customWidth="1"/>
    <col min="4" max="4" width="14.5703125" bestFit="1" customWidth="1"/>
    <col min="5" max="5" width="13.42578125" style="44" bestFit="1" customWidth="1"/>
    <col min="6" max="6" width="15.42578125" bestFit="1" customWidth="1"/>
    <col min="7" max="7" width="14.5703125" bestFit="1" customWidth="1"/>
    <col min="8" max="8" width="18.42578125" bestFit="1" customWidth="1"/>
    <col min="9" max="9" width="18.140625" style="44" bestFit="1" customWidth="1"/>
    <col min="11" max="11" width="18.42578125" bestFit="1" customWidth="1"/>
    <col min="12" max="12" width="19.42578125" style="44" bestFit="1" customWidth="1"/>
  </cols>
  <sheetData>
    <row r="1" spans="1:12" x14ac:dyDescent="0.2">
      <c r="A1" s="7" t="s">
        <v>981</v>
      </c>
      <c r="D1" s="7" t="s">
        <v>983</v>
      </c>
      <c r="H1" s="7" t="s">
        <v>985</v>
      </c>
      <c r="K1" s="120" t="s">
        <v>517</v>
      </c>
      <c r="L1" s="44" t="s">
        <v>984</v>
      </c>
    </row>
    <row r="3" spans="1:12" x14ac:dyDescent="0.2">
      <c r="D3" s="120" t="s">
        <v>517</v>
      </c>
      <c r="E3" s="44" t="s">
        <v>982</v>
      </c>
      <c r="H3" s="120" t="s">
        <v>517</v>
      </c>
      <c r="I3" s="44" t="s">
        <v>1076</v>
      </c>
      <c r="K3" s="120" t="s">
        <v>932</v>
      </c>
      <c r="L3" s="44" t="s">
        <v>980</v>
      </c>
    </row>
    <row r="4" spans="1:12" x14ac:dyDescent="0.2">
      <c r="K4" s="121" t="s">
        <v>933</v>
      </c>
      <c r="L4" s="44">
        <v>-5797497035</v>
      </c>
    </row>
    <row r="5" spans="1:12" x14ac:dyDescent="0.2">
      <c r="A5" s="120" t="s">
        <v>932</v>
      </c>
      <c r="B5" s="44" t="s">
        <v>980</v>
      </c>
      <c r="D5" s="120" t="s">
        <v>980</v>
      </c>
      <c r="E5"/>
      <c r="H5" s="120" t="s">
        <v>932</v>
      </c>
      <c r="I5" s="44" t="s">
        <v>980</v>
      </c>
      <c r="K5" s="121" t="s">
        <v>934</v>
      </c>
      <c r="L5" s="44">
        <v>-60924466069</v>
      </c>
    </row>
    <row r="6" spans="1:12" x14ac:dyDescent="0.2">
      <c r="A6" s="121" t="s">
        <v>953</v>
      </c>
      <c r="B6" s="44">
        <v>497580176852</v>
      </c>
      <c r="D6" s="120" t="s">
        <v>511</v>
      </c>
      <c r="E6" s="120" t="s">
        <v>512</v>
      </c>
      <c r="F6" t="s">
        <v>85</v>
      </c>
      <c r="H6" s="121" t="s">
        <v>953</v>
      </c>
      <c r="I6" s="44">
        <v>497580176852</v>
      </c>
      <c r="K6" s="121" t="s">
        <v>935</v>
      </c>
      <c r="L6" s="44">
        <v>-625717008</v>
      </c>
    </row>
    <row r="7" spans="1:12" x14ac:dyDescent="0.2">
      <c r="A7" s="121" t="s">
        <v>954</v>
      </c>
      <c r="B7" s="44">
        <v>220810028628</v>
      </c>
      <c r="D7" t="s">
        <v>1511</v>
      </c>
      <c r="E7" t="s">
        <v>21</v>
      </c>
      <c r="F7" s="44">
        <v>-156316000000</v>
      </c>
      <c r="H7" s="121" t="s">
        <v>954</v>
      </c>
      <c r="I7" s="44">
        <v>220810028628</v>
      </c>
      <c r="K7" s="121" t="s">
        <v>936</v>
      </c>
      <c r="L7" s="44">
        <v>-112606779452</v>
      </c>
    </row>
    <row r="8" spans="1:12" x14ac:dyDescent="0.2">
      <c r="A8" s="121" t="s">
        <v>955</v>
      </c>
      <c r="B8" s="44">
        <v>137809364578</v>
      </c>
      <c r="D8" t="s">
        <v>1512</v>
      </c>
      <c r="E8" t="s">
        <v>719</v>
      </c>
      <c r="F8" s="44">
        <v>-1953371</v>
      </c>
      <c r="H8" s="121" t="s">
        <v>955</v>
      </c>
      <c r="I8" s="44">
        <v>137809364578</v>
      </c>
      <c r="K8" s="121" t="s">
        <v>937</v>
      </c>
      <c r="L8" s="44">
        <v>-35703581614</v>
      </c>
    </row>
    <row r="9" spans="1:12" x14ac:dyDescent="0.2">
      <c r="A9" s="121" t="s">
        <v>956</v>
      </c>
      <c r="B9" s="44">
        <v>1828118156190</v>
      </c>
      <c r="D9" t="s">
        <v>1513</v>
      </c>
      <c r="E9" t="s">
        <v>721</v>
      </c>
      <c r="F9" s="44">
        <v>-39000000000</v>
      </c>
      <c r="H9" s="121" t="s">
        <v>956</v>
      </c>
      <c r="I9" s="44">
        <v>1828118156190</v>
      </c>
      <c r="K9" s="121" t="s">
        <v>938</v>
      </c>
      <c r="L9" s="44">
        <v>-19621876354</v>
      </c>
    </row>
    <row r="10" spans="1:12" x14ac:dyDescent="0.2">
      <c r="A10" s="121" t="s">
        <v>957</v>
      </c>
      <c r="B10" s="44">
        <v>704071163072</v>
      </c>
      <c r="D10" t="s">
        <v>1514</v>
      </c>
      <c r="E10" t="s">
        <v>723</v>
      </c>
      <c r="F10" s="44">
        <v>-8687383410</v>
      </c>
      <c r="H10" s="121" t="s">
        <v>957</v>
      </c>
      <c r="I10" s="44">
        <v>704071163072</v>
      </c>
      <c r="K10" s="121" t="s">
        <v>939</v>
      </c>
      <c r="L10" s="44">
        <v>-8796728043</v>
      </c>
    </row>
    <row r="11" spans="1:12" x14ac:dyDescent="0.2">
      <c r="A11" s="121" t="s">
        <v>958</v>
      </c>
      <c r="B11" s="44">
        <v>23547651496</v>
      </c>
      <c r="D11" t="s">
        <v>1515</v>
      </c>
      <c r="E11" t="s">
        <v>725</v>
      </c>
      <c r="F11" s="44">
        <v>-80780074849</v>
      </c>
      <c r="H11" s="121" t="s">
        <v>958</v>
      </c>
      <c r="I11" s="44">
        <v>23547651496</v>
      </c>
      <c r="K11" s="121" t="s">
        <v>1224</v>
      </c>
      <c r="L11" s="44">
        <v>-50000000132</v>
      </c>
    </row>
    <row r="12" spans="1:12" x14ac:dyDescent="0.2">
      <c r="A12" s="121" t="s">
        <v>959</v>
      </c>
      <c r="B12" s="44">
        <v>118674009290</v>
      </c>
      <c r="D12" t="s">
        <v>3049</v>
      </c>
      <c r="E12" t="s">
        <v>1213</v>
      </c>
      <c r="F12" s="44">
        <v>-6491334237</v>
      </c>
      <c r="H12" s="121" t="s">
        <v>959</v>
      </c>
      <c r="I12" s="44">
        <v>118674009290</v>
      </c>
      <c r="K12" s="121" t="s">
        <v>940</v>
      </c>
      <c r="L12" s="44">
        <v>-26049524959</v>
      </c>
    </row>
    <row r="13" spans="1:12" x14ac:dyDescent="0.2">
      <c r="A13" s="121" t="s">
        <v>960</v>
      </c>
      <c r="B13" s="44">
        <v>122551533895</v>
      </c>
      <c r="D13" t="s">
        <v>952</v>
      </c>
      <c r="E13"/>
      <c r="F13" s="44">
        <v>-291276745867</v>
      </c>
      <c r="H13" s="121" t="s">
        <v>960</v>
      </c>
      <c r="I13" s="44">
        <v>122551533895</v>
      </c>
      <c r="K13" s="121" t="s">
        <v>941</v>
      </c>
      <c r="L13" s="44">
        <v>-32170518221</v>
      </c>
    </row>
    <row r="14" spans="1:12" x14ac:dyDescent="0.2">
      <c r="A14" s="121" t="s">
        <v>961</v>
      </c>
      <c r="B14" s="44">
        <v>135119741327</v>
      </c>
      <c r="E14"/>
      <c r="H14" s="121" t="s">
        <v>961</v>
      </c>
      <c r="I14" s="44">
        <v>135119741327</v>
      </c>
      <c r="K14" s="121" t="s">
        <v>1292</v>
      </c>
      <c r="L14" s="44">
        <v>-978738499</v>
      </c>
    </row>
    <row r="15" spans="1:12" x14ac:dyDescent="0.2">
      <c r="A15" s="121" t="s">
        <v>962</v>
      </c>
      <c r="B15" s="44">
        <v>-725165761336</v>
      </c>
      <c r="E15"/>
      <c r="H15" s="121" t="s">
        <v>952</v>
      </c>
      <c r="I15" s="44">
        <v>3788281825328</v>
      </c>
      <c r="K15" s="121" t="s">
        <v>942</v>
      </c>
      <c r="L15" s="44">
        <v>-25589177829</v>
      </c>
    </row>
    <row r="16" spans="1:12" x14ac:dyDescent="0.2">
      <c r="A16" s="121" t="s">
        <v>963</v>
      </c>
      <c r="B16" s="44">
        <v>-2731138609829</v>
      </c>
      <c r="E16"/>
      <c r="I16"/>
      <c r="K16" s="121" t="s">
        <v>943</v>
      </c>
      <c r="L16" s="44">
        <v>12940374091</v>
      </c>
    </row>
    <row r="17" spans="1:12" x14ac:dyDescent="0.2">
      <c r="A17" s="121" t="s">
        <v>964</v>
      </c>
      <c r="B17" s="44">
        <v>-31474829750</v>
      </c>
      <c r="E17"/>
      <c r="I17"/>
      <c r="K17" s="121" t="s">
        <v>944</v>
      </c>
      <c r="L17" s="44">
        <v>44875759891</v>
      </c>
    </row>
    <row r="18" spans="1:12" x14ac:dyDescent="0.2">
      <c r="A18" s="121" t="s">
        <v>965</v>
      </c>
      <c r="B18" s="44">
        <v>-9225878546</v>
      </c>
      <c r="E18"/>
      <c r="I18"/>
      <c r="K18" s="121" t="s">
        <v>945</v>
      </c>
      <c r="L18" s="44">
        <v>110877519770</v>
      </c>
    </row>
    <row r="19" spans="1:12" x14ac:dyDescent="0.2">
      <c r="A19" s="121" t="s">
        <v>966</v>
      </c>
      <c r="B19" s="44">
        <v>-291276745867</v>
      </c>
      <c r="E19"/>
      <c r="I19"/>
      <c r="K19" s="121" t="s">
        <v>946</v>
      </c>
      <c r="L19" s="44">
        <v>52801590652</v>
      </c>
    </row>
    <row r="20" spans="1:12" x14ac:dyDescent="0.2">
      <c r="A20" s="121" t="s">
        <v>967</v>
      </c>
      <c r="B20" s="44">
        <v>145098613350</v>
      </c>
      <c r="E20"/>
      <c r="I20"/>
      <c r="K20" s="121" t="s">
        <v>1796</v>
      </c>
      <c r="L20" s="44">
        <v>6277333</v>
      </c>
    </row>
    <row r="21" spans="1:12" x14ac:dyDescent="0.2">
      <c r="A21" s="121" t="s">
        <v>968</v>
      </c>
      <c r="B21" s="44">
        <v>-145098613350</v>
      </c>
      <c r="E21"/>
      <c r="I21"/>
      <c r="K21" s="121" t="s">
        <v>947</v>
      </c>
      <c r="L21" s="44">
        <v>4483747987</v>
      </c>
    </row>
    <row r="22" spans="1:12" x14ac:dyDescent="0.2">
      <c r="A22" s="121" t="s">
        <v>969</v>
      </c>
      <c r="B22" s="44">
        <v>1712126304899</v>
      </c>
      <c r="E22"/>
      <c r="I22"/>
      <c r="K22" s="121" t="s">
        <v>948</v>
      </c>
      <c r="L22" s="44">
        <v>62757693633</v>
      </c>
    </row>
    <row r="23" spans="1:12" x14ac:dyDescent="0.2">
      <c r="A23" s="121" t="s">
        <v>970</v>
      </c>
      <c r="B23" s="44">
        <v>-1712126304899</v>
      </c>
      <c r="E23"/>
      <c r="I23"/>
      <c r="K23" s="121" t="s">
        <v>949</v>
      </c>
      <c r="L23" s="44">
        <v>34257969373</v>
      </c>
    </row>
    <row r="24" spans="1:12" x14ac:dyDescent="0.2">
      <c r="A24" s="121" t="s">
        <v>971</v>
      </c>
      <c r="B24" s="44">
        <v>-215685530183</v>
      </c>
      <c r="I24"/>
      <c r="K24" s="121" t="s">
        <v>950</v>
      </c>
      <c r="L24" s="44">
        <v>49396452512</v>
      </c>
    </row>
    <row r="25" spans="1:12" x14ac:dyDescent="0.2">
      <c r="A25" s="121" t="s">
        <v>972</v>
      </c>
      <c r="B25" s="44">
        <v>-19621876354</v>
      </c>
      <c r="I25"/>
      <c r="K25" s="121" t="s">
        <v>951</v>
      </c>
      <c r="L25" s="44">
        <v>3374741</v>
      </c>
    </row>
    <row r="26" spans="1:12" x14ac:dyDescent="0.2">
      <c r="A26" s="121" t="s">
        <v>973</v>
      </c>
      <c r="B26" s="44">
        <v>-117995509854</v>
      </c>
      <c r="I26"/>
      <c r="K26" s="121" t="s">
        <v>3616</v>
      </c>
      <c r="L26" s="44">
        <v>-27489005</v>
      </c>
    </row>
    <row r="27" spans="1:12" x14ac:dyDescent="0.2">
      <c r="A27" s="121" t="s">
        <v>974</v>
      </c>
      <c r="B27" s="44">
        <v>-25589177829</v>
      </c>
      <c r="I27"/>
      <c r="K27" s="121" t="s">
        <v>952</v>
      </c>
      <c r="L27" s="44">
        <v>-6491334237</v>
      </c>
    </row>
    <row r="28" spans="1:12" x14ac:dyDescent="0.2">
      <c r="A28" s="121" t="s">
        <v>975</v>
      </c>
      <c r="B28" s="44">
        <v>221501521737</v>
      </c>
      <c r="I28"/>
      <c r="L28"/>
    </row>
    <row r="29" spans="1:12" x14ac:dyDescent="0.2">
      <c r="A29" s="121" t="s">
        <v>976</v>
      </c>
      <c r="B29" s="44">
        <v>4483747987</v>
      </c>
      <c r="I29"/>
      <c r="L29"/>
    </row>
    <row r="30" spans="1:12" x14ac:dyDescent="0.2">
      <c r="A30" s="121" t="s">
        <v>977</v>
      </c>
      <c r="B30" s="44">
        <v>97015663006</v>
      </c>
      <c r="I30"/>
      <c r="L30"/>
    </row>
    <row r="31" spans="1:12" x14ac:dyDescent="0.2">
      <c r="A31" s="121" t="s">
        <v>978</v>
      </c>
      <c r="B31" s="44">
        <v>49396452512</v>
      </c>
      <c r="I31"/>
      <c r="L31"/>
    </row>
    <row r="32" spans="1:12" x14ac:dyDescent="0.2">
      <c r="A32" s="121" t="s">
        <v>979</v>
      </c>
      <c r="B32" s="44">
        <v>3374741</v>
      </c>
      <c r="I32"/>
      <c r="L32"/>
    </row>
    <row r="33" spans="1:12" x14ac:dyDescent="0.2">
      <c r="A33" s="121" t="s">
        <v>952</v>
      </c>
      <c r="B33" s="44">
        <v>-6491334237</v>
      </c>
      <c r="I33"/>
      <c r="L33"/>
    </row>
    <row r="34" spans="1:12" x14ac:dyDescent="0.2">
      <c r="B34"/>
      <c r="I34"/>
      <c r="L34"/>
    </row>
    <row r="35" spans="1:12" x14ac:dyDescent="0.2">
      <c r="B35"/>
      <c r="I35"/>
      <c r="L35"/>
    </row>
    <row r="36" spans="1:12" x14ac:dyDescent="0.2">
      <c r="I36"/>
      <c r="L36"/>
    </row>
    <row r="37" spans="1:12" x14ac:dyDescent="0.2">
      <c r="I37"/>
      <c r="L37"/>
    </row>
    <row r="38" spans="1:12" x14ac:dyDescent="0.2">
      <c r="I38"/>
      <c r="L38"/>
    </row>
    <row r="39" spans="1:12" x14ac:dyDescent="0.2">
      <c r="A39" s="147" t="s">
        <v>1818</v>
      </c>
      <c r="I39"/>
      <c r="L39"/>
    </row>
    <row r="40" spans="1:12" x14ac:dyDescent="0.2">
      <c r="I40"/>
      <c r="L40"/>
    </row>
    <row r="41" spans="1:12" x14ac:dyDescent="0.2">
      <c r="A41" s="120" t="s">
        <v>980</v>
      </c>
      <c r="B41"/>
      <c r="E41"/>
      <c r="H41" s="120" t="s">
        <v>932</v>
      </c>
      <c r="I41" t="s">
        <v>980</v>
      </c>
      <c r="L41"/>
    </row>
    <row r="42" spans="1:12" x14ac:dyDescent="0.2">
      <c r="A42" s="120" t="s">
        <v>518</v>
      </c>
      <c r="B42" s="120" t="s">
        <v>520</v>
      </c>
      <c r="C42" s="120" t="s">
        <v>1049</v>
      </c>
      <c r="D42" s="120" t="s">
        <v>519</v>
      </c>
      <c r="E42" t="s">
        <v>85</v>
      </c>
      <c r="H42" s="121" t="s">
        <v>1076</v>
      </c>
      <c r="I42" s="140">
        <v>3788281825328</v>
      </c>
      <c r="J42" t="s">
        <v>15</v>
      </c>
      <c r="L42"/>
    </row>
    <row r="43" spans="1:12" x14ac:dyDescent="0.2">
      <c r="A43" t="s">
        <v>965</v>
      </c>
      <c r="B43" t="s">
        <v>1069</v>
      </c>
      <c r="C43" t="s">
        <v>1816</v>
      </c>
      <c r="D43" t="s">
        <v>3345</v>
      </c>
      <c r="E43" s="44">
        <v>-9184685643</v>
      </c>
      <c r="H43" s="121" t="s">
        <v>1077</v>
      </c>
      <c r="I43" s="140">
        <v>-3497005079461</v>
      </c>
      <c r="J43" t="s">
        <v>17</v>
      </c>
      <c r="L43"/>
    </row>
    <row r="44" spans="1:12" x14ac:dyDescent="0.2">
      <c r="A44" t="s">
        <v>952</v>
      </c>
      <c r="B44"/>
      <c r="E44" s="44">
        <v>-9184685643</v>
      </c>
      <c r="H44" s="121" t="s">
        <v>982</v>
      </c>
      <c r="I44" s="140">
        <v>-291276745867</v>
      </c>
      <c r="J44" t="s">
        <v>1082</v>
      </c>
      <c r="L44"/>
    </row>
    <row r="45" spans="1:12" x14ac:dyDescent="0.2">
      <c r="B45"/>
      <c r="E45"/>
      <c r="H45" s="121" t="s">
        <v>1078</v>
      </c>
      <c r="I45" s="140">
        <v>0</v>
      </c>
      <c r="J45" t="s">
        <v>1083</v>
      </c>
      <c r="L45"/>
    </row>
    <row r="46" spans="1:12" x14ac:dyDescent="0.2">
      <c r="B46"/>
      <c r="E46"/>
      <c r="H46" s="121" t="s">
        <v>1079</v>
      </c>
      <c r="I46" s="140">
        <v>0</v>
      </c>
      <c r="J46" t="s">
        <v>1083</v>
      </c>
      <c r="L46"/>
    </row>
    <row r="47" spans="1:12" x14ac:dyDescent="0.2">
      <c r="B47"/>
      <c r="E47"/>
      <c r="H47" s="121" t="s">
        <v>1080</v>
      </c>
      <c r="I47" s="140">
        <v>-378892094220</v>
      </c>
      <c r="J47" t="s">
        <v>1084</v>
      </c>
      <c r="L47"/>
    </row>
    <row r="48" spans="1:12" x14ac:dyDescent="0.2">
      <c r="A48" s="147" t="s">
        <v>1819</v>
      </c>
      <c r="B48"/>
      <c r="E48"/>
      <c r="H48" s="121" t="s">
        <v>1081</v>
      </c>
      <c r="I48" s="140">
        <v>372400759983</v>
      </c>
      <c r="J48" t="s">
        <v>1085</v>
      </c>
      <c r="L48"/>
    </row>
    <row r="49" spans="1:10" customFormat="1" x14ac:dyDescent="0.2">
      <c r="H49" s="121" t="s">
        <v>952</v>
      </c>
      <c r="I49" s="140">
        <v>-6491334237</v>
      </c>
      <c r="J49" t="s">
        <v>1086</v>
      </c>
    </row>
    <row r="50" spans="1:10" customFormat="1" x14ac:dyDescent="0.2">
      <c r="A50" s="120" t="s">
        <v>980</v>
      </c>
      <c r="I50" s="140">
        <f>+F12-I49</f>
        <v>0</v>
      </c>
    </row>
    <row r="51" spans="1:10" customFormat="1" x14ac:dyDescent="0.2">
      <c r="A51" s="120" t="s">
        <v>518</v>
      </c>
      <c r="B51" s="120" t="s">
        <v>1049</v>
      </c>
      <c r="C51" t="s">
        <v>85</v>
      </c>
      <c r="I51" s="141"/>
    </row>
    <row r="52" spans="1:10" customFormat="1" x14ac:dyDescent="0.2">
      <c r="A52" t="s">
        <v>965</v>
      </c>
      <c r="B52" t="s">
        <v>1816</v>
      </c>
      <c r="C52" s="44">
        <v>-9184685643</v>
      </c>
      <c r="I52" s="140"/>
    </row>
    <row r="53" spans="1:10" customFormat="1" x14ac:dyDescent="0.2">
      <c r="A53" t="s">
        <v>965</v>
      </c>
      <c r="B53" t="s">
        <v>1817</v>
      </c>
      <c r="C53" s="44">
        <v>-41192903</v>
      </c>
    </row>
    <row r="54" spans="1:10" customFormat="1" x14ac:dyDescent="0.2">
      <c r="A54" t="s">
        <v>952</v>
      </c>
      <c r="C54" s="44">
        <v>-9225878546</v>
      </c>
    </row>
    <row r="55" spans="1:10" customFormat="1" x14ac:dyDescent="0.2"/>
    <row r="56" spans="1:10" customFormat="1" x14ac:dyDescent="0.2"/>
    <row r="57" spans="1:10" customFormat="1" x14ac:dyDescent="0.2"/>
    <row r="58" spans="1:10" customFormat="1" x14ac:dyDescent="0.2"/>
    <row r="59" spans="1:10" customFormat="1" x14ac:dyDescent="0.2"/>
    <row r="60" spans="1:10" customFormat="1" x14ac:dyDescent="0.2"/>
    <row r="61" spans="1:10" customFormat="1" x14ac:dyDescent="0.2"/>
    <row r="62" spans="1:10" customFormat="1" x14ac:dyDescent="0.2"/>
    <row r="63" spans="1:10" customFormat="1" x14ac:dyDescent="0.2"/>
    <row r="64" spans="1:10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spans="2:9" x14ac:dyDescent="0.2">
      <c r="B81"/>
      <c r="E81"/>
      <c r="I81"/>
    </row>
    <row r="82" spans="2:9" x14ac:dyDescent="0.2">
      <c r="B82"/>
      <c r="E82"/>
      <c r="I82"/>
    </row>
    <row r="83" spans="2:9" x14ac:dyDescent="0.2">
      <c r="B83"/>
      <c r="E83"/>
      <c r="I83"/>
    </row>
    <row r="84" spans="2:9" x14ac:dyDescent="0.2">
      <c r="B84"/>
      <c r="E84"/>
      <c r="I84"/>
    </row>
    <row r="85" spans="2:9" x14ac:dyDescent="0.2">
      <c r="B85"/>
      <c r="E85"/>
      <c r="I85"/>
    </row>
    <row r="86" spans="2:9" x14ac:dyDescent="0.2">
      <c r="B86"/>
      <c r="E86"/>
      <c r="I86"/>
    </row>
    <row r="87" spans="2:9" x14ac:dyDescent="0.2">
      <c r="B87"/>
      <c r="E87"/>
      <c r="I87"/>
    </row>
    <row r="88" spans="2:9" x14ac:dyDescent="0.2">
      <c r="B88"/>
      <c r="E88"/>
      <c r="I88"/>
    </row>
    <row r="89" spans="2:9" x14ac:dyDescent="0.2">
      <c r="B89"/>
      <c r="E89"/>
      <c r="I89"/>
    </row>
    <row r="90" spans="2:9" x14ac:dyDescent="0.2">
      <c r="B90"/>
      <c r="E90"/>
      <c r="I90"/>
    </row>
    <row r="91" spans="2:9" x14ac:dyDescent="0.2">
      <c r="B91"/>
      <c r="E91"/>
      <c r="I91"/>
    </row>
    <row r="92" spans="2:9" x14ac:dyDescent="0.2">
      <c r="B92"/>
      <c r="E92"/>
      <c r="I92"/>
    </row>
    <row r="93" spans="2:9" x14ac:dyDescent="0.2">
      <c r="B93"/>
      <c r="E93"/>
      <c r="I93"/>
    </row>
    <row r="94" spans="2:9" x14ac:dyDescent="0.2">
      <c r="B94"/>
      <c r="E94"/>
      <c r="I94"/>
    </row>
    <row r="95" spans="2:9" x14ac:dyDescent="0.2">
      <c r="B95"/>
      <c r="E95"/>
      <c r="I95"/>
    </row>
    <row r="96" spans="2:9" x14ac:dyDescent="0.2">
      <c r="B96"/>
      <c r="E96"/>
      <c r="I96"/>
    </row>
    <row r="97" spans="2:9" x14ac:dyDescent="0.2">
      <c r="B97"/>
      <c r="E97"/>
      <c r="I97"/>
    </row>
    <row r="98" spans="2:9" x14ac:dyDescent="0.2">
      <c r="B98"/>
      <c r="E98"/>
      <c r="I98"/>
    </row>
    <row r="99" spans="2:9" x14ac:dyDescent="0.2">
      <c r="B99"/>
      <c r="E99"/>
      <c r="I99"/>
    </row>
    <row r="100" spans="2:9" x14ac:dyDescent="0.2">
      <c r="B100"/>
      <c r="E100"/>
      <c r="I100"/>
    </row>
    <row r="101" spans="2:9" x14ac:dyDescent="0.2">
      <c r="B101"/>
      <c r="E101"/>
      <c r="I101"/>
    </row>
    <row r="102" spans="2:9" x14ac:dyDescent="0.2">
      <c r="B102"/>
      <c r="E102"/>
      <c r="I102"/>
    </row>
    <row r="103" spans="2:9" x14ac:dyDescent="0.2">
      <c r="B103"/>
      <c r="E103"/>
      <c r="I103"/>
    </row>
    <row r="104" spans="2:9" x14ac:dyDescent="0.2">
      <c r="B104"/>
      <c r="E104"/>
      <c r="I104"/>
    </row>
    <row r="105" spans="2:9" x14ac:dyDescent="0.2">
      <c r="B105"/>
      <c r="E105"/>
      <c r="I105"/>
    </row>
    <row r="106" spans="2:9" x14ac:dyDescent="0.2">
      <c r="B106"/>
      <c r="E106"/>
      <c r="I106"/>
    </row>
    <row r="107" spans="2:9" x14ac:dyDescent="0.2">
      <c r="B107"/>
      <c r="E107"/>
      <c r="I107"/>
    </row>
    <row r="108" spans="2:9" x14ac:dyDescent="0.2">
      <c r="B108"/>
      <c r="E108"/>
      <c r="I108"/>
    </row>
    <row r="109" spans="2:9" x14ac:dyDescent="0.2">
      <c r="B109"/>
      <c r="E109"/>
      <c r="I109"/>
    </row>
    <row r="110" spans="2:9" x14ac:dyDescent="0.2">
      <c r="B110"/>
      <c r="E110"/>
      <c r="I110"/>
    </row>
    <row r="111" spans="2:9" x14ac:dyDescent="0.2">
      <c r="B111"/>
      <c r="E111"/>
      <c r="I111"/>
    </row>
    <row r="112" spans="2:9" x14ac:dyDescent="0.2">
      <c r="B112"/>
      <c r="E112"/>
      <c r="I112"/>
    </row>
    <row r="113" spans="2:9" x14ac:dyDescent="0.2">
      <c r="B113"/>
      <c r="E113"/>
      <c r="I113"/>
    </row>
    <row r="114" spans="2:9" x14ac:dyDescent="0.2">
      <c r="B114"/>
      <c r="E114"/>
      <c r="I114"/>
    </row>
    <row r="115" spans="2:9" x14ac:dyDescent="0.2">
      <c r="B115"/>
      <c r="E115"/>
      <c r="I115"/>
    </row>
    <row r="116" spans="2:9" x14ac:dyDescent="0.2">
      <c r="B116"/>
      <c r="E116"/>
      <c r="I116"/>
    </row>
    <row r="117" spans="2:9" x14ac:dyDescent="0.2">
      <c r="B117"/>
      <c r="E117"/>
      <c r="I117"/>
    </row>
    <row r="118" spans="2:9" x14ac:dyDescent="0.2">
      <c r="B118"/>
      <c r="E118"/>
      <c r="I118"/>
    </row>
    <row r="119" spans="2:9" x14ac:dyDescent="0.2">
      <c r="B119"/>
      <c r="E119"/>
      <c r="I119"/>
    </row>
    <row r="120" spans="2:9" x14ac:dyDescent="0.2">
      <c r="B120"/>
      <c r="E120"/>
      <c r="I120"/>
    </row>
    <row r="121" spans="2:9" x14ac:dyDescent="0.2">
      <c r="B121"/>
      <c r="E121"/>
      <c r="I121"/>
    </row>
    <row r="122" spans="2:9" x14ac:dyDescent="0.2">
      <c r="B122"/>
      <c r="E122"/>
      <c r="I122"/>
    </row>
    <row r="123" spans="2:9" x14ac:dyDescent="0.2">
      <c r="B123"/>
      <c r="E123"/>
      <c r="I123"/>
    </row>
    <row r="124" spans="2:9" x14ac:dyDescent="0.2">
      <c r="B124"/>
      <c r="E124"/>
      <c r="I124"/>
    </row>
    <row r="125" spans="2:9" x14ac:dyDescent="0.2">
      <c r="B125"/>
      <c r="E125"/>
      <c r="I125"/>
    </row>
    <row r="126" spans="2:9" x14ac:dyDescent="0.2">
      <c r="B126"/>
      <c r="E126"/>
      <c r="I126"/>
    </row>
    <row r="127" spans="2:9" x14ac:dyDescent="0.2">
      <c r="B127"/>
      <c r="E127"/>
      <c r="I127"/>
    </row>
    <row r="128" spans="2:9" x14ac:dyDescent="0.2">
      <c r="B128"/>
      <c r="E128"/>
      <c r="I128"/>
    </row>
    <row r="129" spans="2:9" x14ac:dyDescent="0.2">
      <c r="B129"/>
      <c r="E129"/>
      <c r="I129"/>
    </row>
    <row r="130" spans="2:9" x14ac:dyDescent="0.2">
      <c r="B130"/>
      <c r="E130"/>
      <c r="I130"/>
    </row>
    <row r="131" spans="2:9" x14ac:dyDescent="0.2">
      <c r="B131"/>
      <c r="E131"/>
      <c r="I131"/>
    </row>
    <row r="132" spans="2:9" x14ac:dyDescent="0.2">
      <c r="B132"/>
      <c r="E132"/>
      <c r="I132"/>
    </row>
    <row r="133" spans="2:9" x14ac:dyDescent="0.2">
      <c r="B133"/>
      <c r="E133"/>
      <c r="I133"/>
    </row>
    <row r="134" spans="2:9" x14ac:dyDescent="0.2">
      <c r="B134"/>
      <c r="E134"/>
      <c r="I134"/>
    </row>
    <row r="135" spans="2:9" x14ac:dyDescent="0.2">
      <c r="B135"/>
      <c r="E135"/>
      <c r="I135"/>
    </row>
    <row r="136" spans="2:9" x14ac:dyDescent="0.2">
      <c r="B136"/>
      <c r="E136"/>
      <c r="I136"/>
    </row>
    <row r="137" spans="2:9" x14ac:dyDescent="0.2">
      <c r="B137"/>
      <c r="E137"/>
      <c r="I137"/>
    </row>
    <row r="138" spans="2:9" x14ac:dyDescent="0.2">
      <c r="B138"/>
      <c r="E138"/>
      <c r="I138"/>
    </row>
    <row r="139" spans="2:9" x14ac:dyDescent="0.2">
      <c r="B139"/>
      <c r="E139"/>
      <c r="I139"/>
    </row>
    <row r="140" spans="2:9" x14ac:dyDescent="0.2">
      <c r="B140"/>
      <c r="E140"/>
      <c r="I140"/>
    </row>
    <row r="141" spans="2:9" x14ac:dyDescent="0.2">
      <c r="B141"/>
      <c r="E141"/>
      <c r="I141"/>
    </row>
    <row r="142" spans="2:9" x14ac:dyDescent="0.2">
      <c r="B142"/>
      <c r="E142"/>
      <c r="I142"/>
    </row>
    <row r="143" spans="2:9" x14ac:dyDescent="0.2">
      <c r="B143"/>
      <c r="E143"/>
      <c r="I143"/>
    </row>
    <row r="144" spans="2:9" x14ac:dyDescent="0.2">
      <c r="B144"/>
      <c r="E144"/>
      <c r="I144"/>
    </row>
    <row r="145" spans="2:9" x14ac:dyDescent="0.2">
      <c r="B145"/>
      <c r="E145"/>
      <c r="I145"/>
    </row>
    <row r="146" spans="2:9" x14ac:dyDescent="0.2">
      <c r="B146"/>
      <c r="E146"/>
      <c r="I146"/>
    </row>
    <row r="147" spans="2:9" x14ac:dyDescent="0.2">
      <c r="B147"/>
      <c r="E147"/>
      <c r="I147"/>
    </row>
    <row r="148" spans="2:9" x14ac:dyDescent="0.2">
      <c r="B148"/>
      <c r="E148"/>
      <c r="I148"/>
    </row>
    <row r="149" spans="2:9" x14ac:dyDescent="0.2">
      <c r="B149"/>
      <c r="E149"/>
      <c r="I149"/>
    </row>
    <row r="150" spans="2:9" x14ac:dyDescent="0.2">
      <c r="B150"/>
      <c r="E150"/>
      <c r="I150"/>
    </row>
    <row r="151" spans="2:9" x14ac:dyDescent="0.2">
      <c r="B151"/>
      <c r="E151"/>
      <c r="I151"/>
    </row>
    <row r="152" spans="2:9" x14ac:dyDescent="0.2">
      <c r="B152"/>
      <c r="E152"/>
      <c r="I152"/>
    </row>
    <row r="153" spans="2:9" x14ac:dyDescent="0.2">
      <c r="B153"/>
      <c r="E153"/>
      <c r="I153"/>
    </row>
    <row r="154" spans="2:9" x14ac:dyDescent="0.2">
      <c r="B154"/>
      <c r="E154"/>
      <c r="I154"/>
    </row>
    <row r="155" spans="2:9" x14ac:dyDescent="0.2">
      <c r="B155"/>
      <c r="E155"/>
      <c r="I155"/>
    </row>
    <row r="156" spans="2:9" x14ac:dyDescent="0.2">
      <c r="B156"/>
      <c r="E156"/>
      <c r="I156"/>
    </row>
    <row r="157" spans="2:9" x14ac:dyDescent="0.2">
      <c r="B157"/>
      <c r="E157"/>
      <c r="I157"/>
    </row>
    <row r="158" spans="2:9" x14ac:dyDescent="0.2">
      <c r="B158"/>
      <c r="E158"/>
      <c r="I158"/>
    </row>
    <row r="159" spans="2:9" x14ac:dyDescent="0.2">
      <c r="B159"/>
      <c r="E159"/>
      <c r="I159"/>
    </row>
    <row r="160" spans="2:9" x14ac:dyDescent="0.2">
      <c r="B160"/>
      <c r="E160"/>
      <c r="I160"/>
    </row>
    <row r="161" spans="2:9" x14ac:dyDescent="0.2">
      <c r="B161"/>
      <c r="E161"/>
      <c r="I161"/>
    </row>
    <row r="162" spans="2:9" x14ac:dyDescent="0.2">
      <c r="B162"/>
      <c r="E162"/>
      <c r="I162"/>
    </row>
    <row r="163" spans="2:9" x14ac:dyDescent="0.2">
      <c r="B163"/>
      <c r="E163"/>
      <c r="I163"/>
    </row>
    <row r="164" spans="2:9" x14ac:dyDescent="0.2">
      <c r="B164"/>
      <c r="E164"/>
      <c r="I164"/>
    </row>
    <row r="165" spans="2:9" x14ac:dyDescent="0.2">
      <c r="B165"/>
      <c r="E165"/>
      <c r="I165"/>
    </row>
    <row r="166" spans="2:9" x14ac:dyDescent="0.2">
      <c r="B166"/>
      <c r="E166"/>
      <c r="I166"/>
    </row>
    <row r="167" spans="2:9" x14ac:dyDescent="0.2">
      <c r="B167"/>
      <c r="E167"/>
      <c r="I167"/>
    </row>
    <row r="168" spans="2:9" x14ac:dyDescent="0.2">
      <c r="B168"/>
      <c r="E168"/>
      <c r="I168"/>
    </row>
    <row r="169" spans="2:9" x14ac:dyDescent="0.2">
      <c r="B169"/>
      <c r="E169"/>
      <c r="I169"/>
    </row>
    <row r="170" spans="2:9" x14ac:dyDescent="0.2">
      <c r="B170"/>
      <c r="E170"/>
      <c r="I170"/>
    </row>
    <row r="171" spans="2:9" x14ac:dyDescent="0.2">
      <c r="B171"/>
      <c r="E171"/>
      <c r="I171"/>
    </row>
    <row r="172" spans="2:9" x14ac:dyDescent="0.2">
      <c r="B172"/>
      <c r="E172"/>
      <c r="I172"/>
    </row>
    <row r="173" spans="2:9" x14ac:dyDescent="0.2">
      <c r="B173"/>
      <c r="E173"/>
      <c r="I173"/>
    </row>
    <row r="174" spans="2:9" x14ac:dyDescent="0.2">
      <c r="B174"/>
      <c r="E174"/>
      <c r="I174"/>
    </row>
    <row r="175" spans="2:9" x14ac:dyDescent="0.2">
      <c r="B175"/>
      <c r="E175"/>
      <c r="I175"/>
    </row>
    <row r="176" spans="2:9" x14ac:dyDescent="0.2">
      <c r="B176"/>
      <c r="E176"/>
      <c r="I176"/>
    </row>
    <row r="177" spans="2:9" x14ac:dyDescent="0.2">
      <c r="B177"/>
      <c r="E177"/>
      <c r="I177"/>
    </row>
    <row r="178" spans="2:9" x14ac:dyDescent="0.2">
      <c r="B178"/>
      <c r="E178"/>
      <c r="I178"/>
    </row>
    <row r="179" spans="2:9" x14ac:dyDescent="0.2">
      <c r="B179"/>
      <c r="E179"/>
      <c r="I179"/>
    </row>
    <row r="180" spans="2:9" x14ac:dyDescent="0.2">
      <c r="B180"/>
      <c r="E180"/>
      <c r="I180"/>
    </row>
    <row r="181" spans="2:9" x14ac:dyDescent="0.2">
      <c r="B181"/>
      <c r="E181"/>
      <c r="I181"/>
    </row>
    <row r="182" spans="2:9" x14ac:dyDescent="0.2">
      <c r="B182"/>
      <c r="E182"/>
      <c r="I182"/>
    </row>
    <row r="183" spans="2:9" x14ac:dyDescent="0.2">
      <c r="B183"/>
      <c r="E183"/>
      <c r="I183"/>
    </row>
    <row r="184" spans="2:9" x14ac:dyDescent="0.2">
      <c r="B184"/>
      <c r="E184"/>
      <c r="I184"/>
    </row>
    <row r="185" spans="2:9" x14ac:dyDescent="0.2">
      <c r="B185"/>
      <c r="E185"/>
      <c r="I185"/>
    </row>
    <row r="186" spans="2:9" x14ac:dyDescent="0.2">
      <c r="B186"/>
      <c r="E186"/>
      <c r="I186"/>
    </row>
    <row r="187" spans="2:9" x14ac:dyDescent="0.2">
      <c r="B187"/>
      <c r="E187"/>
      <c r="I187"/>
    </row>
    <row r="188" spans="2:9" x14ac:dyDescent="0.2">
      <c r="B188"/>
      <c r="E188"/>
      <c r="I188"/>
    </row>
    <row r="189" spans="2:9" x14ac:dyDescent="0.2">
      <c r="B189"/>
      <c r="E189"/>
      <c r="I189"/>
    </row>
    <row r="190" spans="2:9" x14ac:dyDescent="0.2">
      <c r="B190"/>
      <c r="E190"/>
      <c r="I190"/>
    </row>
    <row r="191" spans="2:9" x14ac:dyDescent="0.2">
      <c r="B191"/>
      <c r="E191"/>
      <c r="I191"/>
    </row>
    <row r="192" spans="2:9" x14ac:dyDescent="0.2">
      <c r="B192"/>
      <c r="E192"/>
      <c r="I192"/>
    </row>
    <row r="193" spans="2:9" x14ac:dyDescent="0.2">
      <c r="B193"/>
      <c r="E193"/>
      <c r="I193"/>
    </row>
    <row r="194" spans="2:9" x14ac:dyDescent="0.2">
      <c r="B194"/>
      <c r="E194"/>
      <c r="I194"/>
    </row>
    <row r="195" spans="2:9" x14ac:dyDescent="0.2">
      <c r="B195"/>
      <c r="E195"/>
      <c r="I195"/>
    </row>
    <row r="196" spans="2:9" x14ac:dyDescent="0.2">
      <c r="B196"/>
      <c r="E196"/>
      <c r="I196"/>
    </row>
    <row r="197" spans="2:9" x14ac:dyDescent="0.2">
      <c r="B197"/>
      <c r="E197"/>
      <c r="I197"/>
    </row>
    <row r="198" spans="2:9" x14ac:dyDescent="0.2">
      <c r="B198"/>
      <c r="E198"/>
      <c r="I198"/>
    </row>
    <row r="199" spans="2:9" x14ac:dyDescent="0.2">
      <c r="B199"/>
      <c r="E199"/>
      <c r="I199"/>
    </row>
    <row r="200" spans="2:9" x14ac:dyDescent="0.2">
      <c r="B200"/>
      <c r="E200"/>
      <c r="I200"/>
    </row>
    <row r="201" spans="2:9" x14ac:dyDescent="0.2">
      <c r="B201"/>
      <c r="E201"/>
      <c r="I201"/>
    </row>
    <row r="202" spans="2:9" x14ac:dyDescent="0.2">
      <c r="B202"/>
      <c r="E202"/>
      <c r="I202"/>
    </row>
    <row r="203" spans="2:9" x14ac:dyDescent="0.2">
      <c r="B203"/>
      <c r="E203"/>
      <c r="I203"/>
    </row>
    <row r="204" spans="2:9" x14ac:dyDescent="0.2">
      <c r="B204"/>
      <c r="E204"/>
      <c r="I204"/>
    </row>
    <row r="205" spans="2:9" x14ac:dyDescent="0.2">
      <c r="B205"/>
      <c r="E205"/>
      <c r="I205"/>
    </row>
    <row r="206" spans="2:9" x14ac:dyDescent="0.2">
      <c r="B206"/>
      <c r="E206"/>
      <c r="I206"/>
    </row>
    <row r="207" spans="2:9" x14ac:dyDescent="0.2">
      <c r="B207"/>
      <c r="E207"/>
      <c r="I207"/>
    </row>
    <row r="208" spans="2:9" x14ac:dyDescent="0.2">
      <c r="B208"/>
      <c r="E208"/>
      <c r="I208"/>
    </row>
    <row r="209" spans="2:9" x14ac:dyDescent="0.2">
      <c r="B209"/>
      <c r="E209"/>
      <c r="I209"/>
    </row>
    <row r="210" spans="2:9" x14ac:dyDescent="0.2">
      <c r="B210"/>
      <c r="E210"/>
      <c r="I210"/>
    </row>
    <row r="211" spans="2:9" x14ac:dyDescent="0.2">
      <c r="B211"/>
      <c r="E211"/>
      <c r="I211"/>
    </row>
    <row r="212" spans="2:9" x14ac:dyDescent="0.2">
      <c r="B212"/>
      <c r="E212"/>
      <c r="I212"/>
    </row>
    <row r="213" spans="2:9" x14ac:dyDescent="0.2">
      <c r="B213"/>
      <c r="E213"/>
      <c r="I213"/>
    </row>
    <row r="214" spans="2:9" x14ac:dyDescent="0.2">
      <c r="B214"/>
      <c r="E214"/>
      <c r="I214"/>
    </row>
    <row r="215" spans="2:9" x14ac:dyDescent="0.2">
      <c r="B215"/>
      <c r="E215"/>
      <c r="I215"/>
    </row>
    <row r="216" spans="2:9" x14ac:dyDescent="0.2">
      <c r="B216"/>
      <c r="E216"/>
      <c r="I216"/>
    </row>
    <row r="217" spans="2:9" x14ac:dyDescent="0.2">
      <c r="B217"/>
      <c r="E217"/>
      <c r="I217"/>
    </row>
    <row r="218" spans="2:9" x14ac:dyDescent="0.2">
      <c r="B218"/>
      <c r="E218"/>
      <c r="I218"/>
    </row>
    <row r="219" spans="2:9" x14ac:dyDescent="0.2">
      <c r="B219"/>
      <c r="E219"/>
      <c r="I219"/>
    </row>
    <row r="220" spans="2:9" x14ac:dyDescent="0.2">
      <c r="B220"/>
      <c r="E220"/>
      <c r="I220"/>
    </row>
    <row r="221" spans="2:9" x14ac:dyDescent="0.2">
      <c r="B221"/>
      <c r="E221"/>
      <c r="I221"/>
    </row>
    <row r="222" spans="2:9" x14ac:dyDescent="0.2">
      <c r="B222"/>
      <c r="E222"/>
      <c r="I222"/>
    </row>
    <row r="223" spans="2:9" x14ac:dyDescent="0.2">
      <c r="B223"/>
      <c r="E223"/>
      <c r="I223"/>
    </row>
    <row r="224" spans="2:9" x14ac:dyDescent="0.2">
      <c r="B224"/>
      <c r="E224"/>
      <c r="I224"/>
    </row>
    <row r="225" spans="2:9" x14ac:dyDescent="0.2">
      <c r="B225"/>
      <c r="E225"/>
      <c r="I225"/>
    </row>
    <row r="226" spans="2:9" x14ac:dyDescent="0.2">
      <c r="B226"/>
      <c r="E226"/>
      <c r="I226"/>
    </row>
    <row r="227" spans="2:9" x14ac:dyDescent="0.2">
      <c r="B227"/>
      <c r="E227"/>
      <c r="I227"/>
    </row>
    <row r="228" spans="2:9" x14ac:dyDescent="0.2">
      <c r="B228"/>
      <c r="E228"/>
      <c r="I228"/>
    </row>
    <row r="229" spans="2:9" x14ac:dyDescent="0.2">
      <c r="B229"/>
      <c r="E229"/>
      <c r="I229"/>
    </row>
    <row r="230" spans="2:9" x14ac:dyDescent="0.2">
      <c r="B230"/>
      <c r="E230"/>
      <c r="I230"/>
    </row>
    <row r="231" spans="2:9" x14ac:dyDescent="0.2">
      <c r="B231"/>
      <c r="E231"/>
      <c r="I231"/>
    </row>
    <row r="232" spans="2:9" x14ac:dyDescent="0.2">
      <c r="B232"/>
      <c r="E232"/>
      <c r="I232"/>
    </row>
    <row r="233" spans="2:9" x14ac:dyDescent="0.2">
      <c r="B233"/>
      <c r="E233"/>
      <c r="I233"/>
    </row>
    <row r="234" spans="2:9" x14ac:dyDescent="0.2">
      <c r="B234"/>
      <c r="E234"/>
      <c r="I234"/>
    </row>
    <row r="235" spans="2:9" x14ac:dyDescent="0.2">
      <c r="B235"/>
      <c r="E235"/>
      <c r="I235"/>
    </row>
    <row r="236" spans="2:9" x14ac:dyDescent="0.2">
      <c r="B236"/>
      <c r="E236"/>
      <c r="I236"/>
    </row>
    <row r="237" spans="2:9" x14ac:dyDescent="0.2">
      <c r="B237"/>
      <c r="E237"/>
      <c r="I237"/>
    </row>
    <row r="238" spans="2:9" x14ac:dyDescent="0.2">
      <c r="B238"/>
      <c r="E238"/>
      <c r="I238"/>
    </row>
    <row r="239" spans="2:9" x14ac:dyDescent="0.2">
      <c r="B239"/>
      <c r="E239"/>
      <c r="I239"/>
    </row>
    <row r="240" spans="2:9" x14ac:dyDescent="0.2">
      <c r="B240"/>
      <c r="E240"/>
      <c r="I240"/>
    </row>
    <row r="241" spans="2:9" x14ac:dyDescent="0.2">
      <c r="B241"/>
      <c r="E241"/>
      <c r="I241"/>
    </row>
    <row r="242" spans="2:9" x14ac:dyDescent="0.2">
      <c r="B242"/>
      <c r="E242"/>
      <c r="I242"/>
    </row>
    <row r="243" spans="2:9" x14ac:dyDescent="0.2">
      <c r="B243"/>
      <c r="E243"/>
      <c r="I243"/>
    </row>
    <row r="244" spans="2:9" x14ac:dyDescent="0.2">
      <c r="B244"/>
      <c r="E244"/>
      <c r="I244"/>
    </row>
    <row r="245" spans="2:9" x14ac:dyDescent="0.2">
      <c r="B245"/>
      <c r="E245"/>
      <c r="I245"/>
    </row>
    <row r="246" spans="2:9" x14ac:dyDescent="0.2">
      <c r="B246"/>
      <c r="E246"/>
      <c r="I246"/>
    </row>
    <row r="247" spans="2:9" x14ac:dyDescent="0.2">
      <c r="B247"/>
      <c r="E247"/>
      <c r="I247"/>
    </row>
    <row r="248" spans="2:9" x14ac:dyDescent="0.2">
      <c r="B248"/>
      <c r="E248"/>
      <c r="I248"/>
    </row>
    <row r="249" spans="2:9" x14ac:dyDescent="0.2">
      <c r="B249"/>
      <c r="E249"/>
      <c r="I249"/>
    </row>
    <row r="250" spans="2:9" x14ac:dyDescent="0.2">
      <c r="B250"/>
      <c r="E250"/>
      <c r="I250"/>
    </row>
    <row r="251" spans="2:9" x14ac:dyDescent="0.2">
      <c r="B251"/>
      <c r="E251"/>
      <c r="I251"/>
    </row>
    <row r="252" spans="2:9" x14ac:dyDescent="0.2">
      <c r="B252"/>
      <c r="E252"/>
      <c r="I252"/>
    </row>
    <row r="253" spans="2:9" x14ac:dyDescent="0.2">
      <c r="B253"/>
      <c r="E253"/>
      <c r="I253"/>
    </row>
    <row r="254" spans="2:9" x14ac:dyDescent="0.2">
      <c r="B254"/>
      <c r="E254"/>
      <c r="I254"/>
    </row>
    <row r="255" spans="2:9" x14ac:dyDescent="0.2">
      <c r="B255"/>
      <c r="E255"/>
      <c r="I255"/>
    </row>
    <row r="256" spans="2:9" x14ac:dyDescent="0.2">
      <c r="B256"/>
      <c r="E256"/>
      <c r="I256"/>
    </row>
    <row r="257" spans="2:9" x14ac:dyDescent="0.2">
      <c r="B257"/>
      <c r="E257"/>
      <c r="I257"/>
    </row>
    <row r="258" spans="2:9" x14ac:dyDescent="0.2">
      <c r="B258"/>
      <c r="E258"/>
      <c r="I258"/>
    </row>
    <row r="259" spans="2:9" x14ac:dyDescent="0.2">
      <c r="B259"/>
      <c r="E259"/>
      <c r="I259"/>
    </row>
    <row r="260" spans="2:9" x14ac:dyDescent="0.2">
      <c r="B260"/>
      <c r="E260"/>
      <c r="I260"/>
    </row>
    <row r="261" spans="2:9" x14ac:dyDescent="0.2">
      <c r="B261"/>
      <c r="E261"/>
      <c r="I261"/>
    </row>
    <row r="262" spans="2:9" x14ac:dyDescent="0.2">
      <c r="B262"/>
      <c r="E262"/>
      <c r="I262"/>
    </row>
    <row r="263" spans="2:9" x14ac:dyDescent="0.2">
      <c r="B263"/>
      <c r="E263"/>
      <c r="I263"/>
    </row>
    <row r="264" spans="2:9" x14ac:dyDescent="0.2">
      <c r="B264"/>
      <c r="E264"/>
      <c r="I264"/>
    </row>
    <row r="265" spans="2:9" x14ac:dyDescent="0.2">
      <c r="B265"/>
      <c r="E265"/>
      <c r="I265"/>
    </row>
    <row r="266" spans="2:9" x14ac:dyDescent="0.2">
      <c r="B266"/>
      <c r="E266"/>
      <c r="I266"/>
    </row>
    <row r="267" spans="2:9" x14ac:dyDescent="0.2">
      <c r="B267"/>
      <c r="E267"/>
      <c r="I267"/>
    </row>
    <row r="268" spans="2:9" x14ac:dyDescent="0.2">
      <c r="B268"/>
      <c r="E268"/>
      <c r="I268"/>
    </row>
    <row r="269" spans="2:9" x14ac:dyDescent="0.2">
      <c r="B269"/>
      <c r="E269"/>
      <c r="I269"/>
    </row>
    <row r="270" spans="2:9" x14ac:dyDescent="0.2">
      <c r="B270"/>
      <c r="E270"/>
      <c r="I270"/>
    </row>
    <row r="271" spans="2:9" x14ac:dyDescent="0.2">
      <c r="B271"/>
      <c r="E271"/>
      <c r="I271"/>
    </row>
    <row r="272" spans="2:9" x14ac:dyDescent="0.2">
      <c r="B272"/>
      <c r="E272"/>
      <c r="I272"/>
    </row>
    <row r="273" spans="2:9" x14ac:dyDescent="0.2">
      <c r="B273"/>
      <c r="E273"/>
      <c r="I273"/>
    </row>
    <row r="274" spans="2:9" x14ac:dyDescent="0.2">
      <c r="B274"/>
      <c r="E274"/>
      <c r="I274"/>
    </row>
    <row r="275" spans="2:9" x14ac:dyDescent="0.2">
      <c r="B275"/>
      <c r="E275"/>
      <c r="I275"/>
    </row>
    <row r="276" spans="2:9" x14ac:dyDescent="0.2">
      <c r="B276"/>
      <c r="E276"/>
      <c r="I276"/>
    </row>
    <row r="277" spans="2:9" x14ac:dyDescent="0.2">
      <c r="B277"/>
      <c r="E277"/>
      <c r="I277"/>
    </row>
    <row r="278" spans="2:9" x14ac:dyDescent="0.2">
      <c r="B278"/>
      <c r="E278"/>
      <c r="I278"/>
    </row>
    <row r="279" spans="2:9" x14ac:dyDescent="0.2">
      <c r="B279"/>
      <c r="E279"/>
      <c r="I279"/>
    </row>
    <row r="280" spans="2:9" x14ac:dyDescent="0.2">
      <c r="B280"/>
      <c r="E280"/>
      <c r="I280"/>
    </row>
    <row r="281" spans="2:9" x14ac:dyDescent="0.2">
      <c r="B281"/>
      <c r="E281"/>
      <c r="I281"/>
    </row>
    <row r="282" spans="2:9" x14ac:dyDescent="0.2">
      <c r="B282"/>
      <c r="E282"/>
      <c r="I282"/>
    </row>
    <row r="283" spans="2:9" x14ac:dyDescent="0.2">
      <c r="B283"/>
      <c r="E283"/>
      <c r="I283"/>
    </row>
    <row r="284" spans="2:9" x14ac:dyDescent="0.2">
      <c r="B284"/>
      <c r="E284"/>
      <c r="I284"/>
    </row>
    <row r="285" spans="2:9" x14ac:dyDescent="0.2">
      <c r="B285"/>
      <c r="E285"/>
      <c r="I285"/>
    </row>
    <row r="286" spans="2:9" x14ac:dyDescent="0.2">
      <c r="B286"/>
      <c r="E286"/>
      <c r="I286"/>
    </row>
    <row r="287" spans="2:9" x14ac:dyDescent="0.2">
      <c r="B287"/>
      <c r="E287"/>
      <c r="I287"/>
    </row>
    <row r="288" spans="2:9" x14ac:dyDescent="0.2">
      <c r="B288"/>
      <c r="E288"/>
      <c r="I288"/>
    </row>
    <row r="289" spans="2:9" x14ac:dyDescent="0.2">
      <c r="B289"/>
      <c r="E289"/>
      <c r="I289"/>
    </row>
    <row r="290" spans="2:9" x14ac:dyDescent="0.2">
      <c r="B290"/>
      <c r="E290"/>
      <c r="I290"/>
    </row>
    <row r="291" spans="2:9" x14ac:dyDescent="0.2">
      <c r="B291"/>
      <c r="E291"/>
      <c r="I291"/>
    </row>
    <row r="292" spans="2:9" x14ac:dyDescent="0.2">
      <c r="B292"/>
      <c r="E292"/>
      <c r="I292"/>
    </row>
    <row r="293" spans="2:9" x14ac:dyDescent="0.2">
      <c r="B293"/>
      <c r="E293"/>
      <c r="I293"/>
    </row>
    <row r="294" spans="2:9" x14ac:dyDescent="0.2">
      <c r="B294"/>
      <c r="E294"/>
      <c r="I294"/>
    </row>
    <row r="295" spans="2:9" x14ac:dyDescent="0.2">
      <c r="B295"/>
      <c r="E295"/>
      <c r="I295"/>
    </row>
    <row r="296" spans="2:9" x14ac:dyDescent="0.2">
      <c r="B296"/>
      <c r="E296"/>
      <c r="I296"/>
    </row>
    <row r="297" spans="2:9" x14ac:dyDescent="0.2">
      <c r="B297"/>
      <c r="E297"/>
      <c r="I297"/>
    </row>
    <row r="298" spans="2:9" x14ac:dyDescent="0.2">
      <c r="B298"/>
      <c r="E298"/>
      <c r="I298"/>
    </row>
    <row r="299" spans="2:9" x14ac:dyDescent="0.2">
      <c r="B299"/>
      <c r="E299"/>
      <c r="I299"/>
    </row>
    <row r="300" spans="2:9" x14ac:dyDescent="0.2">
      <c r="B300"/>
      <c r="E300"/>
      <c r="I300"/>
    </row>
    <row r="301" spans="2:9" x14ac:dyDescent="0.2">
      <c r="B301"/>
      <c r="E301"/>
      <c r="I301"/>
    </row>
    <row r="302" spans="2:9" x14ac:dyDescent="0.2">
      <c r="B302"/>
      <c r="E302"/>
      <c r="I302"/>
    </row>
    <row r="303" spans="2:9" x14ac:dyDescent="0.2">
      <c r="B303"/>
      <c r="E303"/>
      <c r="I303"/>
    </row>
    <row r="304" spans="2:9" x14ac:dyDescent="0.2">
      <c r="B304"/>
      <c r="E304"/>
      <c r="I304"/>
    </row>
    <row r="305" spans="2:9" x14ac:dyDescent="0.2">
      <c r="B305"/>
      <c r="E305"/>
      <c r="I305"/>
    </row>
    <row r="306" spans="2:9" x14ac:dyDescent="0.2">
      <c r="B306"/>
      <c r="E306"/>
      <c r="I306"/>
    </row>
    <row r="307" spans="2:9" x14ac:dyDescent="0.2">
      <c r="B307"/>
      <c r="E307"/>
      <c r="I307"/>
    </row>
    <row r="308" spans="2:9" x14ac:dyDescent="0.2">
      <c r="B308"/>
      <c r="E308"/>
      <c r="I308"/>
    </row>
    <row r="309" spans="2:9" x14ac:dyDescent="0.2">
      <c r="B309"/>
      <c r="E309"/>
      <c r="I309"/>
    </row>
    <row r="310" spans="2:9" x14ac:dyDescent="0.2">
      <c r="B310"/>
      <c r="E310"/>
      <c r="I310"/>
    </row>
    <row r="311" spans="2:9" x14ac:dyDescent="0.2">
      <c r="B311"/>
      <c r="E311"/>
      <c r="I311"/>
    </row>
    <row r="312" spans="2:9" x14ac:dyDescent="0.2">
      <c r="B312"/>
      <c r="E312"/>
      <c r="I312"/>
    </row>
    <row r="313" spans="2:9" x14ac:dyDescent="0.2">
      <c r="B313"/>
      <c r="E313"/>
      <c r="I313"/>
    </row>
    <row r="314" spans="2:9" x14ac:dyDescent="0.2">
      <c r="B314"/>
      <c r="E314"/>
      <c r="I314"/>
    </row>
    <row r="315" spans="2:9" x14ac:dyDescent="0.2">
      <c r="B315"/>
      <c r="E315"/>
      <c r="I315"/>
    </row>
    <row r="316" spans="2:9" x14ac:dyDescent="0.2">
      <c r="B316"/>
      <c r="E316"/>
      <c r="I316"/>
    </row>
    <row r="317" spans="2:9" x14ac:dyDescent="0.2">
      <c r="B317"/>
      <c r="E317"/>
      <c r="I317"/>
    </row>
    <row r="318" spans="2:9" x14ac:dyDescent="0.2">
      <c r="B318"/>
      <c r="E318"/>
      <c r="I318"/>
    </row>
    <row r="319" spans="2:9" x14ac:dyDescent="0.2">
      <c r="B319"/>
      <c r="E319"/>
      <c r="I319"/>
    </row>
    <row r="320" spans="2:9" x14ac:dyDescent="0.2">
      <c r="B320"/>
      <c r="E320"/>
      <c r="I320"/>
    </row>
    <row r="321" spans="2:9" x14ac:dyDescent="0.2">
      <c r="B321"/>
      <c r="E321"/>
      <c r="I321"/>
    </row>
    <row r="322" spans="2:9" x14ac:dyDescent="0.2">
      <c r="B322"/>
      <c r="E322"/>
      <c r="I322"/>
    </row>
    <row r="323" spans="2:9" x14ac:dyDescent="0.2">
      <c r="B323"/>
      <c r="E323"/>
      <c r="I323"/>
    </row>
    <row r="324" spans="2:9" x14ac:dyDescent="0.2">
      <c r="B324"/>
      <c r="E324"/>
      <c r="I324"/>
    </row>
    <row r="325" spans="2:9" x14ac:dyDescent="0.2">
      <c r="B325"/>
      <c r="E325"/>
      <c r="I325"/>
    </row>
    <row r="326" spans="2:9" x14ac:dyDescent="0.2">
      <c r="B326"/>
      <c r="E326"/>
      <c r="I326"/>
    </row>
    <row r="327" spans="2:9" x14ac:dyDescent="0.2">
      <c r="B327"/>
      <c r="E327"/>
      <c r="I327"/>
    </row>
    <row r="328" spans="2:9" x14ac:dyDescent="0.2">
      <c r="B328"/>
      <c r="E328"/>
      <c r="I328"/>
    </row>
    <row r="329" spans="2:9" x14ac:dyDescent="0.2">
      <c r="B329"/>
      <c r="E329"/>
      <c r="I329"/>
    </row>
    <row r="330" spans="2:9" x14ac:dyDescent="0.2">
      <c r="B330"/>
      <c r="E330"/>
      <c r="I330"/>
    </row>
    <row r="331" spans="2:9" x14ac:dyDescent="0.2">
      <c r="B331"/>
      <c r="E331"/>
      <c r="I331"/>
    </row>
    <row r="332" spans="2:9" x14ac:dyDescent="0.2">
      <c r="B332"/>
      <c r="E332"/>
      <c r="I332"/>
    </row>
    <row r="333" spans="2:9" x14ac:dyDescent="0.2">
      <c r="B333"/>
      <c r="E333"/>
      <c r="I333"/>
    </row>
    <row r="334" spans="2:9" x14ac:dyDescent="0.2">
      <c r="B334"/>
      <c r="E334"/>
      <c r="I334"/>
    </row>
    <row r="335" spans="2:9" x14ac:dyDescent="0.2">
      <c r="B335"/>
      <c r="E335"/>
      <c r="I335"/>
    </row>
    <row r="336" spans="2:9" x14ac:dyDescent="0.2">
      <c r="B336"/>
      <c r="E336"/>
      <c r="I336"/>
    </row>
    <row r="337" spans="2:9" x14ac:dyDescent="0.2">
      <c r="B337"/>
      <c r="E337"/>
      <c r="I337"/>
    </row>
    <row r="338" spans="2:9" x14ac:dyDescent="0.2">
      <c r="B338"/>
      <c r="E338"/>
      <c r="I338"/>
    </row>
    <row r="339" spans="2:9" x14ac:dyDescent="0.2">
      <c r="B339"/>
      <c r="E339"/>
      <c r="I339"/>
    </row>
    <row r="340" spans="2:9" x14ac:dyDescent="0.2">
      <c r="B340"/>
      <c r="E340"/>
      <c r="I340"/>
    </row>
    <row r="341" spans="2:9" x14ac:dyDescent="0.2">
      <c r="B341"/>
      <c r="E341"/>
      <c r="I341"/>
    </row>
    <row r="342" spans="2:9" x14ac:dyDescent="0.2">
      <c r="B342"/>
      <c r="E342"/>
      <c r="I342"/>
    </row>
    <row r="343" spans="2:9" x14ac:dyDescent="0.2">
      <c r="B343"/>
      <c r="E343"/>
      <c r="I343"/>
    </row>
    <row r="344" spans="2:9" x14ac:dyDescent="0.2">
      <c r="B344"/>
      <c r="E344"/>
      <c r="I344"/>
    </row>
    <row r="345" spans="2:9" x14ac:dyDescent="0.2">
      <c r="B345"/>
      <c r="E345"/>
      <c r="I345"/>
    </row>
    <row r="346" spans="2:9" x14ac:dyDescent="0.2">
      <c r="B346"/>
      <c r="E346"/>
      <c r="I346"/>
    </row>
    <row r="347" spans="2:9" x14ac:dyDescent="0.2">
      <c r="B347"/>
      <c r="E347"/>
      <c r="I347"/>
    </row>
    <row r="348" spans="2:9" x14ac:dyDescent="0.2">
      <c r="B348"/>
      <c r="E348"/>
      <c r="I348"/>
    </row>
    <row r="349" spans="2:9" x14ac:dyDescent="0.2">
      <c r="E349"/>
      <c r="I349"/>
    </row>
    <row r="350" spans="2:9" x14ac:dyDescent="0.2">
      <c r="E350"/>
      <c r="I350"/>
    </row>
    <row r="351" spans="2:9" x14ac:dyDescent="0.2">
      <c r="E351"/>
      <c r="I351"/>
    </row>
    <row r="352" spans="2:9" x14ac:dyDescent="0.2">
      <c r="E352"/>
      <c r="I352"/>
    </row>
    <row r="353" spans="5:9" x14ac:dyDescent="0.2">
      <c r="E353"/>
      <c r="I353"/>
    </row>
    <row r="354" spans="5:9" x14ac:dyDescent="0.2">
      <c r="E354"/>
      <c r="I354"/>
    </row>
    <row r="355" spans="5:9" x14ac:dyDescent="0.2">
      <c r="E355"/>
      <c r="I355"/>
    </row>
    <row r="356" spans="5:9" x14ac:dyDescent="0.2">
      <c r="E356"/>
      <c r="I356"/>
    </row>
    <row r="357" spans="5:9" x14ac:dyDescent="0.2">
      <c r="E357"/>
      <c r="I357"/>
    </row>
    <row r="358" spans="5:9" x14ac:dyDescent="0.2">
      <c r="E358"/>
      <c r="I358"/>
    </row>
    <row r="359" spans="5:9" x14ac:dyDescent="0.2">
      <c r="E359"/>
      <c r="I359"/>
    </row>
    <row r="360" spans="5:9" x14ac:dyDescent="0.2">
      <c r="E360"/>
      <c r="I360"/>
    </row>
    <row r="361" spans="5:9" x14ac:dyDescent="0.2">
      <c r="E361"/>
      <c r="I361"/>
    </row>
    <row r="362" spans="5:9" x14ac:dyDescent="0.2">
      <c r="E362"/>
      <c r="I362"/>
    </row>
    <row r="363" spans="5:9" x14ac:dyDescent="0.2">
      <c r="E363"/>
      <c r="I363"/>
    </row>
    <row r="364" spans="5:9" x14ac:dyDescent="0.2">
      <c r="E364"/>
      <c r="I364"/>
    </row>
    <row r="365" spans="5:9" x14ac:dyDescent="0.2">
      <c r="E365"/>
      <c r="I365"/>
    </row>
    <row r="366" spans="5:9" x14ac:dyDescent="0.2">
      <c r="E366"/>
      <c r="I366"/>
    </row>
    <row r="367" spans="5:9" x14ac:dyDescent="0.2">
      <c r="E367"/>
      <c r="I367"/>
    </row>
    <row r="368" spans="5:9" x14ac:dyDescent="0.2">
      <c r="E368"/>
      <c r="I368"/>
    </row>
    <row r="369" spans="5:9" x14ac:dyDescent="0.2">
      <c r="E369"/>
      <c r="I369"/>
    </row>
    <row r="370" spans="5:9" x14ac:dyDescent="0.2">
      <c r="E370"/>
      <c r="I370"/>
    </row>
    <row r="371" spans="5:9" x14ac:dyDescent="0.2">
      <c r="E371"/>
      <c r="I371"/>
    </row>
    <row r="372" spans="5:9" x14ac:dyDescent="0.2">
      <c r="E372"/>
      <c r="I372"/>
    </row>
    <row r="373" spans="5:9" x14ac:dyDescent="0.2">
      <c r="E373"/>
      <c r="I373"/>
    </row>
    <row r="374" spans="5:9" x14ac:dyDescent="0.2">
      <c r="E374"/>
      <c r="I374"/>
    </row>
    <row r="375" spans="5:9" x14ac:dyDescent="0.2">
      <c r="E375"/>
      <c r="I375"/>
    </row>
    <row r="376" spans="5:9" x14ac:dyDescent="0.2">
      <c r="E376"/>
      <c r="I376"/>
    </row>
    <row r="377" spans="5:9" x14ac:dyDescent="0.2">
      <c r="E377"/>
      <c r="I377"/>
    </row>
    <row r="378" spans="5:9" x14ac:dyDescent="0.2">
      <c r="E378"/>
      <c r="I378"/>
    </row>
    <row r="379" spans="5:9" x14ac:dyDescent="0.2">
      <c r="E379"/>
      <c r="I379"/>
    </row>
    <row r="380" spans="5:9" x14ac:dyDescent="0.2">
      <c r="E380"/>
      <c r="I380"/>
    </row>
    <row r="381" spans="5:9" x14ac:dyDescent="0.2">
      <c r="E381"/>
      <c r="I381"/>
    </row>
    <row r="382" spans="5:9" x14ac:dyDescent="0.2">
      <c r="E382"/>
      <c r="I382"/>
    </row>
    <row r="383" spans="5:9" x14ac:dyDescent="0.2">
      <c r="E383"/>
      <c r="I383"/>
    </row>
    <row r="384" spans="5:9" x14ac:dyDescent="0.2">
      <c r="E384"/>
      <c r="I384"/>
    </row>
    <row r="385" spans="5:9" x14ac:dyDescent="0.2">
      <c r="E385"/>
      <c r="I385"/>
    </row>
    <row r="386" spans="5:9" x14ac:dyDescent="0.2">
      <c r="E386"/>
      <c r="I386"/>
    </row>
    <row r="387" spans="5:9" x14ac:dyDescent="0.2">
      <c r="E387"/>
      <c r="I387"/>
    </row>
    <row r="388" spans="5:9" x14ac:dyDescent="0.2">
      <c r="E388"/>
      <c r="I388"/>
    </row>
    <row r="389" spans="5:9" x14ac:dyDescent="0.2">
      <c r="E389"/>
      <c r="I389"/>
    </row>
    <row r="390" spans="5:9" x14ac:dyDescent="0.2">
      <c r="E390"/>
      <c r="I390"/>
    </row>
    <row r="391" spans="5:9" x14ac:dyDescent="0.2">
      <c r="E391"/>
      <c r="I391"/>
    </row>
    <row r="392" spans="5:9" x14ac:dyDescent="0.2">
      <c r="E392"/>
      <c r="I392"/>
    </row>
    <row r="393" spans="5:9" x14ac:dyDescent="0.2">
      <c r="E393"/>
      <c r="I393"/>
    </row>
    <row r="394" spans="5:9" x14ac:dyDescent="0.2">
      <c r="E394"/>
      <c r="I394"/>
    </row>
    <row r="395" spans="5:9" x14ac:dyDescent="0.2">
      <c r="E395"/>
      <c r="I395"/>
    </row>
    <row r="396" spans="5:9" x14ac:dyDescent="0.2">
      <c r="E396"/>
      <c r="I396"/>
    </row>
    <row r="397" spans="5:9" x14ac:dyDescent="0.2">
      <c r="E397"/>
      <c r="I397"/>
    </row>
    <row r="398" spans="5:9" x14ac:dyDescent="0.2">
      <c r="E398"/>
      <c r="I398"/>
    </row>
    <row r="399" spans="5:9" x14ac:dyDescent="0.2">
      <c r="E399"/>
      <c r="I399"/>
    </row>
    <row r="400" spans="5:9" x14ac:dyDescent="0.2">
      <c r="E400"/>
      <c r="I400"/>
    </row>
    <row r="401" spans="5:9" x14ac:dyDescent="0.2">
      <c r="E401"/>
      <c r="I401"/>
    </row>
    <row r="402" spans="5:9" x14ac:dyDescent="0.2">
      <c r="E402"/>
      <c r="I402"/>
    </row>
    <row r="403" spans="5:9" x14ac:dyDescent="0.2">
      <c r="E403"/>
      <c r="I403"/>
    </row>
    <row r="404" spans="5:9" x14ac:dyDescent="0.2">
      <c r="E404"/>
      <c r="I404"/>
    </row>
    <row r="405" spans="5:9" x14ac:dyDescent="0.2">
      <c r="E405"/>
      <c r="I405"/>
    </row>
    <row r="406" spans="5:9" x14ac:dyDescent="0.2">
      <c r="E406"/>
      <c r="I406"/>
    </row>
    <row r="407" spans="5:9" x14ac:dyDescent="0.2">
      <c r="E407"/>
      <c r="I407"/>
    </row>
    <row r="408" spans="5:9" x14ac:dyDescent="0.2">
      <c r="E408"/>
      <c r="I408"/>
    </row>
    <row r="409" spans="5:9" x14ac:dyDescent="0.2">
      <c r="E409"/>
      <c r="I409"/>
    </row>
    <row r="410" spans="5:9" x14ac:dyDescent="0.2">
      <c r="E410"/>
      <c r="I410"/>
    </row>
    <row r="411" spans="5:9" x14ac:dyDescent="0.2">
      <c r="E411"/>
      <c r="I411"/>
    </row>
    <row r="412" spans="5:9" x14ac:dyDescent="0.2">
      <c r="E412"/>
      <c r="I412"/>
    </row>
    <row r="413" spans="5:9" x14ac:dyDescent="0.2">
      <c r="E413"/>
      <c r="I413"/>
    </row>
    <row r="414" spans="5:9" x14ac:dyDescent="0.2">
      <c r="E414"/>
      <c r="I414"/>
    </row>
    <row r="415" spans="5:9" x14ac:dyDescent="0.2">
      <c r="E415"/>
      <c r="I415"/>
    </row>
    <row r="416" spans="5:9" x14ac:dyDescent="0.2">
      <c r="E416"/>
      <c r="I416"/>
    </row>
    <row r="417" spans="5:9" x14ac:dyDescent="0.2">
      <c r="E417"/>
      <c r="I417"/>
    </row>
    <row r="418" spans="5:9" x14ac:dyDescent="0.2">
      <c r="E418"/>
      <c r="I418"/>
    </row>
    <row r="419" spans="5:9" x14ac:dyDescent="0.2">
      <c r="E419"/>
      <c r="I419"/>
    </row>
    <row r="420" spans="5:9" x14ac:dyDescent="0.2">
      <c r="E420"/>
      <c r="I420"/>
    </row>
    <row r="421" spans="5:9" x14ac:dyDescent="0.2">
      <c r="E421"/>
      <c r="I421"/>
    </row>
    <row r="422" spans="5:9" x14ac:dyDescent="0.2">
      <c r="E422"/>
      <c r="I422"/>
    </row>
    <row r="423" spans="5:9" x14ac:dyDescent="0.2">
      <c r="E423"/>
      <c r="I423"/>
    </row>
    <row r="424" spans="5:9" x14ac:dyDescent="0.2">
      <c r="E424"/>
      <c r="I424"/>
    </row>
    <row r="425" spans="5:9" x14ac:dyDescent="0.2">
      <c r="E425"/>
      <c r="I425"/>
    </row>
    <row r="426" spans="5:9" x14ac:dyDescent="0.2">
      <c r="E426"/>
      <c r="I426"/>
    </row>
    <row r="427" spans="5:9" x14ac:dyDescent="0.2">
      <c r="E427"/>
      <c r="I427"/>
    </row>
    <row r="428" spans="5:9" x14ac:dyDescent="0.2">
      <c r="E428"/>
      <c r="I428"/>
    </row>
    <row r="429" spans="5:9" x14ac:dyDescent="0.2">
      <c r="E429"/>
      <c r="I429"/>
    </row>
    <row r="430" spans="5:9" x14ac:dyDescent="0.2">
      <c r="E430"/>
      <c r="I430"/>
    </row>
    <row r="431" spans="5:9" x14ac:dyDescent="0.2">
      <c r="E431"/>
      <c r="I431"/>
    </row>
    <row r="432" spans="5:9" x14ac:dyDescent="0.2">
      <c r="E432"/>
      <c r="I432"/>
    </row>
    <row r="433" spans="5:9" x14ac:dyDescent="0.2">
      <c r="E433"/>
      <c r="I433"/>
    </row>
    <row r="434" spans="5:9" x14ac:dyDescent="0.2">
      <c r="E434"/>
      <c r="I434"/>
    </row>
    <row r="435" spans="5:9" x14ac:dyDescent="0.2">
      <c r="E435"/>
      <c r="I435"/>
    </row>
    <row r="436" spans="5:9" x14ac:dyDescent="0.2">
      <c r="E436"/>
      <c r="I436"/>
    </row>
    <row r="437" spans="5:9" x14ac:dyDescent="0.2">
      <c r="E437"/>
      <c r="I437"/>
    </row>
    <row r="438" spans="5:9" x14ac:dyDescent="0.2">
      <c r="E438"/>
      <c r="I438"/>
    </row>
    <row r="439" spans="5:9" x14ac:dyDescent="0.2">
      <c r="E439"/>
      <c r="I439"/>
    </row>
    <row r="440" spans="5:9" x14ac:dyDescent="0.2">
      <c r="E440"/>
      <c r="I440"/>
    </row>
    <row r="441" spans="5:9" x14ac:dyDescent="0.2">
      <c r="E441"/>
      <c r="I441"/>
    </row>
    <row r="442" spans="5:9" x14ac:dyDescent="0.2">
      <c r="E442"/>
      <c r="I442"/>
    </row>
    <row r="443" spans="5:9" x14ac:dyDescent="0.2">
      <c r="E443"/>
      <c r="I443"/>
    </row>
    <row r="444" spans="5:9" x14ac:dyDescent="0.2">
      <c r="E444"/>
      <c r="I444"/>
    </row>
    <row r="445" spans="5:9" x14ac:dyDescent="0.2">
      <c r="E445"/>
      <c r="I445"/>
    </row>
    <row r="446" spans="5:9" x14ac:dyDescent="0.2">
      <c r="E446"/>
      <c r="I446"/>
    </row>
    <row r="447" spans="5:9" x14ac:dyDescent="0.2">
      <c r="E447"/>
      <c r="I447"/>
    </row>
    <row r="448" spans="5:9" x14ac:dyDescent="0.2">
      <c r="E448"/>
      <c r="I448"/>
    </row>
    <row r="449" spans="5:9" x14ac:dyDescent="0.2">
      <c r="E449"/>
      <c r="I449"/>
    </row>
    <row r="450" spans="5:9" x14ac:dyDescent="0.2">
      <c r="E450"/>
      <c r="I450"/>
    </row>
    <row r="451" spans="5:9" x14ac:dyDescent="0.2">
      <c r="E451"/>
      <c r="I451"/>
    </row>
    <row r="452" spans="5:9" x14ac:dyDescent="0.2">
      <c r="E452"/>
      <c r="I452"/>
    </row>
    <row r="453" spans="5:9" x14ac:dyDescent="0.2">
      <c r="E453"/>
      <c r="I453"/>
    </row>
    <row r="454" spans="5:9" x14ac:dyDescent="0.2">
      <c r="E454"/>
      <c r="I454"/>
    </row>
    <row r="455" spans="5:9" x14ac:dyDescent="0.2">
      <c r="E455"/>
      <c r="I455"/>
    </row>
    <row r="456" spans="5:9" x14ac:dyDescent="0.2">
      <c r="E456"/>
      <c r="I456"/>
    </row>
    <row r="457" spans="5:9" x14ac:dyDescent="0.2">
      <c r="E457"/>
      <c r="I457"/>
    </row>
    <row r="458" spans="5:9" x14ac:dyDescent="0.2">
      <c r="E458"/>
      <c r="I458"/>
    </row>
    <row r="459" spans="5:9" x14ac:dyDescent="0.2">
      <c r="E459"/>
      <c r="I459"/>
    </row>
    <row r="460" spans="5:9" x14ac:dyDescent="0.2">
      <c r="E460"/>
      <c r="I460"/>
    </row>
    <row r="461" spans="5:9" x14ac:dyDescent="0.2">
      <c r="E461"/>
      <c r="I461"/>
    </row>
    <row r="462" spans="5:9" x14ac:dyDescent="0.2">
      <c r="E462"/>
      <c r="I462"/>
    </row>
    <row r="463" spans="5:9" x14ac:dyDescent="0.2">
      <c r="E463"/>
      <c r="I463"/>
    </row>
    <row r="464" spans="5:9" x14ac:dyDescent="0.2">
      <c r="E464"/>
      <c r="I464"/>
    </row>
    <row r="465" spans="5:9" x14ac:dyDescent="0.2">
      <c r="E465"/>
      <c r="I465"/>
    </row>
    <row r="466" spans="5:9" x14ac:dyDescent="0.2">
      <c r="E466"/>
      <c r="I466"/>
    </row>
    <row r="467" spans="5:9" x14ac:dyDescent="0.2">
      <c r="E467"/>
      <c r="I467"/>
    </row>
    <row r="468" spans="5:9" x14ac:dyDescent="0.2">
      <c r="E468"/>
      <c r="I468"/>
    </row>
    <row r="469" spans="5:9" x14ac:dyDescent="0.2">
      <c r="E469"/>
      <c r="I469"/>
    </row>
    <row r="470" spans="5:9" x14ac:dyDescent="0.2">
      <c r="E470"/>
      <c r="I470"/>
    </row>
    <row r="471" spans="5:9" x14ac:dyDescent="0.2">
      <c r="E471"/>
      <c r="I471"/>
    </row>
    <row r="472" spans="5:9" x14ac:dyDescent="0.2">
      <c r="E472"/>
      <c r="I472"/>
    </row>
    <row r="473" spans="5:9" x14ac:dyDescent="0.2">
      <c r="E473"/>
      <c r="I473"/>
    </row>
    <row r="474" spans="5:9" x14ac:dyDescent="0.2">
      <c r="E474"/>
      <c r="I474"/>
    </row>
    <row r="475" spans="5:9" x14ac:dyDescent="0.2">
      <c r="E475"/>
      <c r="I475"/>
    </row>
    <row r="476" spans="5:9" x14ac:dyDescent="0.2">
      <c r="E476"/>
      <c r="I476"/>
    </row>
    <row r="477" spans="5:9" x14ac:dyDescent="0.2">
      <c r="E477"/>
      <c r="I477"/>
    </row>
    <row r="478" spans="5:9" x14ac:dyDescent="0.2">
      <c r="E478"/>
      <c r="I478"/>
    </row>
    <row r="479" spans="5:9" x14ac:dyDescent="0.2">
      <c r="E479"/>
      <c r="I479"/>
    </row>
    <row r="480" spans="5:9" x14ac:dyDescent="0.2">
      <c r="E480"/>
      <c r="I480"/>
    </row>
    <row r="481" spans="5:9" x14ac:dyDescent="0.2">
      <c r="E481"/>
      <c r="I481"/>
    </row>
    <row r="482" spans="5:9" x14ac:dyDescent="0.2">
      <c r="E482"/>
      <c r="I482"/>
    </row>
    <row r="483" spans="5:9" x14ac:dyDescent="0.2">
      <c r="E483"/>
      <c r="I483"/>
    </row>
    <row r="484" spans="5:9" x14ac:dyDescent="0.2">
      <c r="E484"/>
      <c r="I484"/>
    </row>
    <row r="485" spans="5:9" x14ac:dyDescent="0.2">
      <c r="E485"/>
      <c r="I485"/>
    </row>
    <row r="486" spans="5:9" x14ac:dyDescent="0.2">
      <c r="E486"/>
      <c r="I486"/>
    </row>
    <row r="487" spans="5:9" x14ac:dyDescent="0.2">
      <c r="E487"/>
      <c r="I487"/>
    </row>
    <row r="488" spans="5:9" x14ac:dyDescent="0.2">
      <c r="E488"/>
      <c r="I488"/>
    </row>
    <row r="489" spans="5:9" x14ac:dyDescent="0.2">
      <c r="E489"/>
      <c r="I489"/>
    </row>
    <row r="490" spans="5:9" x14ac:dyDescent="0.2">
      <c r="E490"/>
      <c r="I490"/>
    </row>
    <row r="491" spans="5:9" x14ac:dyDescent="0.2">
      <c r="E491"/>
      <c r="I491"/>
    </row>
    <row r="492" spans="5:9" x14ac:dyDescent="0.2">
      <c r="E492"/>
      <c r="I492"/>
    </row>
    <row r="493" spans="5:9" x14ac:dyDescent="0.2">
      <c r="E493"/>
      <c r="I493"/>
    </row>
    <row r="494" spans="5:9" x14ac:dyDescent="0.2">
      <c r="E494"/>
      <c r="I494"/>
    </row>
    <row r="495" spans="5:9" x14ac:dyDescent="0.2">
      <c r="E495"/>
      <c r="I495"/>
    </row>
    <row r="496" spans="5:9" x14ac:dyDescent="0.2">
      <c r="E496"/>
      <c r="I496"/>
    </row>
    <row r="497" spans="5:9" x14ac:dyDescent="0.2">
      <c r="E497"/>
      <c r="I497"/>
    </row>
    <row r="498" spans="5:9" x14ac:dyDescent="0.2">
      <c r="E498"/>
      <c r="I498"/>
    </row>
    <row r="499" spans="5:9" x14ac:dyDescent="0.2">
      <c r="E499"/>
      <c r="I499"/>
    </row>
    <row r="500" spans="5:9" x14ac:dyDescent="0.2">
      <c r="E500"/>
      <c r="I500"/>
    </row>
    <row r="501" spans="5:9" x14ac:dyDescent="0.2">
      <c r="E501"/>
      <c r="I501"/>
    </row>
    <row r="502" spans="5:9" x14ac:dyDescent="0.2">
      <c r="E502"/>
      <c r="I502"/>
    </row>
    <row r="503" spans="5:9" x14ac:dyDescent="0.2">
      <c r="E503"/>
      <c r="I503"/>
    </row>
    <row r="504" spans="5:9" x14ac:dyDescent="0.2">
      <c r="E504"/>
      <c r="I504"/>
    </row>
    <row r="505" spans="5:9" x14ac:dyDescent="0.2">
      <c r="E505"/>
      <c r="I505"/>
    </row>
    <row r="506" spans="5:9" x14ac:dyDescent="0.2">
      <c r="E506"/>
      <c r="I506"/>
    </row>
    <row r="507" spans="5:9" x14ac:dyDescent="0.2">
      <c r="E507"/>
      <c r="I507"/>
    </row>
    <row r="508" spans="5:9" x14ac:dyDescent="0.2">
      <c r="E508"/>
      <c r="I508"/>
    </row>
    <row r="509" spans="5:9" x14ac:dyDescent="0.2">
      <c r="E509"/>
      <c r="I509"/>
    </row>
    <row r="510" spans="5:9" x14ac:dyDescent="0.2">
      <c r="E510"/>
      <c r="I510"/>
    </row>
    <row r="511" spans="5:9" x14ac:dyDescent="0.2">
      <c r="E511"/>
      <c r="I511"/>
    </row>
    <row r="512" spans="5:9" x14ac:dyDescent="0.2">
      <c r="E512"/>
      <c r="I512"/>
    </row>
    <row r="513" spans="5:9" x14ac:dyDescent="0.2">
      <c r="E513"/>
      <c r="I513"/>
    </row>
    <row r="514" spans="5:9" x14ac:dyDescent="0.2">
      <c r="E514"/>
      <c r="I514"/>
    </row>
    <row r="515" spans="5:9" x14ac:dyDescent="0.2">
      <c r="E515"/>
      <c r="I515"/>
    </row>
    <row r="516" spans="5:9" x14ac:dyDescent="0.2">
      <c r="E516"/>
      <c r="I516"/>
    </row>
    <row r="517" spans="5:9" x14ac:dyDescent="0.2">
      <c r="E517"/>
      <c r="I517"/>
    </row>
    <row r="518" spans="5:9" x14ac:dyDescent="0.2">
      <c r="E518"/>
      <c r="I518"/>
    </row>
    <row r="519" spans="5:9" x14ac:dyDescent="0.2">
      <c r="E519"/>
      <c r="I519"/>
    </row>
    <row r="520" spans="5:9" x14ac:dyDescent="0.2">
      <c r="E520"/>
      <c r="I520"/>
    </row>
    <row r="521" spans="5:9" x14ac:dyDescent="0.2">
      <c r="E521"/>
      <c r="I521"/>
    </row>
    <row r="522" spans="5:9" x14ac:dyDescent="0.2">
      <c r="E522"/>
      <c r="I522"/>
    </row>
    <row r="523" spans="5:9" x14ac:dyDescent="0.2">
      <c r="E523"/>
      <c r="I523"/>
    </row>
    <row r="524" spans="5:9" x14ac:dyDescent="0.2">
      <c r="E524"/>
      <c r="I524"/>
    </row>
    <row r="525" spans="5:9" x14ac:dyDescent="0.2">
      <c r="E525"/>
      <c r="I525"/>
    </row>
    <row r="526" spans="5:9" x14ac:dyDescent="0.2">
      <c r="E526"/>
      <c r="I526"/>
    </row>
    <row r="527" spans="5:9" x14ac:dyDescent="0.2">
      <c r="E527"/>
      <c r="I527"/>
    </row>
    <row r="528" spans="5:9" x14ac:dyDescent="0.2">
      <c r="E528"/>
      <c r="I528"/>
    </row>
    <row r="529" spans="5:9" x14ac:dyDescent="0.2">
      <c r="E529"/>
      <c r="I529"/>
    </row>
    <row r="530" spans="5:9" x14ac:dyDescent="0.2">
      <c r="E530"/>
      <c r="I530"/>
    </row>
    <row r="531" spans="5:9" x14ac:dyDescent="0.2">
      <c r="E531"/>
      <c r="I531"/>
    </row>
    <row r="532" spans="5:9" x14ac:dyDescent="0.2">
      <c r="E532"/>
      <c r="I532"/>
    </row>
    <row r="533" spans="5:9" x14ac:dyDescent="0.2">
      <c r="E533"/>
      <c r="I533"/>
    </row>
    <row r="534" spans="5:9" x14ac:dyDescent="0.2">
      <c r="E534"/>
      <c r="I534"/>
    </row>
    <row r="535" spans="5:9" x14ac:dyDescent="0.2">
      <c r="E535"/>
      <c r="I535"/>
    </row>
    <row r="536" spans="5:9" x14ac:dyDescent="0.2">
      <c r="E536"/>
      <c r="I536"/>
    </row>
    <row r="537" spans="5:9" x14ac:dyDescent="0.2">
      <c r="E537"/>
      <c r="I537"/>
    </row>
    <row r="538" spans="5:9" x14ac:dyDescent="0.2">
      <c r="E538"/>
      <c r="I538"/>
    </row>
    <row r="539" spans="5:9" x14ac:dyDescent="0.2">
      <c r="E539"/>
      <c r="I539"/>
    </row>
    <row r="540" spans="5:9" x14ac:dyDescent="0.2">
      <c r="E540"/>
      <c r="I540"/>
    </row>
    <row r="541" spans="5:9" x14ac:dyDescent="0.2">
      <c r="E541"/>
      <c r="I541"/>
    </row>
    <row r="542" spans="5:9" x14ac:dyDescent="0.2">
      <c r="E542"/>
      <c r="I542"/>
    </row>
    <row r="543" spans="5:9" x14ac:dyDescent="0.2">
      <c r="E543"/>
      <c r="I543"/>
    </row>
    <row r="544" spans="5:9" x14ac:dyDescent="0.2">
      <c r="E544"/>
      <c r="I544"/>
    </row>
    <row r="545" spans="5:9" x14ac:dyDescent="0.2">
      <c r="E545"/>
      <c r="I545"/>
    </row>
    <row r="546" spans="5:9" x14ac:dyDescent="0.2">
      <c r="E546"/>
      <c r="I546"/>
    </row>
    <row r="547" spans="5:9" x14ac:dyDescent="0.2">
      <c r="E547"/>
      <c r="I547"/>
    </row>
    <row r="548" spans="5:9" x14ac:dyDescent="0.2">
      <c r="E548"/>
      <c r="I548"/>
    </row>
    <row r="549" spans="5:9" x14ac:dyDescent="0.2">
      <c r="E549"/>
      <c r="I549"/>
    </row>
    <row r="550" spans="5:9" x14ac:dyDescent="0.2">
      <c r="E550"/>
      <c r="I550"/>
    </row>
    <row r="551" spans="5:9" x14ac:dyDescent="0.2">
      <c r="E551"/>
      <c r="I551"/>
    </row>
    <row r="552" spans="5:9" x14ac:dyDescent="0.2">
      <c r="E552"/>
      <c r="I552"/>
    </row>
    <row r="553" spans="5:9" x14ac:dyDescent="0.2">
      <c r="E553"/>
      <c r="I553"/>
    </row>
    <row r="554" spans="5:9" x14ac:dyDescent="0.2">
      <c r="E554"/>
      <c r="I554"/>
    </row>
    <row r="555" spans="5:9" x14ac:dyDescent="0.2">
      <c r="E555"/>
      <c r="I555"/>
    </row>
    <row r="556" spans="5:9" x14ac:dyDescent="0.2">
      <c r="E556"/>
      <c r="I556"/>
    </row>
    <row r="557" spans="5:9" x14ac:dyDescent="0.2">
      <c r="E557"/>
      <c r="I557"/>
    </row>
    <row r="558" spans="5:9" x14ac:dyDescent="0.2">
      <c r="E558"/>
      <c r="I558"/>
    </row>
    <row r="559" spans="5:9" x14ac:dyDescent="0.2">
      <c r="E559"/>
      <c r="I559"/>
    </row>
    <row r="560" spans="5:9" x14ac:dyDescent="0.2">
      <c r="E560"/>
      <c r="I560"/>
    </row>
    <row r="561" spans="5:9" x14ac:dyDescent="0.2">
      <c r="E561"/>
      <c r="I561"/>
    </row>
    <row r="562" spans="5:9" x14ac:dyDescent="0.2">
      <c r="E562"/>
      <c r="I562"/>
    </row>
    <row r="563" spans="5:9" x14ac:dyDescent="0.2">
      <c r="E563"/>
      <c r="I563"/>
    </row>
    <row r="564" spans="5:9" x14ac:dyDescent="0.2">
      <c r="E564"/>
      <c r="I564"/>
    </row>
    <row r="565" spans="5:9" x14ac:dyDescent="0.2">
      <c r="E565"/>
      <c r="I565"/>
    </row>
    <row r="566" spans="5:9" x14ac:dyDescent="0.2">
      <c r="E566"/>
      <c r="I566"/>
    </row>
    <row r="567" spans="5:9" x14ac:dyDescent="0.2">
      <c r="E567"/>
      <c r="I567"/>
    </row>
    <row r="568" spans="5:9" x14ac:dyDescent="0.2">
      <c r="E568"/>
      <c r="I568"/>
    </row>
    <row r="569" spans="5:9" x14ac:dyDescent="0.2">
      <c r="E569"/>
      <c r="I569"/>
    </row>
    <row r="570" spans="5:9" x14ac:dyDescent="0.2">
      <c r="E570"/>
      <c r="I570"/>
    </row>
    <row r="571" spans="5:9" x14ac:dyDescent="0.2">
      <c r="E571"/>
      <c r="I571"/>
    </row>
    <row r="572" spans="5:9" x14ac:dyDescent="0.2">
      <c r="E572"/>
      <c r="I572"/>
    </row>
    <row r="573" spans="5:9" x14ac:dyDescent="0.2">
      <c r="E573"/>
      <c r="I573"/>
    </row>
    <row r="574" spans="5:9" x14ac:dyDescent="0.2">
      <c r="E574"/>
      <c r="I574"/>
    </row>
    <row r="575" spans="5:9" x14ac:dyDescent="0.2">
      <c r="E575"/>
      <c r="I575"/>
    </row>
    <row r="576" spans="5:9" x14ac:dyDescent="0.2">
      <c r="E576"/>
      <c r="I576"/>
    </row>
    <row r="577" spans="5:9" x14ac:dyDescent="0.2">
      <c r="E577"/>
      <c r="I577"/>
    </row>
    <row r="578" spans="5:9" x14ac:dyDescent="0.2">
      <c r="E578"/>
      <c r="I578"/>
    </row>
    <row r="579" spans="5:9" x14ac:dyDescent="0.2">
      <c r="E579"/>
      <c r="I579"/>
    </row>
    <row r="580" spans="5:9" x14ac:dyDescent="0.2">
      <c r="E580"/>
      <c r="I580"/>
    </row>
    <row r="581" spans="5:9" x14ac:dyDescent="0.2">
      <c r="E581"/>
      <c r="I581"/>
    </row>
    <row r="582" spans="5:9" x14ac:dyDescent="0.2">
      <c r="E582"/>
      <c r="I582"/>
    </row>
    <row r="583" spans="5:9" x14ac:dyDescent="0.2">
      <c r="E583"/>
      <c r="I583"/>
    </row>
    <row r="584" spans="5:9" x14ac:dyDescent="0.2">
      <c r="E584"/>
      <c r="I584"/>
    </row>
    <row r="585" spans="5:9" x14ac:dyDescent="0.2">
      <c r="E585"/>
      <c r="I585"/>
    </row>
    <row r="586" spans="5:9" x14ac:dyDescent="0.2">
      <c r="E586"/>
      <c r="I586"/>
    </row>
    <row r="587" spans="5:9" x14ac:dyDescent="0.2">
      <c r="E587"/>
      <c r="I587"/>
    </row>
    <row r="588" spans="5:9" x14ac:dyDescent="0.2">
      <c r="E588"/>
      <c r="I588"/>
    </row>
    <row r="589" spans="5:9" x14ac:dyDescent="0.2">
      <c r="E589"/>
      <c r="I589"/>
    </row>
    <row r="590" spans="5:9" x14ac:dyDescent="0.2">
      <c r="E590"/>
      <c r="I590"/>
    </row>
    <row r="591" spans="5:9" x14ac:dyDescent="0.2">
      <c r="E591"/>
      <c r="I591"/>
    </row>
    <row r="592" spans="5:9" x14ac:dyDescent="0.2">
      <c r="E592"/>
      <c r="I592"/>
    </row>
    <row r="593" spans="5:9" x14ac:dyDescent="0.2">
      <c r="E593"/>
      <c r="I593"/>
    </row>
    <row r="594" spans="5:9" x14ac:dyDescent="0.2">
      <c r="E594"/>
      <c r="I594"/>
    </row>
    <row r="595" spans="5:9" x14ac:dyDescent="0.2">
      <c r="E595"/>
      <c r="I595"/>
    </row>
    <row r="596" spans="5:9" x14ac:dyDescent="0.2">
      <c r="E596"/>
      <c r="I596"/>
    </row>
    <row r="597" spans="5:9" x14ac:dyDescent="0.2">
      <c r="E597"/>
      <c r="I597"/>
    </row>
    <row r="598" spans="5:9" x14ac:dyDescent="0.2">
      <c r="E598"/>
      <c r="I598"/>
    </row>
    <row r="599" spans="5:9" x14ac:dyDescent="0.2">
      <c r="E599"/>
      <c r="I599"/>
    </row>
    <row r="600" spans="5:9" x14ac:dyDescent="0.2">
      <c r="E600"/>
      <c r="I600"/>
    </row>
    <row r="601" spans="5:9" x14ac:dyDescent="0.2">
      <c r="E601"/>
      <c r="I601"/>
    </row>
    <row r="602" spans="5:9" x14ac:dyDescent="0.2">
      <c r="E602"/>
      <c r="I602"/>
    </row>
    <row r="603" spans="5:9" x14ac:dyDescent="0.2">
      <c r="E603"/>
      <c r="I603"/>
    </row>
    <row r="604" spans="5:9" x14ac:dyDescent="0.2">
      <c r="E604"/>
      <c r="I604"/>
    </row>
    <row r="605" spans="5:9" x14ac:dyDescent="0.2">
      <c r="E605"/>
      <c r="I605"/>
    </row>
    <row r="606" spans="5:9" x14ac:dyDescent="0.2">
      <c r="E606"/>
      <c r="I606"/>
    </row>
    <row r="607" spans="5:9" x14ac:dyDescent="0.2">
      <c r="E607"/>
      <c r="I607"/>
    </row>
    <row r="608" spans="5:9" x14ac:dyDescent="0.2">
      <c r="E608"/>
      <c r="I608"/>
    </row>
    <row r="609" spans="5:9" x14ac:dyDescent="0.2">
      <c r="E609"/>
      <c r="I609"/>
    </row>
    <row r="610" spans="5:9" x14ac:dyDescent="0.2">
      <c r="E610"/>
      <c r="I610"/>
    </row>
    <row r="611" spans="5:9" x14ac:dyDescent="0.2">
      <c r="E611"/>
      <c r="I611"/>
    </row>
    <row r="612" spans="5:9" x14ac:dyDescent="0.2">
      <c r="E612"/>
      <c r="I612"/>
    </row>
    <row r="613" spans="5:9" x14ac:dyDescent="0.2">
      <c r="E613"/>
      <c r="I613"/>
    </row>
    <row r="614" spans="5:9" x14ac:dyDescent="0.2">
      <c r="E614"/>
      <c r="I614"/>
    </row>
    <row r="615" spans="5:9" x14ac:dyDescent="0.2">
      <c r="E615"/>
      <c r="I615"/>
    </row>
    <row r="616" spans="5:9" x14ac:dyDescent="0.2">
      <c r="E616"/>
      <c r="I616"/>
    </row>
    <row r="617" spans="5:9" x14ac:dyDescent="0.2">
      <c r="E617"/>
      <c r="I617"/>
    </row>
    <row r="618" spans="5:9" x14ac:dyDescent="0.2">
      <c r="E618"/>
      <c r="I618"/>
    </row>
    <row r="619" spans="5:9" x14ac:dyDescent="0.2">
      <c r="E619"/>
      <c r="I619"/>
    </row>
    <row r="620" spans="5:9" x14ac:dyDescent="0.2">
      <c r="E620"/>
      <c r="I620"/>
    </row>
    <row r="621" spans="5:9" x14ac:dyDescent="0.2">
      <c r="E621"/>
      <c r="I621"/>
    </row>
    <row r="622" spans="5:9" x14ac:dyDescent="0.2">
      <c r="E622"/>
      <c r="I622"/>
    </row>
    <row r="623" spans="5:9" x14ac:dyDescent="0.2">
      <c r="E623"/>
      <c r="I623"/>
    </row>
    <row r="624" spans="5:9" x14ac:dyDescent="0.2">
      <c r="E624"/>
      <c r="I624"/>
    </row>
    <row r="625" spans="5:9" x14ac:dyDescent="0.2">
      <c r="E625"/>
      <c r="I625"/>
    </row>
    <row r="626" spans="5:9" x14ac:dyDescent="0.2">
      <c r="E626"/>
      <c r="I626"/>
    </row>
    <row r="627" spans="5:9" x14ac:dyDescent="0.2">
      <c r="E627"/>
      <c r="I627"/>
    </row>
    <row r="628" spans="5:9" x14ac:dyDescent="0.2">
      <c r="E628"/>
      <c r="I628"/>
    </row>
    <row r="629" spans="5:9" x14ac:dyDescent="0.2">
      <c r="E629"/>
      <c r="I629"/>
    </row>
    <row r="630" spans="5:9" x14ac:dyDescent="0.2">
      <c r="E630"/>
      <c r="I630"/>
    </row>
    <row r="631" spans="5:9" x14ac:dyDescent="0.2">
      <c r="E631"/>
      <c r="I631"/>
    </row>
    <row r="632" spans="5:9" x14ac:dyDescent="0.2">
      <c r="E632"/>
      <c r="I632"/>
    </row>
    <row r="633" spans="5:9" x14ac:dyDescent="0.2">
      <c r="E633"/>
      <c r="I633"/>
    </row>
    <row r="634" spans="5:9" x14ac:dyDescent="0.2">
      <c r="E634"/>
      <c r="I634"/>
    </row>
    <row r="635" spans="5:9" x14ac:dyDescent="0.2">
      <c r="E635"/>
      <c r="I635"/>
    </row>
    <row r="636" spans="5:9" x14ac:dyDescent="0.2">
      <c r="E636"/>
      <c r="I636"/>
    </row>
    <row r="637" spans="5:9" x14ac:dyDescent="0.2">
      <c r="E637"/>
      <c r="I637"/>
    </row>
    <row r="638" spans="5:9" x14ac:dyDescent="0.2">
      <c r="E638"/>
      <c r="I638"/>
    </row>
    <row r="639" spans="5:9" x14ac:dyDescent="0.2">
      <c r="E639"/>
      <c r="I639"/>
    </row>
    <row r="640" spans="5:9" x14ac:dyDescent="0.2">
      <c r="E640"/>
      <c r="I640"/>
    </row>
    <row r="641" spans="5:9" x14ac:dyDescent="0.2">
      <c r="E641"/>
      <c r="I641"/>
    </row>
    <row r="642" spans="5:9" x14ac:dyDescent="0.2">
      <c r="E642"/>
      <c r="I642"/>
    </row>
    <row r="643" spans="5:9" x14ac:dyDescent="0.2">
      <c r="E643"/>
      <c r="I643"/>
    </row>
    <row r="644" spans="5:9" x14ac:dyDescent="0.2">
      <c r="E644"/>
      <c r="I644"/>
    </row>
    <row r="645" spans="5:9" x14ac:dyDescent="0.2">
      <c r="E645"/>
      <c r="I645"/>
    </row>
    <row r="646" spans="5:9" x14ac:dyDescent="0.2">
      <c r="E646"/>
      <c r="I646"/>
    </row>
    <row r="647" spans="5:9" x14ac:dyDescent="0.2">
      <c r="E647"/>
      <c r="I647"/>
    </row>
    <row r="648" spans="5:9" x14ac:dyDescent="0.2">
      <c r="E648"/>
      <c r="I648"/>
    </row>
    <row r="649" spans="5:9" x14ac:dyDescent="0.2">
      <c r="E649"/>
      <c r="I649"/>
    </row>
    <row r="650" spans="5:9" x14ac:dyDescent="0.2">
      <c r="E650"/>
      <c r="I650"/>
    </row>
    <row r="651" spans="5:9" x14ac:dyDescent="0.2">
      <c r="E651"/>
      <c r="I651"/>
    </row>
    <row r="652" spans="5:9" x14ac:dyDescent="0.2">
      <c r="E652"/>
      <c r="I652"/>
    </row>
    <row r="653" spans="5:9" x14ac:dyDescent="0.2">
      <c r="E653"/>
      <c r="I653"/>
    </row>
    <row r="654" spans="5:9" x14ac:dyDescent="0.2">
      <c r="E654"/>
      <c r="I654"/>
    </row>
    <row r="655" spans="5:9" x14ac:dyDescent="0.2">
      <c r="E655"/>
      <c r="I655"/>
    </row>
    <row r="656" spans="5:9" x14ac:dyDescent="0.2">
      <c r="E656"/>
      <c r="I656"/>
    </row>
    <row r="657" spans="5:9" x14ac:dyDescent="0.2">
      <c r="E657"/>
      <c r="I657"/>
    </row>
    <row r="658" spans="5:9" x14ac:dyDescent="0.2">
      <c r="E658"/>
      <c r="I658"/>
    </row>
    <row r="659" spans="5:9" x14ac:dyDescent="0.2">
      <c r="E659"/>
      <c r="I659"/>
    </row>
    <row r="660" spans="5:9" x14ac:dyDescent="0.2">
      <c r="E660"/>
      <c r="I660"/>
    </row>
    <row r="661" spans="5:9" x14ac:dyDescent="0.2">
      <c r="E661"/>
      <c r="I661"/>
    </row>
    <row r="662" spans="5:9" x14ac:dyDescent="0.2">
      <c r="E662"/>
      <c r="I662"/>
    </row>
    <row r="663" spans="5:9" x14ac:dyDescent="0.2">
      <c r="E663"/>
      <c r="I663"/>
    </row>
    <row r="664" spans="5:9" x14ac:dyDescent="0.2">
      <c r="E664"/>
      <c r="I664"/>
    </row>
    <row r="665" spans="5:9" x14ac:dyDescent="0.2">
      <c r="E665"/>
      <c r="I665"/>
    </row>
    <row r="666" spans="5:9" x14ac:dyDescent="0.2">
      <c r="E666"/>
      <c r="I666"/>
    </row>
    <row r="667" spans="5:9" x14ac:dyDescent="0.2">
      <c r="E667"/>
      <c r="I667"/>
    </row>
    <row r="668" spans="5:9" x14ac:dyDescent="0.2">
      <c r="E668"/>
      <c r="I668"/>
    </row>
    <row r="669" spans="5:9" x14ac:dyDescent="0.2">
      <c r="E669"/>
      <c r="I669"/>
    </row>
    <row r="670" spans="5:9" x14ac:dyDescent="0.2">
      <c r="E670"/>
      <c r="I670"/>
    </row>
    <row r="671" spans="5:9" x14ac:dyDescent="0.2">
      <c r="E671"/>
      <c r="I671"/>
    </row>
    <row r="672" spans="5:9" x14ac:dyDescent="0.2">
      <c r="E672"/>
      <c r="I672"/>
    </row>
    <row r="673" spans="5:9" x14ac:dyDescent="0.2">
      <c r="E673"/>
      <c r="I673"/>
    </row>
    <row r="674" spans="5:9" x14ac:dyDescent="0.2">
      <c r="E674"/>
      <c r="I674"/>
    </row>
    <row r="675" spans="5:9" x14ac:dyDescent="0.2">
      <c r="E675"/>
      <c r="I675"/>
    </row>
    <row r="676" spans="5:9" x14ac:dyDescent="0.2">
      <c r="E676"/>
      <c r="I676"/>
    </row>
    <row r="677" spans="5:9" x14ac:dyDescent="0.2">
      <c r="E677"/>
      <c r="I677"/>
    </row>
    <row r="678" spans="5:9" x14ac:dyDescent="0.2">
      <c r="E678"/>
      <c r="I678"/>
    </row>
    <row r="679" spans="5:9" x14ac:dyDescent="0.2">
      <c r="E679"/>
      <c r="I679"/>
    </row>
    <row r="680" spans="5:9" x14ac:dyDescent="0.2">
      <c r="E680"/>
      <c r="I680"/>
    </row>
    <row r="681" spans="5:9" x14ac:dyDescent="0.2">
      <c r="E681"/>
      <c r="I681"/>
    </row>
    <row r="682" spans="5:9" x14ac:dyDescent="0.2">
      <c r="E682"/>
      <c r="I682"/>
    </row>
    <row r="683" spans="5:9" x14ac:dyDescent="0.2">
      <c r="E683"/>
      <c r="I683"/>
    </row>
    <row r="684" spans="5:9" x14ac:dyDescent="0.2">
      <c r="E684"/>
      <c r="I684"/>
    </row>
    <row r="685" spans="5:9" x14ac:dyDescent="0.2">
      <c r="E685"/>
      <c r="I685"/>
    </row>
    <row r="686" spans="5:9" x14ac:dyDescent="0.2">
      <c r="E686"/>
      <c r="I686"/>
    </row>
    <row r="687" spans="5:9" x14ac:dyDescent="0.2">
      <c r="E687"/>
      <c r="I687"/>
    </row>
    <row r="688" spans="5:9" x14ac:dyDescent="0.2">
      <c r="E688"/>
      <c r="I688"/>
    </row>
    <row r="689" spans="5:9" x14ac:dyDescent="0.2">
      <c r="E689"/>
      <c r="I689"/>
    </row>
    <row r="690" spans="5:9" x14ac:dyDescent="0.2">
      <c r="E690"/>
      <c r="I690"/>
    </row>
    <row r="691" spans="5:9" x14ac:dyDescent="0.2">
      <c r="E691"/>
      <c r="I691"/>
    </row>
    <row r="692" spans="5:9" x14ac:dyDescent="0.2">
      <c r="E692"/>
      <c r="I692"/>
    </row>
    <row r="693" spans="5:9" x14ac:dyDescent="0.2">
      <c r="E693"/>
      <c r="I693"/>
    </row>
    <row r="694" spans="5:9" x14ac:dyDescent="0.2">
      <c r="E694"/>
      <c r="I694"/>
    </row>
    <row r="695" spans="5:9" x14ac:dyDescent="0.2">
      <c r="E695"/>
      <c r="I695"/>
    </row>
    <row r="696" spans="5:9" x14ac:dyDescent="0.2">
      <c r="E696"/>
      <c r="I696"/>
    </row>
    <row r="697" spans="5:9" x14ac:dyDescent="0.2">
      <c r="E697"/>
      <c r="I697"/>
    </row>
    <row r="698" spans="5:9" x14ac:dyDescent="0.2">
      <c r="E698"/>
      <c r="I698"/>
    </row>
    <row r="699" spans="5:9" x14ac:dyDescent="0.2">
      <c r="E699"/>
      <c r="I699"/>
    </row>
    <row r="700" spans="5:9" x14ac:dyDescent="0.2">
      <c r="E700"/>
      <c r="I700"/>
    </row>
    <row r="701" spans="5:9" x14ac:dyDescent="0.2">
      <c r="E701"/>
      <c r="I701"/>
    </row>
    <row r="702" spans="5:9" x14ac:dyDescent="0.2">
      <c r="E702"/>
      <c r="I702"/>
    </row>
    <row r="703" spans="5:9" x14ac:dyDescent="0.2">
      <c r="E703"/>
      <c r="I703"/>
    </row>
    <row r="704" spans="5:9" x14ac:dyDescent="0.2">
      <c r="E704"/>
      <c r="I704"/>
    </row>
    <row r="705" spans="5:9" x14ac:dyDescent="0.2">
      <c r="E705"/>
      <c r="I705"/>
    </row>
    <row r="706" spans="5:9" x14ac:dyDescent="0.2">
      <c r="E706"/>
      <c r="I706"/>
    </row>
    <row r="707" spans="5:9" x14ac:dyDescent="0.2">
      <c r="E707"/>
      <c r="I707"/>
    </row>
    <row r="708" spans="5:9" x14ac:dyDescent="0.2">
      <c r="E708"/>
      <c r="I708"/>
    </row>
    <row r="709" spans="5:9" x14ac:dyDescent="0.2">
      <c r="E709"/>
      <c r="I709"/>
    </row>
    <row r="710" spans="5:9" x14ac:dyDescent="0.2">
      <c r="E710"/>
      <c r="I710"/>
    </row>
    <row r="711" spans="5:9" x14ac:dyDescent="0.2">
      <c r="E711"/>
      <c r="I711"/>
    </row>
    <row r="712" spans="5:9" x14ac:dyDescent="0.2">
      <c r="E712"/>
      <c r="I712"/>
    </row>
    <row r="713" spans="5:9" x14ac:dyDescent="0.2">
      <c r="E713"/>
      <c r="I713"/>
    </row>
    <row r="714" spans="5:9" x14ac:dyDescent="0.2">
      <c r="E714"/>
      <c r="I714"/>
    </row>
    <row r="715" spans="5:9" x14ac:dyDescent="0.2">
      <c r="E715"/>
      <c r="I715"/>
    </row>
    <row r="716" spans="5:9" x14ac:dyDescent="0.2">
      <c r="E716"/>
      <c r="I716"/>
    </row>
    <row r="717" spans="5:9" x14ac:dyDescent="0.2">
      <c r="E717"/>
      <c r="I717"/>
    </row>
    <row r="718" spans="5:9" x14ac:dyDescent="0.2">
      <c r="E718"/>
      <c r="I718"/>
    </row>
    <row r="719" spans="5:9" x14ac:dyDescent="0.2">
      <c r="E719"/>
      <c r="I719"/>
    </row>
    <row r="720" spans="5:9" x14ac:dyDescent="0.2">
      <c r="E720"/>
      <c r="I720"/>
    </row>
    <row r="721" spans="5:9" x14ac:dyDescent="0.2">
      <c r="E721"/>
      <c r="I721"/>
    </row>
    <row r="722" spans="5:9" x14ac:dyDescent="0.2">
      <c r="E722"/>
      <c r="I722"/>
    </row>
    <row r="723" spans="5:9" x14ac:dyDescent="0.2">
      <c r="E723"/>
      <c r="I723"/>
    </row>
    <row r="724" spans="5:9" x14ac:dyDescent="0.2">
      <c r="E724"/>
      <c r="I724"/>
    </row>
    <row r="725" spans="5:9" x14ac:dyDescent="0.2">
      <c r="E725"/>
      <c r="I725"/>
    </row>
    <row r="726" spans="5:9" x14ac:dyDescent="0.2">
      <c r="E726"/>
      <c r="I726"/>
    </row>
    <row r="727" spans="5:9" x14ac:dyDescent="0.2">
      <c r="E727"/>
      <c r="I727"/>
    </row>
    <row r="728" spans="5:9" x14ac:dyDescent="0.2">
      <c r="E728"/>
      <c r="I728"/>
    </row>
    <row r="729" spans="5:9" x14ac:dyDescent="0.2">
      <c r="E729"/>
      <c r="I729"/>
    </row>
    <row r="730" spans="5:9" x14ac:dyDescent="0.2">
      <c r="E730"/>
      <c r="I730"/>
    </row>
    <row r="731" spans="5:9" x14ac:dyDescent="0.2">
      <c r="E731"/>
      <c r="I731"/>
    </row>
    <row r="732" spans="5:9" x14ac:dyDescent="0.2">
      <c r="E732"/>
      <c r="I732"/>
    </row>
    <row r="733" spans="5:9" x14ac:dyDescent="0.2">
      <c r="E733"/>
      <c r="I733"/>
    </row>
    <row r="734" spans="5:9" x14ac:dyDescent="0.2">
      <c r="E734"/>
      <c r="I734"/>
    </row>
    <row r="735" spans="5:9" x14ac:dyDescent="0.2">
      <c r="E735"/>
      <c r="I735"/>
    </row>
    <row r="736" spans="5:9" x14ac:dyDescent="0.2">
      <c r="E736"/>
      <c r="I736"/>
    </row>
    <row r="737" spans="5:9" x14ac:dyDescent="0.2">
      <c r="E737"/>
      <c r="I737"/>
    </row>
    <row r="738" spans="5:9" x14ac:dyDescent="0.2">
      <c r="E738"/>
      <c r="I738"/>
    </row>
    <row r="739" spans="5:9" x14ac:dyDescent="0.2">
      <c r="E739"/>
      <c r="I739"/>
    </row>
    <row r="740" spans="5:9" x14ac:dyDescent="0.2">
      <c r="E740"/>
      <c r="I740"/>
    </row>
    <row r="741" spans="5:9" x14ac:dyDescent="0.2">
      <c r="E741"/>
      <c r="I741"/>
    </row>
    <row r="742" spans="5:9" x14ac:dyDescent="0.2">
      <c r="E742"/>
      <c r="I742"/>
    </row>
    <row r="743" spans="5:9" x14ac:dyDescent="0.2">
      <c r="E743"/>
      <c r="I743"/>
    </row>
    <row r="744" spans="5:9" x14ac:dyDescent="0.2">
      <c r="E744"/>
      <c r="I744"/>
    </row>
    <row r="745" spans="5:9" x14ac:dyDescent="0.2">
      <c r="E745"/>
      <c r="I745"/>
    </row>
    <row r="746" spans="5:9" x14ac:dyDescent="0.2">
      <c r="E746"/>
      <c r="I746"/>
    </row>
    <row r="747" spans="5:9" x14ac:dyDescent="0.2">
      <c r="E747"/>
      <c r="I747"/>
    </row>
    <row r="748" spans="5:9" x14ac:dyDescent="0.2">
      <c r="E748"/>
      <c r="I748"/>
    </row>
    <row r="749" spans="5:9" x14ac:dyDescent="0.2">
      <c r="E749"/>
      <c r="I749"/>
    </row>
    <row r="750" spans="5:9" x14ac:dyDescent="0.2">
      <c r="E750"/>
      <c r="I750"/>
    </row>
    <row r="751" spans="5:9" x14ac:dyDescent="0.2">
      <c r="E751"/>
      <c r="I751"/>
    </row>
    <row r="752" spans="5:9" x14ac:dyDescent="0.2">
      <c r="E752"/>
      <c r="I752"/>
    </row>
    <row r="753" spans="5:9" x14ac:dyDescent="0.2">
      <c r="E753"/>
      <c r="I753"/>
    </row>
    <row r="754" spans="5:9" x14ac:dyDescent="0.2">
      <c r="E754"/>
      <c r="I754"/>
    </row>
    <row r="755" spans="5:9" x14ac:dyDescent="0.2">
      <c r="E755"/>
      <c r="I755"/>
    </row>
    <row r="756" spans="5:9" x14ac:dyDescent="0.2">
      <c r="E756"/>
      <c r="I756"/>
    </row>
    <row r="757" spans="5:9" x14ac:dyDescent="0.2">
      <c r="E757"/>
      <c r="I757"/>
    </row>
    <row r="758" spans="5:9" x14ac:dyDescent="0.2">
      <c r="E758"/>
      <c r="I758"/>
    </row>
    <row r="759" spans="5:9" x14ac:dyDescent="0.2">
      <c r="E759"/>
      <c r="I759"/>
    </row>
    <row r="760" spans="5:9" x14ac:dyDescent="0.2">
      <c r="E760"/>
      <c r="I760"/>
    </row>
    <row r="761" spans="5:9" x14ac:dyDescent="0.2">
      <c r="E761"/>
      <c r="I761"/>
    </row>
    <row r="762" spans="5:9" x14ac:dyDescent="0.2">
      <c r="E762"/>
      <c r="I762"/>
    </row>
    <row r="763" spans="5:9" x14ac:dyDescent="0.2">
      <c r="E763"/>
      <c r="I763"/>
    </row>
    <row r="764" spans="5:9" x14ac:dyDescent="0.2">
      <c r="E764"/>
      <c r="I764"/>
    </row>
    <row r="765" spans="5:9" x14ac:dyDescent="0.2">
      <c r="E765"/>
      <c r="I765"/>
    </row>
    <row r="766" spans="5:9" x14ac:dyDescent="0.2">
      <c r="E766"/>
      <c r="I766"/>
    </row>
    <row r="767" spans="5:9" x14ac:dyDescent="0.2">
      <c r="E767"/>
      <c r="I767"/>
    </row>
    <row r="768" spans="5:9" x14ac:dyDescent="0.2">
      <c r="E768"/>
      <c r="I768"/>
    </row>
    <row r="769" spans="5:9" x14ac:dyDescent="0.2">
      <c r="E769"/>
      <c r="I769"/>
    </row>
    <row r="770" spans="5:9" x14ac:dyDescent="0.2">
      <c r="E770"/>
      <c r="I770"/>
    </row>
    <row r="771" spans="5:9" x14ac:dyDescent="0.2">
      <c r="E771"/>
      <c r="I771"/>
    </row>
    <row r="772" spans="5:9" x14ac:dyDescent="0.2">
      <c r="E772"/>
      <c r="I772"/>
    </row>
    <row r="773" spans="5:9" x14ac:dyDescent="0.2">
      <c r="E773"/>
      <c r="I773"/>
    </row>
    <row r="774" spans="5:9" x14ac:dyDescent="0.2">
      <c r="E774"/>
      <c r="I774"/>
    </row>
    <row r="775" spans="5:9" x14ac:dyDescent="0.2">
      <c r="E775"/>
      <c r="I775"/>
    </row>
    <row r="776" spans="5:9" x14ac:dyDescent="0.2">
      <c r="E776"/>
      <c r="I776"/>
    </row>
    <row r="777" spans="5:9" x14ac:dyDescent="0.2">
      <c r="E777"/>
      <c r="I777"/>
    </row>
    <row r="778" spans="5:9" x14ac:dyDescent="0.2">
      <c r="E778"/>
      <c r="I778"/>
    </row>
    <row r="779" spans="5:9" x14ac:dyDescent="0.2">
      <c r="E779"/>
      <c r="I779"/>
    </row>
    <row r="780" spans="5:9" x14ac:dyDescent="0.2">
      <c r="E780"/>
      <c r="I780"/>
    </row>
    <row r="781" spans="5:9" x14ac:dyDescent="0.2">
      <c r="E781"/>
      <c r="I781"/>
    </row>
    <row r="782" spans="5:9" x14ac:dyDescent="0.2">
      <c r="E782"/>
      <c r="I782"/>
    </row>
    <row r="783" spans="5:9" x14ac:dyDescent="0.2">
      <c r="E783"/>
      <c r="I783"/>
    </row>
    <row r="784" spans="5:9" x14ac:dyDescent="0.2">
      <c r="E784"/>
      <c r="I784"/>
    </row>
    <row r="785" spans="5:9" x14ac:dyDescent="0.2">
      <c r="E785"/>
      <c r="I785"/>
    </row>
    <row r="786" spans="5:9" x14ac:dyDescent="0.2">
      <c r="E786"/>
      <c r="I786"/>
    </row>
    <row r="787" spans="5:9" x14ac:dyDescent="0.2">
      <c r="E787"/>
      <c r="I787"/>
    </row>
    <row r="788" spans="5:9" x14ac:dyDescent="0.2">
      <c r="E788"/>
      <c r="I788"/>
    </row>
    <row r="789" spans="5:9" x14ac:dyDescent="0.2">
      <c r="E789"/>
      <c r="I789"/>
    </row>
    <row r="790" spans="5:9" x14ac:dyDescent="0.2">
      <c r="E790"/>
      <c r="I790"/>
    </row>
    <row r="791" spans="5:9" x14ac:dyDescent="0.2">
      <c r="E791"/>
      <c r="I791"/>
    </row>
    <row r="792" spans="5:9" x14ac:dyDescent="0.2">
      <c r="E792"/>
      <c r="I792"/>
    </row>
    <row r="793" spans="5:9" x14ac:dyDescent="0.2">
      <c r="E793"/>
      <c r="I793"/>
    </row>
    <row r="794" spans="5:9" x14ac:dyDescent="0.2">
      <c r="E794"/>
      <c r="I794"/>
    </row>
    <row r="795" spans="5:9" x14ac:dyDescent="0.2">
      <c r="E795"/>
      <c r="I795"/>
    </row>
    <row r="796" spans="5:9" x14ac:dyDescent="0.2">
      <c r="E796"/>
      <c r="I796"/>
    </row>
    <row r="797" spans="5:9" x14ac:dyDescent="0.2">
      <c r="E797"/>
      <c r="I797"/>
    </row>
    <row r="798" spans="5:9" x14ac:dyDescent="0.2">
      <c r="E798"/>
      <c r="I798"/>
    </row>
    <row r="799" spans="5:9" x14ac:dyDescent="0.2">
      <c r="E799"/>
      <c r="I799"/>
    </row>
    <row r="800" spans="5:9" x14ac:dyDescent="0.2">
      <c r="E800"/>
      <c r="I800"/>
    </row>
    <row r="801" spans="5:9" x14ac:dyDescent="0.2">
      <c r="E801"/>
      <c r="I801"/>
    </row>
    <row r="802" spans="5:9" x14ac:dyDescent="0.2">
      <c r="E802"/>
      <c r="I802"/>
    </row>
    <row r="803" spans="5:9" x14ac:dyDescent="0.2">
      <c r="E803"/>
      <c r="I803"/>
    </row>
    <row r="804" spans="5:9" x14ac:dyDescent="0.2">
      <c r="E804"/>
      <c r="I804"/>
    </row>
    <row r="805" spans="5:9" x14ac:dyDescent="0.2">
      <c r="E805"/>
      <c r="I805"/>
    </row>
    <row r="806" spans="5:9" x14ac:dyDescent="0.2">
      <c r="E806"/>
      <c r="I806"/>
    </row>
    <row r="807" spans="5:9" x14ac:dyDescent="0.2">
      <c r="E807"/>
      <c r="I807"/>
    </row>
    <row r="808" spans="5:9" x14ac:dyDescent="0.2">
      <c r="E808"/>
      <c r="I808"/>
    </row>
    <row r="809" spans="5:9" x14ac:dyDescent="0.2">
      <c r="E809"/>
      <c r="I809"/>
    </row>
    <row r="810" spans="5:9" x14ac:dyDescent="0.2">
      <c r="E810"/>
      <c r="I810"/>
    </row>
    <row r="811" spans="5:9" x14ac:dyDescent="0.2">
      <c r="E811"/>
      <c r="I811"/>
    </row>
    <row r="812" spans="5:9" x14ac:dyDescent="0.2">
      <c r="E812"/>
      <c r="I812"/>
    </row>
    <row r="813" spans="5:9" x14ac:dyDescent="0.2">
      <c r="E813"/>
      <c r="I813"/>
    </row>
    <row r="814" spans="5:9" x14ac:dyDescent="0.2">
      <c r="E814"/>
      <c r="I814"/>
    </row>
    <row r="815" spans="5:9" x14ac:dyDescent="0.2">
      <c r="E815"/>
      <c r="I815"/>
    </row>
    <row r="816" spans="5:9" x14ac:dyDescent="0.2">
      <c r="E816"/>
      <c r="I816"/>
    </row>
    <row r="817" spans="5:9" x14ac:dyDescent="0.2">
      <c r="E817"/>
      <c r="I817"/>
    </row>
    <row r="818" spans="5:9" x14ac:dyDescent="0.2">
      <c r="E818"/>
      <c r="I818"/>
    </row>
    <row r="819" spans="5:9" x14ac:dyDescent="0.2">
      <c r="E819"/>
      <c r="I819"/>
    </row>
    <row r="820" spans="5:9" x14ac:dyDescent="0.2">
      <c r="E820"/>
      <c r="I820"/>
    </row>
    <row r="821" spans="5:9" x14ac:dyDescent="0.2">
      <c r="E821"/>
      <c r="I821"/>
    </row>
    <row r="822" spans="5:9" x14ac:dyDescent="0.2">
      <c r="E822"/>
      <c r="I822"/>
    </row>
    <row r="823" spans="5:9" x14ac:dyDescent="0.2">
      <c r="E823"/>
      <c r="I823"/>
    </row>
    <row r="824" spans="5:9" x14ac:dyDescent="0.2">
      <c r="E824"/>
      <c r="I824"/>
    </row>
    <row r="825" spans="5:9" x14ac:dyDescent="0.2">
      <c r="E825"/>
      <c r="I825"/>
    </row>
    <row r="826" spans="5:9" x14ac:dyDescent="0.2">
      <c r="E826"/>
      <c r="I826"/>
    </row>
    <row r="827" spans="5:9" x14ac:dyDescent="0.2">
      <c r="E827"/>
      <c r="I827"/>
    </row>
    <row r="828" spans="5:9" x14ac:dyDescent="0.2">
      <c r="E828"/>
      <c r="I828"/>
    </row>
    <row r="829" spans="5:9" x14ac:dyDescent="0.2">
      <c r="E829"/>
      <c r="I829"/>
    </row>
    <row r="830" spans="5:9" x14ac:dyDescent="0.2">
      <c r="E830"/>
      <c r="I830"/>
    </row>
    <row r="831" spans="5:9" x14ac:dyDescent="0.2">
      <c r="E831"/>
      <c r="I831"/>
    </row>
    <row r="832" spans="5:9" x14ac:dyDescent="0.2">
      <c r="E832"/>
      <c r="I832"/>
    </row>
    <row r="833" spans="5:9" x14ac:dyDescent="0.2">
      <c r="E833"/>
      <c r="I833"/>
    </row>
    <row r="834" spans="5:9" x14ac:dyDescent="0.2">
      <c r="E834"/>
      <c r="I834"/>
    </row>
    <row r="835" spans="5:9" x14ac:dyDescent="0.2">
      <c r="E835"/>
      <c r="I835"/>
    </row>
    <row r="836" spans="5:9" x14ac:dyDescent="0.2">
      <c r="E836"/>
      <c r="I836"/>
    </row>
    <row r="837" spans="5:9" x14ac:dyDescent="0.2">
      <c r="E837"/>
      <c r="I837"/>
    </row>
    <row r="838" spans="5:9" x14ac:dyDescent="0.2">
      <c r="E838"/>
      <c r="I838"/>
    </row>
    <row r="839" spans="5:9" x14ac:dyDescent="0.2">
      <c r="E839"/>
      <c r="I839"/>
    </row>
    <row r="840" spans="5:9" x14ac:dyDescent="0.2">
      <c r="E840"/>
      <c r="I840"/>
    </row>
    <row r="841" spans="5:9" x14ac:dyDescent="0.2">
      <c r="E841"/>
      <c r="I841"/>
    </row>
    <row r="842" spans="5:9" x14ac:dyDescent="0.2">
      <c r="E842"/>
      <c r="I842"/>
    </row>
    <row r="843" spans="5:9" x14ac:dyDescent="0.2">
      <c r="E843"/>
      <c r="I843"/>
    </row>
    <row r="844" spans="5:9" x14ac:dyDescent="0.2">
      <c r="E844"/>
      <c r="I844"/>
    </row>
    <row r="845" spans="5:9" x14ac:dyDescent="0.2">
      <c r="E845"/>
      <c r="I845"/>
    </row>
    <row r="846" spans="5:9" x14ac:dyDescent="0.2">
      <c r="E846"/>
      <c r="I846"/>
    </row>
    <row r="847" spans="5:9" x14ac:dyDescent="0.2">
      <c r="E847"/>
      <c r="I847"/>
    </row>
    <row r="848" spans="5:9" x14ac:dyDescent="0.2">
      <c r="E848"/>
      <c r="I848"/>
    </row>
    <row r="849" spans="5:9" x14ac:dyDescent="0.2">
      <c r="E849"/>
      <c r="I849"/>
    </row>
    <row r="850" spans="5:9" x14ac:dyDescent="0.2">
      <c r="E850"/>
      <c r="I850"/>
    </row>
    <row r="851" spans="5:9" x14ac:dyDescent="0.2">
      <c r="E851"/>
      <c r="I851"/>
    </row>
    <row r="852" spans="5:9" x14ac:dyDescent="0.2">
      <c r="E852"/>
      <c r="I852"/>
    </row>
    <row r="853" spans="5:9" x14ac:dyDescent="0.2">
      <c r="E853"/>
      <c r="I853"/>
    </row>
    <row r="854" spans="5:9" x14ac:dyDescent="0.2">
      <c r="E854"/>
      <c r="I854"/>
    </row>
    <row r="855" spans="5:9" x14ac:dyDescent="0.2">
      <c r="E855"/>
      <c r="I855"/>
    </row>
    <row r="856" spans="5:9" x14ac:dyDescent="0.2">
      <c r="E856"/>
      <c r="I856"/>
    </row>
    <row r="857" spans="5:9" x14ac:dyDescent="0.2">
      <c r="E857"/>
      <c r="I857"/>
    </row>
    <row r="858" spans="5:9" x14ac:dyDescent="0.2">
      <c r="E858"/>
      <c r="I858"/>
    </row>
    <row r="859" spans="5:9" x14ac:dyDescent="0.2">
      <c r="E859"/>
      <c r="I859"/>
    </row>
    <row r="860" spans="5:9" x14ac:dyDescent="0.2">
      <c r="E860"/>
      <c r="I860"/>
    </row>
    <row r="861" spans="5:9" x14ac:dyDescent="0.2">
      <c r="E861"/>
      <c r="I861"/>
    </row>
    <row r="862" spans="5:9" x14ac:dyDescent="0.2">
      <c r="E862"/>
      <c r="I862"/>
    </row>
    <row r="863" spans="5:9" x14ac:dyDescent="0.2">
      <c r="E863"/>
      <c r="I863"/>
    </row>
    <row r="864" spans="5:9" x14ac:dyDescent="0.2">
      <c r="E864"/>
      <c r="I864"/>
    </row>
    <row r="865" spans="5:9" x14ac:dyDescent="0.2">
      <c r="E865"/>
      <c r="I865"/>
    </row>
    <row r="866" spans="5:9" x14ac:dyDescent="0.2">
      <c r="E866"/>
      <c r="I866"/>
    </row>
    <row r="867" spans="5:9" x14ac:dyDescent="0.2">
      <c r="E867"/>
      <c r="I867"/>
    </row>
    <row r="868" spans="5:9" x14ac:dyDescent="0.2">
      <c r="E868"/>
      <c r="I868"/>
    </row>
    <row r="869" spans="5:9" x14ac:dyDescent="0.2">
      <c r="E869"/>
      <c r="I869"/>
    </row>
    <row r="870" spans="5:9" x14ac:dyDescent="0.2">
      <c r="E870"/>
      <c r="I870"/>
    </row>
    <row r="871" spans="5:9" x14ac:dyDescent="0.2">
      <c r="E871"/>
      <c r="I871"/>
    </row>
    <row r="872" spans="5:9" x14ac:dyDescent="0.2">
      <c r="E872"/>
      <c r="I872"/>
    </row>
    <row r="873" spans="5:9" x14ac:dyDescent="0.2">
      <c r="E873"/>
      <c r="I873"/>
    </row>
    <row r="874" spans="5:9" x14ac:dyDescent="0.2">
      <c r="E874"/>
      <c r="I874"/>
    </row>
    <row r="875" spans="5:9" x14ac:dyDescent="0.2">
      <c r="E875"/>
      <c r="I875"/>
    </row>
    <row r="876" spans="5:9" x14ac:dyDescent="0.2">
      <c r="E876"/>
      <c r="I876"/>
    </row>
    <row r="877" spans="5:9" x14ac:dyDescent="0.2">
      <c r="E877"/>
      <c r="I877"/>
    </row>
    <row r="878" spans="5:9" x14ac:dyDescent="0.2">
      <c r="E878"/>
      <c r="I878"/>
    </row>
    <row r="879" spans="5:9" x14ac:dyDescent="0.2">
      <c r="E879"/>
      <c r="I879"/>
    </row>
    <row r="880" spans="5:9" x14ac:dyDescent="0.2">
      <c r="E880"/>
      <c r="I880"/>
    </row>
    <row r="881" spans="5:9" x14ac:dyDescent="0.2">
      <c r="E881"/>
      <c r="I881"/>
    </row>
    <row r="882" spans="5:9" x14ac:dyDescent="0.2">
      <c r="E882"/>
      <c r="I882"/>
    </row>
    <row r="883" spans="5:9" x14ac:dyDescent="0.2">
      <c r="E883"/>
      <c r="I883"/>
    </row>
    <row r="884" spans="5:9" x14ac:dyDescent="0.2">
      <c r="E884"/>
      <c r="I884"/>
    </row>
    <row r="885" spans="5:9" x14ac:dyDescent="0.2">
      <c r="E885"/>
      <c r="I885"/>
    </row>
    <row r="886" spans="5:9" x14ac:dyDescent="0.2">
      <c r="E886"/>
      <c r="I886"/>
    </row>
    <row r="887" spans="5:9" x14ac:dyDescent="0.2">
      <c r="E887"/>
      <c r="I887"/>
    </row>
    <row r="888" spans="5:9" x14ac:dyDescent="0.2">
      <c r="E888"/>
      <c r="I888"/>
    </row>
    <row r="889" spans="5:9" x14ac:dyDescent="0.2">
      <c r="E889"/>
      <c r="I889"/>
    </row>
    <row r="890" spans="5:9" x14ac:dyDescent="0.2">
      <c r="E890"/>
      <c r="I890"/>
    </row>
    <row r="891" spans="5:9" x14ac:dyDescent="0.2">
      <c r="E891"/>
      <c r="I891"/>
    </row>
    <row r="892" spans="5:9" x14ac:dyDescent="0.2">
      <c r="E892"/>
      <c r="I892"/>
    </row>
    <row r="893" spans="5:9" x14ac:dyDescent="0.2">
      <c r="E893"/>
      <c r="I893"/>
    </row>
    <row r="894" spans="5:9" x14ac:dyDescent="0.2">
      <c r="E894"/>
      <c r="I894"/>
    </row>
    <row r="895" spans="5:9" x14ac:dyDescent="0.2">
      <c r="E895"/>
      <c r="I895"/>
    </row>
    <row r="896" spans="5:9" x14ac:dyDescent="0.2">
      <c r="E896"/>
      <c r="I896"/>
    </row>
    <row r="897" spans="5:9" x14ac:dyDescent="0.2">
      <c r="E897"/>
      <c r="I897"/>
    </row>
    <row r="898" spans="5:9" x14ac:dyDescent="0.2">
      <c r="E898"/>
      <c r="I898"/>
    </row>
    <row r="899" spans="5:9" x14ac:dyDescent="0.2">
      <c r="E899"/>
      <c r="I899"/>
    </row>
    <row r="900" spans="5:9" x14ac:dyDescent="0.2">
      <c r="E900"/>
      <c r="I900"/>
    </row>
    <row r="901" spans="5:9" x14ac:dyDescent="0.2">
      <c r="E901"/>
      <c r="I901"/>
    </row>
    <row r="902" spans="5:9" x14ac:dyDescent="0.2">
      <c r="E902"/>
      <c r="I902"/>
    </row>
    <row r="903" spans="5:9" x14ac:dyDescent="0.2">
      <c r="E903"/>
      <c r="I903"/>
    </row>
    <row r="904" spans="5:9" x14ac:dyDescent="0.2">
      <c r="E904"/>
      <c r="I904"/>
    </row>
    <row r="905" spans="5:9" x14ac:dyDescent="0.2">
      <c r="E905"/>
      <c r="I905"/>
    </row>
    <row r="906" spans="5:9" x14ac:dyDescent="0.2">
      <c r="E906"/>
      <c r="I906"/>
    </row>
    <row r="907" spans="5:9" x14ac:dyDescent="0.2">
      <c r="E907"/>
      <c r="I907"/>
    </row>
    <row r="908" spans="5:9" x14ac:dyDescent="0.2">
      <c r="E908"/>
      <c r="I908"/>
    </row>
    <row r="909" spans="5:9" x14ac:dyDescent="0.2">
      <c r="E909"/>
      <c r="I909"/>
    </row>
    <row r="910" spans="5:9" x14ac:dyDescent="0.2">
      <c r="E910"/>
      <c r="I910"/>
    </row>
    <row r="911" spans="5:9" x14ac:dyDescent="0.2">
      <c r="E911"/>
      <c r="I911"/>
    </row>
    <row r="912" spans="5:9" x14ac:dyDescent="0.2">
      <c r="E912"/>
      <c r="I912"/>
    </row>
    <row r="913" spans="5:9" x14ac:dyDescent="0.2">
      <c r="E913"/>
      <c r="I913"/>
    </row>
    <row r="914" spans="5:9" x14ac:dyDescent="0.2">
      <c r="E914"/>
      <c r="I914"/>
    </row>
    <row r="915" spans="5:9" x14ac:dyDescent="0.2">
      <c r="E915"/>
      <c r="I915"/>
    </row>
    <row r="916" spans="5:9" x14ac:dyDescent="0.2">
      <c r="E916"/>
      <c r="I916"/>
    </row>
    <row r="917" spans="5:9" x14ac:dyDescent="0.2">
      <c r="E917"/>
      <c r="I917"/>
    </row>
    <row r="918" spans="5:9" x14ac:dyDescent="0.2">
      <c r="E918"/>
      <c r="I918"/>
    </row>
    <row r="919" spans="5:9" x14ac:dyDescent="0.2">
      <c r="E919"/>
      <c r="I919"/>
    </row>
    <row r="920" spans="5:9" x14ac:dyDescent="0.2">
      <c r="E920"/>
      <c r="I920"/>
    </row>
    <row r="921" spans="5:9" x14ac:dyDescent="0.2">
      <c r="E921"/>
      <c r="I921"/>
    </row>
    <row r="922" spans="5:9" x14ac:dyDescent="0.2">
      <c r="E922"/>
      <c r="I922"/>
    </row>
    <row r="923" spans="5:9" x14ac:dyDescent="0.2">
      <c r="E923"/>
      <c r="I923"/>
    </row>
    <row r="924" spans="5:9" x14ac:dyDescent="0.2">
      <c r="E924"/>
      <c r="I924"/>
    </row>
    <row r="925" spans="5:9" x14ac:dyDescent="0.2">
      <c r="E925"/>
      <c r="I925"/>
    </row>
    <row r="926" spans="5:9" x14ac:dyDescent="0.2">
      <c r="E926"/>
      <c r="I926"/>
    </row>
    <row r="927" spans="5:9" x14ac:dyDescent="0.2">
      <c r="E927"/>
      <c r="I927"/>
    </row>
    <row r="928" spans="5:9" x14ac:dyDescent="0.2">
      <c r="E928"/>
      <c r="I928"/>
    </row>
    <row r="929" spans="5:9" x14ac:dyDescent="0.2">
      <c r="E929"/>
      <c r="I929"/>
    </row>
    <row r="930" spans="5:9" x14ac:dyDescent="0.2">
      <c r="E930"/>
      <c r="I930"/>
    </row>
    <row r="931" spans="5:9" x14ac:dyDescent="0.2">
      <c r="E931"/>
      <c r="I931"/>
    </row>
    <row r="932" spans="5:9" x14ac:dyDescent="0.2">
      <c r="E932"/>
      <c r="I932"/>
    </row>
    <row r="933" spans="5:9" x14ac:dyDescent="0.2">
      <c r="E933"/>
      <c r="I933"/>
    </row>
    <row r="934" spans="5:9" x14ac:dyDescent="0.2">
      <c r="E934"/>
      <c r="I934"/>
    </row>
    <row r="935" spans="5:9" x14ac:dyDescent="0.2">
      <c r="E935"/>
      <c r="I935"/>
    </row>
    <row r="936" spans="5:9" x14ac:dyDescent="0.2">
      <c r="E936"/>
      <c r="I936"/>
    </row>
    <row r="937" spans="5:9" x14ac:dyDescent="0.2">
      <c r="E937"/>
      <c r="I937"/>
    </row>
    <row r="938" spans="5:9" x14ac:dyDescent="0.2">
      <c r="E938"/>
      <c r="I938"/>
    </row>
    <row r="939" spans="5:9" x14ac:dyDescent="0.2">
      <c r="E939"/>
      <c r="I939"/>
    </row>
    <row r="940" spans="5:9" x14ac:dyDescent="0.2">
      <c r="E940"/>
      <c r="I940"/>
    </row>
    <row r="941" spans="5:9" x14ac:dyDescent="0.2">
      <c r="E941"/>
      <c r="I941"/>
    </row>
    <row r="942" spans="5:9" x14ac:dyDescent="0.2">
      <c r="E942"/>
      <c r="I942"/>
    </row>
    <row r="943" spans="5:9" x14ac:dyDescent="0.2">
      <c r="E943"/>
      <c r="I943"/>
    </row>
    <row r="944" spans="5:9" x14ac:dyDescent="0.2">
      <c r="E944"/>
      <c r="I944"/>
    </row>
    <row r="945" spans="5:9" x14ac:dyDescent="0.2">
      <c r="E945"/>
      <c r="I945"/>
    </row>
    <row r="946" spans="5:9" x14ac:dyDescent="0.2">
      <c r="E946"/>
      <c r="I946"/>
    </row>
    <row r="947" spans="5:9" x14ac:dyDescent="0.2">
      <c r="E947"/>
      <c r="I947"/>
    </row>
    <row r="948" spans="5:9" x14ac:dyDescent="0.2">
      <c r="E948"/>
      <c r="I948"/>
    </row>
    <row r="949" spans="5:9" x14ac:dyDescent="0.2">
      <c r="E949"/>
      <c r="I949"/>
    </row>
    <row r="950" spans="5:9" x14ac:dyDescent="0.2">
      <c r="E950"/>
      <c r="I950"/>
    </row>
    <row r="951" spans="5:9" x14ac:dyDescent="0.2">
      <c r="E951"/>
      <c r="I951"/>
    </row>
    <row r="952" spans="5:9" x14ac:dyDescent="0.2">
      <c r="E952"/>
      <c r="I952"/>
    </row>
    <row r="953" spans="5:9" x14ac:dyDescent="0.2">
      <c r="E953"/>
      <c r="I953"/>
    </row>
    <row r="954" spans="5:9" x14ac:dyDescent="0.2">
      <c r="E954"/>
      <c r="I954"/>
    </row>
    <row r="955" spans="5:9" x14ac:dyDescent="0.2">
      <c r="E955"/>
      <c r="I955"/>
    </row>
    <row r="956" spans="5:9" x14ac:dyDescent="0.2">
      <c r="E956"/>
      <c r="I956"/>
    </row>
    <row r="957" spans="5:9" x14ac:dyDescent="0.2">
      <c r="E957"/>
      <c r="I957"/>
    </row>
    <row r="958" spans="5:9" x14ac:dyDescent="0.2">
      <c r="E958"/>
      <c r="I958"/>
    </row>
    <row r="959" spans="5:9" x14ac:dyDescent="0.2">
      <c r="E959"/>
      <c r="I959"/>
    </row>
    <row r="960" spans="5:9" x14ac:dyDescent="0.2">
      <c r="E960"/>
      <c r="I960"/>
    </row>
    <row r="961" spans="5:9" x14ac:dyDescent="0.2">
      <c r="E961"/>
      <c r="I961"/>
    </row>
    <row r="962" spans="5:9" x14ac:dyDescent="0.2">
      <c r="E962"/>
      <c r="I962"/>
    </row>
    <row r="963" spans="5:9" x14ac:dyDescent="0.2">
      <c r="E963"/>
      <c r="I963"/>
    </row>
    <row r="964" spans="5:9" x14ac:dyDescent="0.2">
      <c r="E964"/>
      <c r="I964"/>
    </row>
    <row r="965" spans="5:9" x14ac:dyDescent="0.2">
      <c r="E965"/>
      <c r="I965"/>
    </row>
    <row r="966" spans="5:9" x14ac:dyDescent="0.2">
      <c r="E966"/>
      <c r="I966"/>
    </row>
    <row r="967" spans="5:9" x14ac:dyDescent="0.2">
      <c r="E967"/>
      <c r="I967"/>
    </row>
    <row r="968" spans="5:9" x14ac:dyDescent="0.2">
      <c r="E968"/>
      <c r="I968"/>
    </row>
    <row r="969" spans="5:9" x14ac:dyDescent="0.2">
      <c r="E969"/>
      <c r="I969"/>
    </row>
    <row r="970" spans="5:9" x14ac:dyDescent="0.2">
      <c r="E970"/>
      <c r="I970"/>
    </row>
    <row r="971" spans="5:9" x14ac:dyDescent="0.2">
      <c r="E971"/>
      <c r="I971"/>
    </row>
    <row r="972" spans="5:9" x14ac:dyDescent="0.2">
      <c r="E972"/>
      <c r="I972"/>
    </row>
    <row r="973" spans="5:9" x14ac:dyDescent="0.2">
      <c r="E973"/>
      <c r="I973"/>
    </row>
    <row r="974" spans="5:9" x14ac:dyDescent="0.2">
      <c r="E974"/>
      <c r="I974"/>
    </row>
    <row r="975" spans="5:9" x14ac:dyDescent="0.2">
      <c r="E975"/>
      <c r="I975"/>
    </row>
    <row r="976" spans="5:9" x14ac:dyDescent="0.2">
      <c r="E976"/>
      <c r="I976"/>
    </row>
    <row r="977" spans="5:9" x14ac:dyDescent="0.2">
      <c r="E977"/>
      <c r="I977"/>
    </row>
    <row r="978" spans="5:9" x14ac:dyDescent="0.2">
      <c r="E978"/>
      <c r="I978"/>
    </row>
    <row r="979" spans="5:9" x14ac:dyDescent="0.2">
      <c r="E979"/>
      <c r="I979"/>
    </row>
    <row r="980" spans="5:9" x14ac:dyDescent="0.2">
      <c r="E980"/>
      <c r="I980"/>
    </row>
    <row r="981" spans="5:9" x14ac:dyDescent="0.2">
      <c r="E981"/>
      <c r="I981"/>
    </row>
    <row r="982" spans="5:9" x14ac:dyDescent="0.2">
      <c r="E982"/>
      <c r="I982"/>
    </row>
    <row r="983" spans="5:9" x14ac:dyDescent="0.2">
      <c r="E983"/>
      <c r="I983"/>
    </row>
    <row r="984" spans="5:9" x14ac:dyDescent="0.2">
      <c r="E984"/>
      <c r="I984"/>
    </row>
    <row r="985" spans="5:9" x14ac:dyDescent="0.2">
      <c r="E985"/>
      <c r="I985"/>
    </row>
    <row r="986" spans="5:9" x14ac:dyDescent="0.2">
      <c r="E986"/>
      <c r="I986"/>
    </row>
    <row r="987" spans="5:9" x14ac:dyDescent="0.2">
      <c r="E987"/>
      <c r="I987"/>
    </row>
    <row r="988" spans="5:9" x14ac:dyDescent="0.2">
      <c r="E988"/>
      <c r="I988"/>
    </row>
    <row r="989" spans="5:9" x14ac:dyDescent="0.2">
      <c r="E989"/>
      <c r="I989"/>
    </row>
    <row r="990" spans="5:9" x14ac:dyDescent="0.2">
      <c r="E990"/>
      <c r="I990"/>
    </row>
    <row r="991" spans="5:9" x14ac:dyDescent="0.2">
      <c r="E991"/>
      <c r="I991"/>
    </row>
    <row r="992" spans="5:9" x14ac:dyDescent="0.2">
      <c r="E992"/>
      <c r="I992"/>
    </row>
    <row r="993" spans="5:9" x14ac:dyDescent="0.2">
      <c r="E993"/>
      <c r="I993"/>
    </row>
    <row r="994" spans="5:9" x14ac:dyDescent="0.2">
      <c r="E994"/>
      <c r="I994"/>
    </row>
    <row r="995" spans="5:9" x14ac:dyDescent="0.2">
      <c r="E995"/>
      <c r="I995"/>
    </row>
    <row r="996" spans="5:9" x14ac:dyDescent="0.2">
      <c r="E996"/>
      <c r="I996"/>
    </row>
    <row r="997" spans="5:9" x14ac:dyDescent="0.2">
      <c r="E997"/>
      <c r="I997"/>
    </row>
    <row r="998" spans="5:9" x14ac:dyDescent="0.2">
      <c r="E998"/>
      <c r="I998"/>
    </row>
    <row r="999" spans="5:9" x14ac:dyDescent="0.2">
      <c r="E999"/>
      <c r="I999"/>
    </row>
    <row r="1000" spans="5:9" x14ac:dyDescent="0.2">
      <c r="E1000"/>
      <c r="I1000"/>
    </row>
    <row r="1001" spans="5:9" x14ac:dyDescent="0.2">
      <c r="E1001"/>
      <c r="I1001"/>
    </row>
    <row r="1002" spans="5:9" x14ac:dyDescent="0.2">
      <c r="E1002"/>
      <c r="I1002"/>
    </row>
    <row r="1003" spans="5:9" x14ac:dyDescent="0.2">
      <c r="E1003"/>
      <c r="I1003"/>
    </row>
    <row r="1004" spans="5:9" x14ac:dyDescent="0.2">
      <c r="E1004"/>
      <c r="I1004"/>
    </row>
    <row r="1005" spans="5:9" x14ac:dyDescent="0.2">
      <c r="E1005"/>
      <c r="I1005"/>
    </row>
    <row r="1006" spans="5:9" x14ac:dyDescent="0.2">
      <c r="E1006"/>
      <c r="I1006"/>
    </row>
    <row r="1007" spans="5:9" x14ac:dyDescent="0.2">
      <c r="E1007"/>
      <c r="I1007"/>
    </row>
    <row r="1008" spans="5:9" x14ac:dyDescent="0.2">
      <c r="E1008"/>
      <c r="I1008"/>
    </row>
    <row r="1009" spans="5:9" x14ac:dyDescent="0.2">
      <c r="E1009"/>
      <c r="I1009"/>
    </row>
    <row r="1010" spans="5:9" x14ac:dyDescent="0.2">
      <c r="E1010"/>
      <c r="I1010"/>
    </row>
    <row r="1011" spans="5:9" x14ac:dyDescent="0.2">
      <c r="E1011"/>
      <c r="I1011"/>
    </row>
    <row r="1012" spans="5:9" x14ac:dyDescent="0.2">
      <c r="E1012"/>
      <c r="I1012"/>
    </row>
    <row r="1013" spans="5:9" x14ac:dyDescent="0.2">
      <c r="E1013"/>
      <c r="I1013"/>
    </row>
    <row r="1014" spans="5:9" x14ac:dyDescent="0.2">
      <c r="E1014"/>
      <c r="I1014"/>
    </row>
    <row r="1015" spans="5:9" x14ac:dyDescent="0.2">
      <c r="E1015"/>
      <c r="I1015"/>
    </row>
    <row r="1016" spans="5:9" x14ac:dyDescent="0.2">
      <c r="E1016"/>
      <c r="I1016"/>
    </row>
    <row r="1017" spans="5:9" x14ac:dyDescent="0.2">
      <c r="E1017"/>
      <c r="I1017"/>
    </row>
    <row r="1018" spans="5:9" x14ac:dyDescent="0.2">
      <c r="E1018"/>
      <c r="I1018"/>
    </row>
    <row r="1019" spans="5:9" x14ac:dyDescent="0.2">
      <c r="E1019"/>
      <c r="I1019"/>
    </row>
    <row r="1020" spans="5:9" x14ac:dyDescent="0.2">
      <c r="E1020"/>
      <c r="I1020"/>
    </row>
    <row r="1021" spans="5:9" x14ac:dyDescent="0.2">
      <c r="E1021"/>
      <c r="I1021"/>
    </row>
    <row r="1022" spans="5:9" x14ac:dyDescent="0.2">
      <c r="E1022"/>
      <c r="I1022"/>
    </row>
    <row r="1023" spans="5:9" x14ac:dyDescent="0.2">
      <c r="E1023"/>
      <c r="I1023"/>
    </row>
    <row r="1024" spans="5:9" x14ac:dyDescent="0.2">
      <c r="E1024"/>
      <c r="I1024"/>
    </row>
    <row r="1025" spans="5:9" x14ac:dyDescent="0.2">
      <c r="E1025"/>
      <c r="I1025"/>
    </row>
    <row r="1026" spans="5:9" x14ac:dyDescent="0.2">
      <c r="E1026"/>
      <c r="I1026"/>
    </row>
    <row r="1027" spans="5:9" x14ac:dyDescent="0.2">
      <c r="E1027"/>
      <c r="I1027"/>
    </row>
    <row r="1028" spans="5:9" x14ac:dyDescent="0.2">
      <c r="E1028"/>
      <c r="I1028"/>
    </row>
    <row r="1029" spans="5:9" x14ac:dyDescent="0.2">
      <c r="E1029"/>
      <c r="I1029"/>
    </row>
    <row r="1030" spans="5:9" x14ac:dyDescent="0.2">
      <c r="E1030"/>
      <c r="I1030"/>
    </row>
    <row r="1031" spans="5:9" x14ac:dyDescent="0.2">
      <c r="E1031"/>
      <c r="I1031"/>
    </row>
    <row r="1032" spans="5:9" x14ac:dyDescent="0.2">
      <c r="E1032"/>
      <c r="I1032"/>
    </row>
    <row r="1033" spans="5:9" x14ac:dyDescent="0.2">
      <c r="E1033"/>
      <c r="I1033"/>
    </row>
    <row r="1034" spans="5:9" x14ac:dyDescent="0.2">
      <c r="E1034"/>
      <c r="I1034"/>
    </row>
    <row r="1035" spans="5:9" x14ac:dyDescent="0.2">
      <c r="E1035"/>
      <c r="I1035"/>
    </row>
    <row r="1036" spans="5:9" x14ac:dyDescent="0.2">
      <c r="E1036"/>
      <c r="I1036"/>
    </row>
    <row r="1037" spans="5:9" x14ac:dyDescent="0.2">
      <c r="E1037"/>
      <c r="I1037"/>
    </row>
    <row r="1038" spans="5:9" x14ac:dyDescent="0.2">
      <c r="E1038"/>
      <c r="I1038"/>
    </row>
    <row r="1039" spans="5:9" x14ac:dyDescent="0.2">
      <c r="E1039"/>
      <c r="I1039"/>
    </row>
    <row r="1040" spans="5:9" x14ac:dyDescent="0.2">
      <c r="E1040"/>
      <c r="I1040"/>
    </row>
    <row r="1041" spans="5:9" x14ac:dyDescent="0.2">
      <c r="E1041"/>
      <c r="I1041"/>
    </row>
    <row r="1042" spans="5:9" x14ac:dyDescent="0.2">
      <c r="E1042"/>
      <c r="I1042"/>
    </row>
    <row r="1043" spans="5:9" x14ac:dyDescent="0.2">
      <c r="E1043"/>
      <c r="I1043"/>
    </row>
    <row r="1044" spans="5:9" x14ac:dyDescent="0.2">
      <c r="E1044"/>
      <c r="I1044"/>
    </row>
    <row r="1045" spans="5:9" x14ac:dyDescent="0.2">
      <c r="E1045"/>
      <c r="I1045"/>
    </row>
    <row r="1046" spans="5:9" x14ac:dyDescent="0.2">
      <c r="E1046"/>
      <c r="I1046"/>
    </row>
    <row r="1047" spans="5:9" x14ac:dyDescent="0.2">
      <c r="E1047"/>
      <c r="I1047"/>
    </row>
    <row r="1048" spans="5:9" x14ac:dyDescent="0.2">
      <c r="E1048"/>
      <c r="I1048"/>
    </row>
    <row r="1049" spans="5:9" x14ac:dyDescent="0.2">
      <c r="E1049"/>
      <c r="I1049"/>
    </row>
    <row r="1050" spans="5:9" x14ac:dyDescent="0.2">
      <c r="E1050"/>
      <c r="I1050"/>
    </row>
    <row r="1051" spans="5:9" x14ac:dyDescent="0.2">
      <c r="E1051"/>
      <c r="I1051"/>
    </row>
    <row r="1052" spans="5:9" x14ac:dyDescent="0.2">
      <c r="E1052"/>
      <c r="I1052"/>
    </row>
    <row r="1053" spans="5:9" x14ac:dyDescent="0.2">
      <c r="E1053"/>
      <c r="I1053"/>
    </row>
    <row r="1054" spans="5:9" x14ac:dyDescent="0.2">
      <c r="E1054"/>
      <c r="I1054"/>
    </row>
    <row r="1055" spans="5:9" x14ac:dyDescent="0.2">
      <c r="E1055"/>
      <c r="I1055"/>
    </row>
    <row r="1056" spans="5:9" x14ac:dyDescent="0.2">
      <c r="E1056"/>
      <c r="I1056"/>
    </row>
    <row r="1057" spans="5:9" x14ac:dyDescent="0.2">
      <c r="E1057"/>
      <c r="I1057"/>
    </row>
    <row r="1058" spans="5:9" x14ac:dyDescent="0.2">
      <c r="E1058"/>
      <c r="I1058"/>
    </row>
    <row r="1059" spans="5:9" x14ac:dyDescent="0.2">
      <c r="E1059"/>
      <c r="I1059"/>
    </row>
    <row r="1060" spans="5:9" x14ac:dyDescent="0.2">
      <c r="E1060"/>
      <c r="I1060"/>
    </row>
    <row r="1061" spans="5:9" x14ac:dyDescent="0.2">
      <c r="E1061"/>
      <c r="I1061"/>
    </row>
    <row r="1062" spans="5:9" x14ac:dyDescent="0.2">
      <c r="E1062"/>
      <c r="I1062"/>
    </row>
    <row r="1063" spans="5:9" x14ac:dyDescent="0.2">
      <c r="E1063"/>
      <c r="I1063"/>
    </row>
    <row r="1064" spans="5:9" x14ac:dyDescent="0.2">
      <c r="E1064"/>
      <c r="I1064"/>
    </row>
    <row r="1065" spans="5:9" x14ac:dyDescent="0.2">
      <c r="E1065"/>
      <c r="I1065"/>
    </row>
    <row r="1066" spans="5:9" x14ac:dyDescent="0.2">
      <c r="E1066"/>
      <c r="I1066"/>
    </row>
    <row r="1067" spans="5:9" x14ac:dyDescent="0.2">
      <c r="E1067"/>
      <c r="I1067"/>
    </row>
    <row r="1068" spans="5:9" x14ac:dyDescent="0.2">
      <c r="E1068"/>
      <c r="I1068"/>
    </row>
    <row r="1069" spans="5:9" x14ac:dyDescent="0.2">
      <c r="E1069"/>
      <c r="I1069"/>
    </row>
    <row r="1070" spans="5:9" x14ac:dyDescent="0.2">
      <c r="E1070"/>
      <c r="I1070"/>
    </row>
    <row r="1071" spans="5:9" x14ac:dyDescent="0.2">
      <c r="E1071"/>
      <c r="I1071"/>
    </row>
    <row r="1072" spans="5:9" x14ac:dyDescent="0.2">
      <c r="E1072"/>
      <c r="I1072"/>
    </row>
    <row r="1073" spans="5:9" x14ac:dyDescent="0.2">
      <c r="E1073"/>
      <c r="I1073"/>
    </row>
    <row r="1074" spans="5:9" x14ac:dyDescent="0.2">
      <c r="E1074"/>
      <c r="I1074"/>
    </row>
    <row r="1075" spans="5:9" x14ac:dyDescent="0.2">
      <c r="E1075"/>
      <c r="I1075"/>
    </row>
    <row r="1076" spans="5:9" x14ac:dyDescent="0.2">
      <c r="E1076"/>
      <c r="I1076"/>
    </row>
    <row r="1077" spans="5:9" x14ac:dyDescent="0.2">
      <c r="E1077"/>
      <c r="I1077"/>
    </row>
    <row r="1078" spans="5:9" x14ac:dyDescent="0.2">
      <c r="E1078"/>
      <c r="I1078"/>
    </row>
    <row r="1079" spans="5:9" x14ac:dyDescent="0.2">
      <c r="E1079"/>
      <c r="I1079"/>
    </row>
    <row r="1080" spans="5:9" x14ac:dyDescent="0.2">
      <c r="E1080"/>
      <c r="I1080"/>
    </row>
    <row r="1081" spans="5:9" x14ac:dyDescent="0.2">
      <c r="E1081"/>
      <c r="I1081"/>
    </row>
    <row r="1082" spans="5:9" x14ac:dyDescent="0.2">
      <c r="E1082"/>
      <c r="I1082"/>
    </row>
    <row r="1083" spans="5:9" x14ac:dyDescent="0.2">
      <c r="E1083"/>
      <c r="I1083"/>
    </row>
    <row r="1084" spans="5:9" x14ac:dyDescent="0.2">
      <c r="E1084"/>
      <c r="I1084"/>
    </row>
    <row r="1085" spans="5:9" x14ac:dyDescent="0.2">
      <c r="E1085"/>
      <c r="I1085"/>
    </row>
    <row r="1086" spans="5:9" x14ac:dyDescent="0.2">
      <c r="E1086"/>
      <c r="I1086"/>
    </row>
    <row r="1087" spans="5:9" x14ac:dyDescent="0.2">
      <c r="E1087"/>
      <c r="I1087"/>
    </row>
    <row r="1088" spans="5:9" x14ac:dyDescent="0.2">
      <c r="E1088"/>
      <c r="I1088"/>
    </row>
    <row r="1089" spans="5:9" x14ac:dyDescent="0.2">
      <c r="E1089"/>
      <c r="I1089"/>
    </row>
    <row r="1090" spans="5:9" x14ac:dyDescent="0.2">
      <c r="E1090"/>
      <c r="I1090"/>
    </row>
    <row r="1091" spans="5:9" x14ac:dyDescent="0.2">
      <c r="E1091"/>
      <c r="I1091"/>
    </row>
    <row r="1092" spans="5:9" x14ac:dyDescent="0.2">
      <c r="E1092"/>
      <c r="I1092"/>
    </row>
    <row r="1093" spans="5:9" x14ac:dyDescent="0.2">
      <c r="E1093"/>
      <c r="I1093"/>
    </row>
    <row r="1094" spans="5:9" x14ac:dyDescent="0.2">
      <c r="E1094"/>
      <c r="I1094"/>
    </row>
    <row r="1095" spans="5:9" x14ac:dyDescent="0.2">
      <c r="E1095"/>
      <c r="I1095"/>
    </row>
    <row r="1096" spans="5:9" x14ac:dyDescent="0.2">
      <c r="E1096"/>
      <c r="I1096"/>
    </row>
    <row r="1097" spans="5:9" x14ac:dyDescent="0.2">
      <c r="E1097"/>
      <c r="I1097"/>
    </row>
    <row r="1098" spans="5:9" x14ac:dyDescent="0.2">
      <c r="E1098"/>
      <c r="I1098"/>
    </row>
    <row r="1099" spans="5:9" x14ac:dyDescent="0.2">
      <c r="E1099"/>
      <c r="I1099"/>
    </row>
    <row r="1100" spans="5:9" x14ac:dyDescent="0.2">
      <c r="E1100"/>
      <c r="I1100"/>
    </row>
    <row r="1101" spans="5:9" x14ac:dyDescent="0.2">
      <c r="E1101"/>
      <c r="I1101"/>
    </row>
    <row r="1102" spans="5:9" x14ac:dyDescent="0.2">
      <c r="E1102"/>
      <c r="I1102"/>
    </row>
    <row r="1103" spans="5:9" x14ac:dyDescent="0.2">
      <c r="E1103"/>
      <c r="I1103"/>
    </row>
    <row r="1104" spans="5:9" x14ac:dyDescent="0.2">
      <c r="E1104"/>
      <c r="I1104"/>
    </row>
    <row r="1105" spans="5:9" x14ac:dyDescent="0.2">
      <c r="E1105"/>
      <c r="I1105"/>
    </row>
    <row r="1106" spans="5:9" x14ac:dyDescent="0.2">
      <c r="E1106"/>
      <c r="I1106"/>
    </row>
    <row r="1107" spans="5:9" x14ac:dyDescent="0.2">
      <c r="E1107"/>
      <c r="I1107"/>
    </row>
    <row r="1108" spans="5:9" x14ac:dyDescent="0.2">
      <c r="E1108"/>
      <c r="I1108"/>
    </row>
    <row r="1109" spans="5:9" x14ac:dyDescent="0.2">
      <c r="E1109"/>
      <c r="I1109"/>
    </row>
    <row r="1110" spans="5:9" x14ac:dyDescent="0.2">
      <c r="E1110"/>
      <c r="I1110"/>
    </row>
    <row r="1111" spans="5:9" x14ac:dyDescent="0.2">
      <c r="E1111"/>
      <c r="I1111"/>
    </row>
    <row r="1112" spans="5:9" x14ac:dyDescent="0.2">
      <c r="E1112"/>
      <c r="I1112"/>
    </row>
    <row r="1113" spans="5:9" x14ac:dyDescent="0.2">
      <c r="E1113"/>
      <c r="I1113"/>
    </row>
    <row r="1114" spans="5:9" x14ac:dyDescent="0.2">
      <c r="E1114"/>
      <c r="I1114"/>
    </row>
    <row r="1115" spans="5:9" x14ac:dyDescent="0.2">
      <c r="E1115"/>
      <c r="I1115"/>
    </row>
    <row r="1116" spans="5:9" x14ac:dyDescent="0.2">
      <c r="E1116"/>
      <c r="I1116"/>
    </row>
    <row r="1117" spans="5:9" x14ac:dyDescent="0.2">
      <c r="E1117"/>
      <c r="I1117"/>
    </row>
    <row r="1118" spans="5:9" x14ac:dyDescent="0.2">
      <c r="E1118"/>
      <c r="I1118"/>
    </row>
    <row r="1119" spans="5:9" x14ac:dyDescent="0.2">
      <c r="E1119"/>
      <c r="I1119"/>
    </row>
    <row r="1120" spans="5:9" x14ac:dyDescent="0.2">
      <c r="E1120"/>
      <c r="I1120"/>
    </row>
    <row r="1121" spans="5:9" x14ac:dyDescent="0.2">
      <c r="E1121"/>
      <c r="I1121"/>
    </row>
    <row r="1122" spans="5:9" x14ac:dyDescent="0.2">
      <c r="E1122"/>
      <c r="I1122"/>
    </row>
    <row r="1123" spans="5:9" x14ac:dyDescent="0.2">
      <c r="E1123"/>
      <c r="I1123"/>
    </row>
    <row r="1124" spans="5:9" x14ac:dyDescent="0.2">
      <c r="E1124"/>
      <c r="I1124"/>
    </row>
    <row r="1125" spans="5:9" x14ac:dyDescent="0.2">
      <c r="E1125"/>
      <c r="I1125"/>
    </row>
    <row r="1126" spans="5:9" x14ac:dyDescent="0.2">
      <c r="E1126"/>
      <c r="I1126"/>
    </row>
    <row r="1127" spans="5:9" x14ac:dyDescent="0.2">
      <c r="E1127"/>
      <c r="I1127"/>
    </row>
    <row r="1128" spans="5:9" x14ac:dyDescent="0.2">
      <c r="E1128"/>
      <c r="I1128"/>
    </row>
    <row r="1129" spans="5:9" x14ac:dyDescent="0.2">
      <c r="E1129"/>
      <c r="I1129"/>
    </row>
    <row r="1130" spans="5:9" x14ac:dyDescent="0.2">
      <c r="E1130"/>
      <c r="I1130"/>
    </row>
    <row r="1131" spans="5:9" x14ac:dyDescent="0.2">
      <c r="E1131"/>
      <c r="I1131"/>
    </row>
    <row r="1132" spans="5:9" x14ac:dyDescent="0.2">
      <c r="E1132"/>
      <c r="I1132"/>
    </row>
    <row r="1133" spans="5:9" x14ac:dyDescent="0.2">
      <c r="E1133"/>
      <c r="I1133"/>
    </row>
    <row r="1134" spans="5:9" x14ac:dyDescent="0.2">
      <c r="E1134"/>
      <c r="I1134"/>
    </row>
    <row r="1135" spans="5:9" x14ac:dyDescent="0.2">
      <c r="E1135"/>
      <c r="I1135"/>
    </row>
    <row r="1136" spans="5:9" x14ac:dyDescent="0.2">
      <c r="E1136"/>
      <c r="I1136"/>
    </row>
    <row r="1137" spans="5:9" x14ac:dyDescent="0.2">
      <c r="E1137"/>
      <c r="I1137"/>
    </row>
    <row r="1138" spans="5:9" x14ac:dyDescent="0.2">
      <c r="E1138"/>
      <c r="I1138"/>
    </row>
    <row r="1139" spans="5:9" x14ac:dyDescent="0.2">
      <c r="E1139"/>
      <c r="I1139"/>
    </row>
    <row r="1140" spans="5:9" x14ac:dyDescent="0.2">
      <c r="E1140"/>
      <c r="I1140"/>
    </row>
    <row r="1141" spans="5:9" x14ac:dyDescent="0.2">
      <c r="E1141"/>
      <c r="I1141"/>
    </row>
    <row r="1142" spans="5:9" x14ac:dyDescent="0.2">
      <c r="E1142"/>
      <c r="I1142"/>
    </row>
    <row r="1143" spans="5:9" x14ac:dyDescent="0.2">
      <c r="E1143"/>
      <c r="I1143"/>
    </row>
    <row r="1144" spans="5:9" x14ac:dyDescent="0.2">
      <c r="E1144"/>
      <c r="I1144"/>
    </row>
    <row r="1145" spans="5:9" x14ac:dyDescent="0.2">
      <c r="E1145"/>
      <c r="I1145"/>
    </row>
    <row r="1146" spans="5:9" x14ac:dyDescent="0.2">
      <c r="E1146"/>
      <c r="I1146"/>
    </row>
    <row r="1147" spans="5:9" x14ac:dyDescent="0.2">
      <c r="E1147"/>
      <c r="I1147"/>
    </row>
    <row r="1148" spans="5:9" x14ac:dyDescent="0.2">
      <c r="E1148"/>
      <c r="I1148"/>
    </row>
    <row r="1149" spans="5:9" x14ac:dyDescent="0.2">
      <c r="E1149"/>
      <c r="I1149"/>
    </row>
    <row r="1150" spans="5:9" x14ac:dyDescent="0.2">
      <c r="E1150"/>
      <c r="I1150"/>
    </row>
    <row r="1151" spans="5:9" x14ac:dyDescent="0.2">
      <c r="E1151"/>
      <c r="I1151"/>
    </row>
    <row r="1152" spans="5:9" x14ac:dyDescent="0.2">
      <c r="E1152"/>
      <c r="I1152"/>
    </row>
    <row r="1153" spans="5:9" x14ac:dyDescent="0.2">
      <c r="E1153"/>
      <c r="I1153"/>
    </row>
    <row r="1154" spans="5:9" x14ac:dyDescent="0.2">
      <c r="E1154"/>
      <c r="I1154"/>
    </row>
    <row r="1155" spans="5:9" x14ac:dyDescent="0.2">
      <c r="E1155"/>
      <c r="I1155"/>
    </row>
    <row r="1156" spans="5:9" x14ac:dyDescent="0.2">
      <c r="E1156"/>
      <c r="I1156"/>
    </row>
    <row r="1157" spans="5:9" x14ac:dyDescent="0.2">
      <c r="E1157"/>
      <c r="I1157"/>
    </row>
    <row r="1158" spans="5:9" x14ac:dyDescent="0.2">
      <c r="E1158"/>
      <c r="I1158"/>
    </row>
    <row r="1159" spans="5:9" x14ac:dyDescent="0.2">
      <c r="E1159"/>
      <c r="I1159"/>
    </row>
    <row r="1160" spans="5:9" x14ac:dyDescent="0.2">
      <c r="E1160"/>
      <c r="I1160"/>
    </row>
    <row r="1161" spans="5:9" x14ac:dyDescent="0.2">
      <c r="E1161"/>
      <c r="I1161"/>
    </row>
    <row r="1162" spans="5:9" x14ac:dyDescent="0.2">
      <c r="E1162"/>
      <c r="I1162"/>
    </row>
    <row r="1163" spans="5:9" x14ac:dyDescent="0.2">
      <c r="E1163"/>
      <c r="I1163"/>
    </row>
    <row r="1164" spans="5:9" x14ac:dyDescent="0.2">
      <c r="E1164"/>
      <c r="I1164"/>
    </row>
    <row r="1165" spans="5:9" x14ac:dyDescent="0.2">
      <c r="E1165"/>
      <c r="I1165"/>
    </row>
    <row r="1166" spans="5:9" x14ac:dyDescent="0.2">
      <c r="E1166"/>
      <c r="I1166"/>
    </row>
    <row r="1167" spans="5:9" x14ac:dyDescent="0.2">
      <c r="E1167"/>
      <c r="I1167"/>
    </row>
    <row r="1168" spans="5:9" x14ac:dyDescent="0.2">
      <c r="E1168"/>
      <c r="I1168"/>
    </row>
    <row r="1169" spans="5:9" x14ac:dyDescent="0.2">
      <c r="E1169"/>
      <c r="I1169"/>
    </row>
    <row r="1170" spans="5:9" x14ac:dyDescent="0.2">
      <c r="E1170"/>
      <c r="I1170"/>
    </row>
    <row r="1171" spans="5:9" x14ac:dyDescent="0.2">
      <c r="E1171"/>
      <c r="I1171"/>
    </row>
    <row r="1172" spans="5:9" x14ac:dyDescent="0.2">
      <c r="E1172"/>
      <c r="I1172"/>
    </row>
    <row r="1173" spans="5:9" x14ac:dyDescent="0.2">
      <c r="E1173"/>
      <c r="I1173"/>
    </row>
    <row r="1174" spans="5:9" x14ac:dyDescent="0.2">
      <c r="E1174"/>
      <c r="I1174"/>
    </row>
    <row r="1175" spans="5:9" x14ac:dyDescent="0.2">
      <c r="E1175"/>
      <c r="I1175"/>
    </row>
    <row r="1176" spans="5:9" x14ac:dyDescent="0.2">
      <c r="E1176"/>
      <c r="I1176"/>
    </row>
    <row r="1177" spans="5:9" x14ac:dyDescent="0.2">
      <c r="E1177"/>
      <c r="I1177"/>
    </row>
    <row r="1178" spans="5:9" x14ac:dyDescent="0.2">
      <c r="E1178"/>
      <c r="I1178"/>
    </row>
    <row r="1179" spans="5:9" x14ac:dyDescent="0.2">
      <c r="E1179"/>
      <c r="I1179"/>
    </row>
    <row r="1180" spans="5:9" x14ac:dyDescent="0.2">
      <c r="E1180"/>
      <c r="I1180"/>
    </row>
    <row r="1181" spans="5:9" x14ac:dyDescent="0.2">
      <c r="E1181"/>
      <c r="I1181"/>
    </row>
    <row r="1182" spans="5:9" x14ac:dyDescent="0.2">
      <c r="E1182"/>
      <c r="I1182"/>
    </row>
    <row r="1183" spans="5:9" x14ac:dyDescent="0.2">
      <c r="E1183"/>
      <c r="I1183"/>
    </row>
    <row r="1184" spans="5:9" x14ac:dyDescent="0.2">
      <c r="E1184"/>
      <c r="I1184"/>
    </row>
    <row r="1185" spans="5:9" x14ac:dyDescent="0.2">
      <c r="E1185"/>
      <c r="I1185"/>
    </row>
    <row r="1186" spans="5:9" x14ac:dyDescent="0.2">
      <c r="E1186"/>
      <c r="I1186"/>
    </row>
    <row r="1187" spans="5:9" x14ac:dyDescent="0.2">
      <c r="E1187"/>
      <c r="I1187"/>
    </row>
    <row r="1188" spans="5:9" x14ac:dyDescent="0.2">
      <c r="E1188"/>
      <c r="I1188"/>
    </row>
    <row r="1189" spans="5:9" x14ac:dyDescent="0.2">
      <c r="E1189"/>
      <c r="I1189"/>
    </row>
    <row r="1190" spans="5:9" x14ac:dyDescent="0.2">
      <c r="E1190"/>
      <c r="I1190"/>
    </row>
    <row r="1191" spans="5:9" x14ac:dyDescent="0.2">
      <c r="E1191"/>
      <c r="I1191"/>
    </row>
    <row r="1192" spans="5:9" x14ac:dyDescent="0.2">
      <c r="E1192"/>
      <c r="I1192"/>
    </row>
    <row r="1193" spans="5:9" x14ac:dyDescent="0.2">
      <c r="E1193"/>
      <c r="I1193"/>
    </row>
    <row r="1194" spans="5:9" x14ac:dyDescent="0.2">
      <c r="E1194"/>
      <c r="I1194"/>
    </row>
    <row r="1195" spans="5:9" x14ac:dyDescent="0.2">
      <c r="E1195"/>
      <c r="I1195"/>
    </row>
    <row r="1196" spans="5:9" x14ac:dyDescent="0.2">
      <c r="E1196"/>
      <c r="I1196"/>
    </row>
    <row r="1197" spans="5:9" x14ac:dyDescent="0.2">
      <c r="E1197"/>
      <c r="I1197"/>
    </row>
    <row r="1198" spans="5:9" x14ac:dyDescent="0.2">
      <c r="E1198"/>
      <c r="I1198"/>
    </row>
    <row r="1199" spans="5:9" x14ac:dyDescent="0.2">
      <c r="E1199"/>
      <c r="I1199"/>
    </row>
    <row r="1200" spans="5:9" x14ac:dyDescent="0.2">
      <c r="E1200"/>
      <c r="I1200"/>
    </row>
    <row r="1201" spans="5:9" x14ac:dyDescent="0.2">
      <c r="E1201"/>
      <c r="I1201"/>
    </row>
    <row r="1202" spans="5:9" x14ac:dyDescent="0.2">
      <c r="E1202"/>
      <c r="I1202"/>
    </row>
    <row r="1203" spans="5:9" x14ac:dyDescent="0.2">
      <c r="E1203"/>
      <c r="I1203"/>
    </row>
    <row r="1204" spans="5:9" x14ac:dyDescent="0.2">
      <c r="E1204"/>
      <c r="I1204"/>
    </row>
    <row r="1205" spans="5:9" x14ac:dyDescent="0.2">
      <c r="E1205"/>
      <c r="I1205"/>
    </row>
    <row r="1206" spans="5:9" x14ac:dyDescent="0.2">
      <c r="E1206"/>
      <c r="I1206"/>
    </row>
    <row r="1207" spans="5:9" x14ac:dyDescent="0.2">
      <c r="E1207"/>
      <c r="I1207"/>
    </row>
    <row r="1208" spans="5:9" x14ac:dyDescent="0.2">
      <c r="E1208"/>
      <c r="I1208"/>
    </row>
    <row r="1209" spans="5:9" x14ac:dyDescent="0.2">
      <c r="E1209"/>
      <c r="I1209"/>
    </row>
    <row r="1210" spans="5:9" x14ac:dyDescent="0.2">
      <c r="E1210"/>
      <c r="I1210"/>
    </row>
    <row r="1211" spans="5:9" x14ac:dyDescent="0.2">
      <c r="E1211"/>
      <c r="I1211"/>
    </row>
    <row r="1212" spans="5:9" x14ac:dyDescent="0.2">
      <c r="E1212"/>
      <c r="I1212"/>
    </row>
    <row r="1213" spans="5:9" x14ac:dyDescent="0.2">
      <c r="E1213"/>
      <c r="I1213"/>
    </row>
    <row r="1214" spans="5:9" x14ac:dyDescent="0.2">
      <c r="E1214"/>
      <c r="I1214"/>
    </row>
    <row r="1215" spans="5:9" x14ac:dyDescent="0.2">
      <c r="E1215"/>
      <c r="I1215"/>
    </row>
    <row r="1216" spans="5:9" x14ac:dyDescent="0.2">
      <c r="E1216"/>
      <c r="I1216"/>
    </row>
    <row r="1217" spans="5:9" x14ac:dyDescent="0.2">
      <c r="E1217"/>
      <c r="I1217"/>
    </row>
    <row r="1218" spans="5:9" x14ac:dyDescent="0.2">
      <c r="E1218"/>
      <c r="I1218"/>
    </row>
    <row r="1219" spans="5:9" x14ac:dyDescent="0.2">
      <c r="E1219"/>
      <c r="I1219"/>
    </row>
    <row r="1220" spans="5:9" x14ac:dyDescent="0.2">
      <c r="E1220"/>
      <c r="I1220"/>
    </row>
    <row r="1221" spans="5:9" x14ac:dyDescent="0.2">
      <c r="E1221"/>
      <c r="I1221"/>
    </row>
    <row r="1222" spans="5:9" x14ac:dyDescent="0.2">
      <c r="E1222"/>
      <c r="I1222"/>
    </row>
    <row r="1223" spans="5:9" x14ac:dyDescent="0.2">
      <c r="E1223"/>
      <c r="I1223"/>
    </row>
    <row r="1224" spans="5:9" x14ac:dyDescent="0.2">
      <c r="E1224"/>
      <c r="I1224"/>
    </row>
    <row r="1225" spans="5:9" x14ac:dyDescent="0.2">
      <c r="E1225"/>
      <c r="I1225"/>
    </row>
    <row r="1226" spans="5:9" x14ac:dyDescent="0.2">
      <c r="E1226"/>
      <c r="I1226"/>
    </row>
    <row r="1227" spans="5:9" x14ac:dyDescent="0.2">
      <c r="E1227"/>
      <c r="I1227"/>
    </row>
    <row r="1228" spans="5:9" x14ac:dyDescent="0.2">
      <c r="E1228"/>
      <c r="I1228"/>
    </row>
    <row r="1229" spans="5:9" x14ac:dyDescent="0.2">
      <c r="E1229"/>
      <c r="I1229"/>
    </row>
    <row r="1230" spans="5:9" x14ac:dyDescent="0.2">
      <c r="E1230"/>
      <c r="I1230"/>
    </row>
    <row r="1231" spans="5:9" x14ac:dyDescent="0.2">
      <c r="E1231"/>
      <c r="I1231"/>
    </row>
    <row r="1232" spans="5:9" x14ac:dyDescent="0.2">
      <c r="E1232"/>
      <c r="I1232"/>
    </row>
    <row r="1233" spans="5:9" x14ac:dyDescent="0.2">
      <c r="E1233"/>
      <c r="I1233"/>
    </row>
    <row r="1234" spans="5:9" x14ac:dyDescent="0.2">
      <c r="E1234"/>
      <c r="I1234"/>
    </row>
    <row r="1235" spans="5:9" x14ac:dyDescent="0.2">
      <c r="E1235"/>
      <c r="I1235"/>
    </row>
    <row r="1236" spans="5:9" x14ac:dyDescent="0.2">
      <c r="E1236"/>
      <c r="I1236"/>
    </row>
    <row r="1237" spans="5:9" x14ac:dyDescent="0.2">
      <c r="E1237"/>
      <c r="I1237"/>
    </row>
    <row r="1238" spans="5:9" x14ac:dyDescent="0.2">
      <c r="E1238"/>
      <c r="I1238"/>
    </row>
    <row r="1239" spans="5:9" x14ac:dyDescent="0.2">
      <c r="E1239"/>
      <c r="I1239"/>
    </row>
    <row r="1240" spans="5:9" x14ac:dyDescent="0.2">
      <c r="E1240"/>
      <c r="I1240"/>
    </row>
    <row r="1241" spans="5:9" x14ac:dyDescent="0.2">
      <c r="E1241"/>
      <c r="I1241"/>
    </row>
    <row r="1242" spans="5:9" x14ac:dyDescent="0.2">
      <c r="E1242"/>
      <c r="I1242"/>
    </row>
    <row r="1243" spans="5:9" x14ac:dyDescent="0.2">
      <c r="E1243"/>
      <c r="I1243"/>
    </row>
    <row r="1244" spans="5:9" x14ac:dyDescent="0.2">
      <c r="E1244"/>
      <c r="I1244"/>
    </row>
    <row r="1245" spans="5:9" x14ac:dyDescent="0.2">
      <c r="E1245"/>
      <c r="I1245"/>
    </row>
    <row r="1246" spans="5:9" x14ac:dyDescent="0.2">
      <c r="E1246"/>
      <c r="I1246"/>
    </row>
    <row r="1247" spans="5:9" x14ac:dyDescent="0.2">
      <c r="E1247"/>
      <c r="I1247"/>
    </row>
    <row r="1248" spans="5:9" x14ac:dyDescent="0.2">
      <c r="E1248"/>
      <c r="I1248"/>
    </row>
    <row r="1249" spans="5:9" x14ac:dyDescent="0.2">
      <c r="E1249"/>
      <c r="I1249"/>
    </row>
    <row r="1250" spans="5:9" x14ac:dyDescent="0.2">
      <c r="E1250"/>
      <c r="I1250"/>
    </row>
    <row r="1251" spans="5:9" x14ac:dyDescent="0.2">
      <c r="E1251"/>
      <c r="I1251"/>
    </row>
    <row r="1252" spans="5:9" x14ac:dyDescent="0.2">
      <c r="E1252"/>
      <c r="I1252"/>
    </row>
    <row r="1253" spans="5:9" x14ac:dyDescent="0.2">
      <c r="E1253"/>
      <c r="I1253"/>
    </row>
    <row r="1254" spans="5:9" x14ac:dyDescent="0.2">
      <c r="E1254"/>
      <c r="I1254"/>
    </row>
    <row r="1255" spans="5:9" x14ac:dyDescent="0.2">
      <c r="E1255"/>
      <c r="I1255"/>
    </row>
    <row r="1256" spans="5:9" x14ac:dyDescent="0.2">
      <c r="E1256"/>
      <c r="I1256"/>
    </row>
    <row r="1257" spans="5:9" x14ac:dyDescent="0.2">
      <c r="E1257"/>
      <c r="I1257"/>
    </row>
    <row r="1258" spans="5:9" x14ac:dyDescent="0.2">
      <c r="E1258"/>
    </row>
  </sheetData>
  <pageMargins left="0.7" right="0.7" top="0.75" bottom="0.75" header="0.3" footer="0.3"/>
  <pageSetup paperSize="9" fitToWidth="0" orientation="portrait"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2:P27"/>
  <sheetViews>
    <sheetView showGridLines="0" zoomScale="58" zoomScaleNormal="70" workbookViewId="0">
      <selection activeCell="C15" sqref="C15"/>
    </sheetView>
  </sheetViews>
  <sheetFormatPr baseColWidth="10" defaultRowHeight="12.75" x14ac:dyDescent="0.2"/>
  <cols>
    <col min="1" max="1" width="73.140625" style="7" customWidth="1"/>
    <col min="2" max="2" width="22.5703125" style="7" bestFit="1" customWidth="1"/>
    <col min="3" max="8" width="21" style="7" bestFit="1" customWidth="1"/>
    <col min="9" max="9" width="21" style="52" bestFit="1" customWidth="1"/>
    <col min="10" max="10" width="40.140625" style="7" bestFit="1" customWidth="1"/>
    <col min="11" max="11" width="29.28515625" style="96" bestFit="1" customWidth="1"/>
    <col min="12" max="12" width="24.85546875" style="7" bestFit="1" customWidth="1"/>
    <col min="13" max="13" width="28.85546875" style="52" bestFit="1" customWidth="1"/>
    <col min="14" max="14" width="27.42578125" style="7" bestFit="1" customWidth="1"/>
    <col min="15" max="16384" width="11.42578125" style="7"/>
  </cols>
  <sheetData>
    <row r="2" spans="1:14" s="39" customFormat="1" ht="15.75" x14ac:dyDescent="0.25">
      <c r="A2" s="39" t="s">
        <v>44</v>
      </c>
      <c r="I2" s="67"/>
      <c r="K2" s="93"/>
      <c r="M2" s="67"/>
    </row>
    <row r="3" spans="1:14" s="39" customFormat="1" ht="15.75" x14ac:dyDescent="0.25">
      <c r="A3" s="39" t="s">
        <v>43</v>
      </c>
      <c r="I3" s="67"/>
      <c r="K3" s="93"/>
      <c r="M3" s="67"/>
    </row>
    <row r="4" spans="1:14" s="39" customFormat="1" ht="15.75" x14ac:dyDescent="0.25">
      <c r="A4" s="39" t="s">
        <v>4399</v>
      </c>
      <c r="I4" s="67"/>
      <c r="K4" s="93"/>
      <c r="M4" s="67"/>
    </row>
    <row r="5" spans="1:14" s="11" customFormat="1" ht="11.25" x14ac:dyDescent="0.2">
      <c r="A5" s="11" t="s">
        <v>22</v>
      </c>
      <c r="B5" s="160" t="s">
        <v>22</v>
      </c>
      <c r="C5" s="160"/>
      <c r="D5" s="160"/>
      <c r="E5" s="160"/>
      <c r="F5" s="160"/>
      <c r="G5" s="160"/>
      <c r="H5" s="160"/>
      <c r="I5" s="68"/>
      <c r="K5" s="94"/>
      <c r="M5" s="68"/>
    </row>
    <row r="6" spans="1:14" s="11" customFormat="1" ht="19.5" customHeight="1" x14ac:dyDescent="0.25">
      <c r="A6" s="131" t="s">
        <v>479</v>
      </c>
      <c r="B6" s="135">
        <v>1382579310.65101</v>
      </c>
      <c r="C6" s="135">
        <v>326296719.32499957</v>
      </c>
      <c r="D6" s="135">
        <v>321434528.2019999</v>
      </c>
      <c r="E6" s="135">
        <v>48547814.152000025</v>
      </c>
      <c r="F6" s="135">
        <v>20818839.659999993</v>
      </c>
      <c r="G6" s="135">
        <v>418699.83999999997</v>
      </c>
      <c r="H6" s="135">
        <v>3744542.486</v>
      </c>
      <c r="I6" s="135">
        <v>4960411.7120000003</v>
      </c>
      <c r="J6" s="135">
        <v>2108800866.0280099</v>
      </c>
      <c r="K6" s="94"/>
      <c r="M6" s="68"/>
    </row>
    <row r="7" spans="1:14" s="47" customFormat="1" ht="23.1" customHeight="1" x14ac:dyDescent="0.25">
      <c r="A7" s="84" t="s">
        <v>49</v>
      </c>
      <c r="B7" s="80">
        <v>0</v>
      </c>
      <c r="C7" s="80">
        <v>2069.701</v>
      </c>
      <c r="D7" s="80">
        <v>16724.802</v>
      </c>
      <c r="E7" s="80">
        <v>16809.605</v>
      </c>
      <c r="F7" s="80">
        <v>8800.4600000000009</v>
      </c>
      <c r="G7" s="80">
        <v>37584.050999999999</v>
      </c>
      <c r="H7" s="80">
        <v>1080782.145</v>
      </c>
      <c r="I7" s="80">
        <v>1137541.9760000003</v>
      </c>
      <c r="J7" s="80">
        <v>2300312.7400000002</v>
      </c>
      <c r="K7" s="95"/>
      <c r="M7" s="99" t="s">
        <v>22</v>
      </c>
    </row>
    <row r="8" spans="1:14" s="47" customFormat="1" ht="23.1" customHeight="1" x14ac:dyDescent="0.25">
      <c r="A8" s="84" t="s">
        <v>50</v>
      </c>
      <c r="B8" s="81">
        <v>1382579310.65101</v>
      </c>
      <c r="C8" s="81">
        <v>326294649.6239996</v>
      </c>
      <c r="D8" s="81">
        <v>321417803.39999992</v>
      </c>
      <c r="E8" s="81">
        <v>48531004.547000028</v>
      </c>
      <c r="F8" s="81">
        <v>20810039.199999992</v>
      </c>
      <c r="G8" s="81">
        <v>381115.78899999999</v>
      </c>
      <c r="H8" s="81">
        <v>2663760.341</v>
      </c>
      <c r="I8" s="81">
        <v>3822869.736</v>
      </c>
      <c r="J8" s="81">
        <v>2106500553.2880099</v>
      </c>
      <c r="K8" s="95" t="s">
        <v>22</v>
      </c>
      <c r="L8" s="97" t="s">
        <v>22</v>
      </c>
      <c r="M8" s="99" t="s">
        <v>22</v>
      </c>
      <c r="N8" s="98" t="s">
        <v>22</v>
      </c>
    </row>
    <row r="9" spans="1:14" s="47" customFormat="1" ht="23.1" customHeight="1" x14ac:dyDescent="0.25">
      <c r="A9" s="84" t="s">
        <v>51</v>
      </c>
      <c r="B9" s="81">
        <v>46769900.827260002</v>
      </c>
      <c r="C9" s="81">
        <v>976549.04020000005</v>
      </c>
      <c r="D9" s="81">
        <v>1345174.5445999999</v>
      </c>
      <c r="E9" s="81">
        <v>402788.86139999999</v>
      </c>
      <c r="F9" s="81">
        <v>81910.155899999998</v>
      </c>
      <c r="G9" s="81">
        <v>171799.71980000002</v>
      </c>
      <c r="H9" s="81">
        <v>2202755.6825999999</v>
      </c>
      <c r="I9" s="81">
        <v>2818854.3569</v>
      </c>
      <c r="J9" s="81">
        <v>54769733.188660011</v>
      </c>
      <c r="K9" s="95" t="s">
        <v>22</v>
      </c>
      <c r="L9" s="47" t="s">
        <v>22</v>
      </c>
      <c r="M9" s="99"/>
      <c r="N9" s="97" t="s">
        <v>22</v>
      </c>
    </row>
    <row r="10" spans="1:14" s="47" customFormat="1" ht="23.1" customHeight="1" x14ac:dyDescent="0.25">
      <c r="A10" s="84" t="s">
        <v>52</v>
      </c>
      <c r="B10" s="81">
        <v>1335809409.82375</v>
      </c>
      <c r="C10" s="81">
        <v>325318100.5837996</v>
      </c>
      <c r="D10" s="81">
        <v>320072628.85539991</v>
      </c>
      <c r="E10" s="81">
        <v>48128215.685600027</v>
      </c>
      <c r="F10" s="81">
        <v>20728129.04409999</v>
      </c>
      <c r="G10" s="81">
        <v>209316.06919999997</v>
      </c>
      <c r="H10" s="81">
        <v>461004.65840000007</v>
      </c>
      <c r="I10" s="81">
        <v>1004015.3791</v>
      </c>
      <c r="J10" s="81">
        <v>2051730820.09935</v>
      </c>
      <c r="K10" s="95" t="s">
        <v>22</v>
      </c>
      <c r="M10" s="99"/>
    </row>
    <row r="11" spans="1:14" s="47" customFormat="1" ht="23.1" customHeight="1" x14ac:dyDescent="0.25">
      <c r="A11" s="84" t="s">
        <v>53</v>
      </c>
      <c r="B11" s="83">
        <v>0</v>
      </c>
      <c r="C11" s="83">
        <v>1077791.0450000006</v>
      </c>
      <c r="D11" s="83">
        <v>4499850.7910000179</v>
      </c>
      <c r="E11" s="83">
        <v>2755743.4980000006</v>
      </c>
      <c r="F11" s="83">
        <v>5487238.7459999993</v>
      </c>
      <c r="G11" s="83">
        <v>88194.987000000008</v>
      </c>
      <c r="H11" s="83">
        <v>334993.1339999999</v>
      </c>
      <c r="I11" s="83">
        <v>1004015.3769999999</v>
      </c>
      <c r="J11" s="83">
        <v>15247827.578000018</v>
      </c>
      <c r="K11" s="95" t="s">
        <v>22</v>
      </c>
      <c r="M11" s="99"/>
    </row>
    <row r="12" spans="1:14" s="47" customFormat="1" ht="23.1" customHeight="1" x14ac:dyDescent="0.25">
      <c r="A12" s="85" t="s">
        <v>54</v>
      </c>
      <c r="B12" s="135">
        <v>0</v>
      </c>
      <c r="C12" s="135">
        <v>1079860.7460000005</v>
      </c>
      <c r="D12" s="135">
        <v>4516575.593000018</v>
      </c>
      <c r="E12" s="135">
        <v>2772553.1030000006</v>
      </c>
      <c r="F12" s="135">
        <v>5496039.2059999993</v>
      </c>
      <c r="G12" s="135">
        <v>125779.038</v>
      </c>
      <c r="H12" s="135">
        <v>1415775.2789999999</v>
      </c>
      <c r="I12" s="135">
        <v>2141557.3530000001</v>
      </c>
      <c r="J12" s="135">
        <v>17548140.318000019</v>
      </c>
      <c r="K12" s="95" t="s">
        <v>22</v>
      </c>
      <c r="M12" s="99"/>
    </row>
    <row r="13" spans="1:14" s="47" customFormat="1" ht="23.1" customHeight="1" x14ac:dyDescent="0.25">
      <c r="A13" s="85" t="s">
        <v>55</v>
      </c>
      <c r="B13" s="136"/>
      <c r="C13" s="136"/>
      <c r="D13" s="136"/>
      <c r="E13" s="136"/>
      <c r="F13" s="136"/>
      <c r="G13" s="136"/>
      <c r="H13" s="136"/>
      <c r="I13" s="136"/>
      <c r="J13" s="137">
        <v>1873599409</v>
      </c>
      <c r="K13" s="95" t="s">
        <v>22</v>
      </c>
      <c r="L13" s="47" t="s">
        <v>22</v>
      </c>
      <c r="M13" s="99"/>
    </row>
    <row r="14" spans="1:14" s="47" customFormat="1" ht="23.1" customHeight="1" x14ac:dyDescent="0.25">
      <c r="A14" s="85" t="s">
        <v>73</v>
      </c>
      <c r="B14" s="136"/>
      <c r="C14" s="136"/>
      <c r="D14" s="136"/>
      <c r="E14" s="136"/>
      <c r="F14" s="136"/>
      <c r="G14" s="136"/>
      <c r="H14" s="136"/>
      <c r="I14" s="136"/>
      <c r="J14" s="82">
        <v>14051995.567499999</v>
      </c>
      <c r="K14" s="95" t="s">
        <v>22</v>
      </c>
      <c r="L14" s="98" t="s">
        <v>22</v>
      </c>
      <c r="M14" s="99" t="s">
        <v>22</v>
      </c>
    </row>
    <row r="15" spans="1:14" s="47" customFormat="1" ht="23.1" customHeight="1" x14ac:dyDescent="0.25">
      <c r="A15" s="85" t="s">
        <v>56</v>
      </c>
      <c r="B15" s="138"/>
      <c r="C15" s="87"/>
      <c r="D15" s="87"/>
      <c r="E15" s="87"/>
      <c r="F15" s="87"/>
      <c r="G15" s="87"/>
      <c r="H15" s="87"/>
      <c r="I15" s="88"/>
      <c r="J15" s="82">
        <v>31600135.885500018</v>
      </c>
      <c r="K15" s="95" t="s">
        <v>22</v>
      </c>
      <c r="L15" s="98" t="s">
        <v>22</v>
      </c>
      <c r="M15" s="99"/>
    </row>
    <row r="16" spans="1:14" s="47" customFormat="1" ht="23.1" customHeight="1" x14ac:dyDescent="0.25">
      <c r="A16" s="85" t="s">
        <v>57</v>
      </c>
      <c r="B16" s="86"/>
      <c r="C16" s="87"/>
      <c r="D16" s="87"/>
      <c r="E16" s="87"/>
      <c r="F16" s="87"/>
      <c r="G16" s="87"/>
      <c r="H16" s="87"/>
      <c r="I16" s="88"/>
      <c r="J16" s="82">
        <v>38669745.449000016</v>
      </c>
      <c r="K16" s="95" t="s">
        <v>22</v>
      </c>
      <c r="L16" s="98" t="s">
        <v>22</v>
      </c>
      <c r="M16" s="99"/>
    </row>
    <row r="17" spans="1:16" s="47" customFormat="1" ht="23.1" customHeight="1" x14ac:dyDescent="0.25">
      <c r="A17" s="89" t="s">
        <v>75</v>
      </c>
      <c r="B17" s="90"/>
      <c r="C17" s="91"/>
      <c r="D17" s="91"/>
      <c r="E17" s="91"/>
      <c r="F17" s="91"/>
      <c r="G17" s="91"/>
      <c r="H17" s="91"/>
      <c r="I17" s="92"/>
      <c r="J17" s="135">
        <v>-7069609.5634999983</v>
      </c>
      <c r="K17" s="95" t="s">
        <v>22</v>
      </c>
      <c r="L17" s="98" t="s">
        <v>22</v>
      </c>
      <c r="M17" s="99"/>
    </row>
    <row r="18" spans="1:16" ht="15" x14ac:dyDescent="0.25">
      <c r="A18" s="51" t="s">
        <v>22</v>
      </c>
      <c r="B18" s="73"/>
      <c r="C18" s="73"/>
      <c r="D18" s="73"/>
      <c r="E18" s="73"/>
      <c r="F18" s="73"/>
      <c r="G18" s="73"/>
      <c r="H18" s="73"/>
      <c r="I18" s="74"/>
      <c r="J18" s="73"/>
    </row>
    <row r="19" spans="1:16" ht="16.5" x14ac:dyDescent="0.2">
      <c r="A19" s="153" t="s">
        <v>4401</v>
      </c>
    </row>
    <row r="20" spans="1:16" ht="16.5" x14ac:dyDescent="0.2">
      <c r="A20" s="156" t="s">
        <v>4402</v>
      </c>
      <c r="B20" s="52"/>
    </row>
    <row r="21" spans="1:16" ht="20.25" customHeight="1" x14ac:dyDescent="0.25">
      <c r="A21" s="157"/>
      <c r="B21" s="112"/>
      <c r="C21" s="112"/>
      <c r="D21" s="112"/>
      <c r="E21" s="112"/>
      <c r="F21" s="112"/>
      <c r="G21" s="112"/>
      <c r="H21" s="112"/>
      <c r="I21" s="111"/>
      <c r="J21" s="112"/>
      <c r="K21" s="107" t="s">
        <v>22</v>
      </c>
      <c r="L21" s="107" t="s">
        <v>22</v>
      </c>
      <c r="M21" s="108" t="s">
        <v>22</v>
      </c>
      <c r="N21" s="109" t="s">
        <v>22</v>
      </c>
      <c r="O21" s="7" t="s">
        <v>22</v>
      </c>
      <c r="P21" s="7" t="s">
        <v>22</v>
      </c>
    </row>
    <row r="22" spans="1:16" ht="20.25" customHeight="1" x14ac:dyDescent="0.2">
      <c r="A22" s="158" t="s">
        <v>1820</v>
      </c>
      <c r="B22" s="58"/>
      <c r="C22" s="58"/>
      <c r="D22" s="58"/>
      <c r="E22" s="58"/>
      <c r="F22" s="58"/>
      <c r="H22" s="19"/>
      <c r="K22" s="100"/>
      <c r="L22" s="101"/>
      <c r="M22" s="62"/>
      <c r="N22" s="101"/>
    </row>
    <row r="23" spans="1:16" ht="20.25" customHeight="1" x14ac:dyDescent="0.2">
      <c r="A23" s="158" t="s">
        <v>1821</v>
      </c>
      <c r="B23" s="58"/>
      <c r="C23" s="58"/>
      <c r="D23" s="58"/>
      <c r="E23" s="58"/>
      <c r="F23" s="58"/>
      <c r="K23" s="100"/>
      <c r="L23" s="101"/>
      <c r="M23" s="62"/>
      <c r="N23" s="101"/>
    </row>
    <row r="24" spans="1:16" ht="15" x14ac:dyDescent="0.2">
      <c r="A24" s="158" t="s">
        <v>1822</v>
      </c>
      <c r="B24" s="58"/>
      <c r="C24" s="58"/>
      <c r="D24" s="58"/>
      <c r="E24" s="58"/>
      <c r="F24" s="58"/>
    </row>
    <row r="25" spans="1:16" ht="15" x14ac:dyDescent="0.2">
      <c r="A25" s="158" t="s">
        <v>1823</v>
      </c>
    </row>
    <row r="26" spans="1:16" ht="15" x14ac:dyDescent="0.2">
      <c r="A26" s="158" t="s">
        <v>1824</v>
      </c>
      <c r="B26" s="58"/>
      <c r="C26" s="58"/>
      <c r="D26" s="58"/>
      <c r="E26" s="58"/>
      <c r="F26" s="58"/>
      <c r="G26" s="58"/>
    </row>
    <row r="27" spans="1:16" ht="15" x14ac:dyDescent="0.2">
      <c r="A27" s="159" t="s">
        <v>1825</v>
      </c>
    </row>
  </sheetData>
  <mergeCells count="1">
    <mergeCell ref="B5:H5"/>
  </mergeCells>
  <pageMargins left="0.70866141732283472" right="0" top="0.74803149606299213" bottom="0.74803149606299213" header="0.31496062992125984" footer="0.31496062992125984"/>
  <pageSetup scale="33" orientation="landscape" verticalDpi="599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44"/>
  <sheetViews>
    <sheetView showGridLines="0" zoomScale="90" zoomScaleNormal="90" workbookViewId="0">
      <selection activeCell="B16" sqref="B16"/>
    </sheetView>
  </sheetViews>
  <sheetFormatPr baseColWidth="10" defaultRowHeight="12.75" x14ac:dyDescent="0.2"/>
  <cols>
    <col min="1" max="1" width="52.5703125" customWidth="1"/>
    <col min="2" max="2" width="18.140625" customWidth="1"/>
    <col min="3" max="3" width="25.85546875" bestFit="1" customWidth="1"/>
    <col min="4" max="4" width="22.28515625" bestFit="1" customWidth="1"/>
    <col min="5" max="5" width="17.85546875" bestFit="1" customWidth="1"/>
    <col min="6" max="6" width="18.42578125" bestFit="1" customWidth="1"/>
    <col min="7" max="7" width="18.42578125" style="188" customWidth="1"/>
    <col min="8" max="8" width="24.5703125" style="188" bestFit="1" customWidth="1"/>
    <col min="9" max="9" width="16.7109375" style="188" bestFit="1" customWidth="1"/>
    <col min="10" max="10" width="13.7109375" style="188" bestFit="1" customWidth="1"/>
    <col min="11" max="11" width="28.28515625" style="188" customWidth="1"/>
    <col min="12" max="12" width="22.28515625" style="188" customWidth="1"/>
    <col min="13" max="13" width="16.28515625" style="188" customWidth="1"/>
    <col min="14" max="14" width="18" style="188" customWidth="1"/>
    <col min="15" max="15" width="21" style="188" customWidth="1"/>
    <col min="16" max="16" width="11.42578125" style="188"/>
  </cols>
  <sheetData>
    <row r="1" spans="1:15" ht="15.75" x14ac:dyDescent="0.25">
      <c r="A1" s="39" t="s">
        <v>37</v>
      </c>
      <c r="B1" s="2"/>
      <c r="C1" s="2"/>
      <c r="D1" s="2"/>
      <c r="E1" s="2"/>
      <c r="F1" s="2"/>
      <c r="G1" s="187"/>
      <c r="H1" s="187"/>
      <c r="I1" s="187"/>
    </row>
    <row r="2" spans="1:15" ht="15" x14ac:dyDescent="0.2">
      <c r="A2" s="2"/>
      <c r="B2" s="2"/>
      <c r="C2" s="2"/>
      <c r="D2" s="2"/>
      <c r="E2" s="2"/>
      <c r="F2" s="2"/>
      <c r="G2" s="187"/>
      <c r="H2" s="187"/>
      <c r="I2" s="187"/>
    </row>
    <row r="3" spans="1:15" ht="15" x14ac:dyDescent="0.2">
      <c r="A3" s="7"/>
      <c r="B3" s="40" t="s">
        <v>22</v>
      </c>
      <c r="C3" s="41"/>
      <c r="D3" s="7"/>
      <c r="E3" s="7"/>
      <c r="F3" s="7"/>
      <c r="G3" s="189"/>
    </row>
    <row r="4" spans="1:15" ht="15" x14ac:dyDescent="0.2">
      <c r="A4" s="2" t="s">
        <v>22</v>
      </c>
      <c r="B4" s="2"/>
      <c r="C4" s="2"/>
      <c r="D4" s="2"/>
      <c r="E4" s="42"/>
      <c r="F4" s="2"/>
      <c r="G4" s="187"/>
    </row>
    <row r="5" spans="1:15" ht="12.75" customHeight="1" x14ac:dyDescent="0.25">
      <c r="A5" s="161" t="s">
        <v>13</v>
      </c>
      <c r="B5" s="163" t="s">
        <v>3617</v>
      </c>
      <c r="C5" s="167" t="s">
        <v>20</v>
      </c>
      <c r="D5" s="168"/>
      <c r="E5" s="165" t="s">
        <v>4400</v>
      </c>
      <c r="F5" s="114"/>
      <c r="G5" s="190"/>
      <c r="H5" s="191"/>
      <c r="K5" s="192"/>
      <c r="L5" s="193"/>
      <c r="M5" s="194"/>
      <c r="N5" s="194"/>
      <c r="O5" s="193"/>
    </row>
    <row r="6" spans="1:15" ht="21" customHeight="1" x14ac:dyDescent="0.25">
      <c r="A6" s="162"/>
      <c r="B6" s="164"/>
      <c r="C6" s="131" t="s">
        <v>14</v>
      </c>
      <c r="D6" s="131" t="s">
        <v>36</v>
      </c>
      <c r="E6" s="166"/>
      <c r="F6" s="146"/>
      <c r="G6" s="195"/>
      <c r="H6" s="191"/>
      <c r="K6" s="196"/>
      <c r="L6" s="196"/>
      <c r="M6" s="197"/>
      <c r="N6" s="197"/>
      <c r="O6" s="196"/>
    </row>
    <row r="7" spans="1:15" x14ac:dyDescent="0.2">
      <c r="A7" s="43" t="s">
        <v>21</v>
      </c>
      <c r="B7" s="142">
        <v>156316000000</v>
      </c>
      <c r="C7" s="143">
        <v>0</v>
      </c>
      <c r="D7" s="144">
        <v>0</v>
      </c>
      <c r="E7" s="142">
        <v>156316000000</v>
      </c>
      <c r="F7" s="145"/>
      <c r="G7" s="198"/>
      <c r="K7" s="189"/>
      <c r="L7" s="199"/>
      <c r="M7" s="199"/>
      <c r="N7" s="199"/>
      <c r="O7" s="199"/>
    </row>
    <row r="8" spans="1:15" x14ac:dyDescent="0.2">
      <c r="A8" s="43" t="s">
        <v>986</v>
      </c>
      <c r="B8" s="142">
        <v>39000000000</v>
      </c>
      <c r="C8" s="143">
        <v>0</v>
      </c>
      <c r="D8" s="144">
        <v>0</v>
      </c>
      <c r="E8" s="142">
        <v>39000000000</v>
      </c>
      <c r="F8" s="145"/>
      <c r="G8" s="198"/>
      <c r="K8" s="189"/>
      <c r="L8" s="199"/>
      <c r="M8" s="199"/>
      <c r="N8" s="199"/>
      <c r="O8" s="199"/>
    </row>
    <row r="9" spans="1:15" x14ac:dyDescent="0.2">
      <c r="A9" s="43" t="s">
        <v>45</v>
      </c>
      <c r="B9" s="142">
        <v>1953371</v>
      </c>
      <c r="C9" s="143">
        <v>0</v>
      </c>
      <c r="D9" s="144">
        <v>0</v>
      </c>
      <c r="E9" s="142">
        <v>1953371</v>
      </c>
      <c r="F9" s="145"/>
      <c r="G9" s="198"/>
      <c r="H9" s="200"/>
      <c r="I9" s="199"/>
      <c r="J9" s="201"/>
      <c r="K9" s="189"/>
      <c r="L9" s="199"/>
      <c r="M9" s="199"/>
      <c r="N9" s="199"/>
      <c r="O9" s="199"/>
    </row>
    <row r="10" spans="1:15" x14ac:dyDescent="0.2">
      <c r="A10" s="43" t="s">
        <v>6</v>
      </c>
      <c r="B10" s="142">
        <v>8687383410</v>
      </c>
      <c r="C10" s="143">
        <v>0</v>
      </c>
      <c r="D10" s="144">
        <v>0</v>
      </c>
      <c r="E10" s="142">
        <v>8687383410</v>
      </c>
      <c r="F10" s="145"/>
      <c r="G10" s="198"/>
      <c r="H10" s="200"/>
      <c r="I10" s="199"/>
      <c r="J10" s="202"/>
      <c r="K10" s="189"/>
      <c r="L10" s="199"/>
      <c r="M10" s="199"/>
      <c r="N10" s="199"/>
      <c r="O10" s="199"/>
    </row>
    <row r="11" spans="1:15" x14ac:dyDescent="0.2">
      <c r="A11" s="43" t="s">
        <v>29</v>
      </c>
      <c r="B11" s="142">
        <v>49418774126</v>
      </c>
      <c r="C11" s="143">
        <v>31361300723</v>
      </c>
      <c r="D11" s="144">
        <v>0</v>
      </c>
      <c r="E11" s="142">
        <v>80780074849</v>
      </c>
      <c r="F11" s="145"/>
      <c r="G11" s="198"/>
      <c r="H11" s="200"/>
      <c r="I11" s="200"/>
      <c r="J11" s="201"/>
      <c r="K11" s="189"/>
      <c r="L11" s="199"/>
      <c r="M11" s="199"/>
      <c r="N11" s="199"/>
      <c r="O11" s="199"/>
    </row>
    <row r="12" spans="1:15" x14ac:dyDescent="0.2">
      <c r="A12" s="43" t="s">
        <v>74</v>
      </c>
      <c r="B12" s="142">
        <v>0</v>
      </c>
      <c r="C12" s="144">
        <v>31361300723</v>
      </c>
      <c r="D12" s="144">
        <v>31361300723</v>
      </c>
      <c r="E12" s="144">
        <v>0</v>
      </c>
      <c r="F12" s="145"/>
      <c r="G12" s="198"/>
      <c r="H12" s="200"/>
      <c r="I12" s="200"/>
      <c r="J12" s="201"/>
      <c r="K12" s="189"/>
      <c r="L12" s="199"/>
      <c r="M12" s="199"/>
      <c r="N12" s="199"/>
      <c r="O12" s="199"/>
    </row>
    <row r="13" spans="1:15" x14ac:dyDescent="0.2">
      <c r="A13" s="43" t="s">
        <v>34</v>
      </c>
      <c r="B13" s="142">
        <v>31361300723</v>
      </c>
      <c r="C13" s="143">
        <v>6491334237</v>
      </c>
      <c r="D13" s="144">
        <v>31361300723</v>
      </c>
      <c r="E13" s="142">
        <v>6491334237</v>
      </c>
      <c r="F13" s="145"/>
      <c r="G13" s="198"/>
      <c r="K13" s="189"/>
      <c r="L13" s="199"/>
      <c r="M13" s="199"/>
      <c r="N13" s="199"/>
      <c r="O13" s="199"/>
    </row>
    <row r="14" spans="1:15" ht="17.25" customHeight="1" x14ac:dyDescent="0.2">
      <c r="A14" s="43" t="s">
        <v>35</v>
      </c>
      <c r="B14" s="142">
        <v>284785411630</v>
      </c>
      <c r="C14" s="142">
        <v>69213935683</v>
      </c>
      <c r="D14" s="142">
        <v>62722601446</v>
      </c>
      <c r="E14" s="142">
        <v>291276745867</v>
      </c>
      <c r="F14" s="145"/>
      <c r="G14" s="198"/>
      <c r="H14" s="203"/>
      <c r="I14" s="202"/>
      <c r="K14" s="189"/>
      <c r="L14" s="199"/>
      <c r="M14" s="199"/>
      <c r="N14" s="199"/>
      <c r="O14" s="199"/>
    </row>
    <row r="15" spans="1:15" x14ac:dyDescent="0.2">
      <c r="A15" s="7"/>
      <c r="B15" s="46" t="s">
        <v>22</v>
      </c>
      <c r="C15" s="46"/>
      <c r="D15" s="46" t="s">
        <v>22</v>
      </c>
      <c r="E15" s="46" t="s">
        <v>22</v>
      </c>
      <c r="F15" s="46"/>
      <c r="G15" s="204"/>
    </row>
    <row r="16" spans="1:15" x14ac:dyDescent="0.2">
      <c r="A16" s="19" t="s">
        <v>22</v>
      </c>
      <c r="B16" s="102" t="s">
        <v>22</v>
      </c>
      <c r="C16" s="76" t="s">
        <v>22</v>
      </c>
      <c r="D16" s="56" t="s">
        <v>22</v>
      </c>
      <c r="E16" s="104"/>
      <c r="F16" s="104"/>
      <c r="G16" s="205"/>
    </row>
    <row r="17" spans="1:15" x14ac:dyDescent="0.2">
      <c r="B17" s="102" t="s">
        <v>22</v>
      </c>
      <c r="C17" s="77" t="s">
        <v>22</v>
      </c>
      <c r="D17" s="78" t="s">
        <v>22</v>
      </c>
      <c r="E17" s="105"/>
      <c r="F17" s="105"/>
      <c r="G17" s="206"/>
      <c r="H17" s="207"/>
      <c r="I17" s="202"/>
      <c r="N17" s="208"/>
      <c r="O17" s="208"/>
    </row>
    <row r="18" spans="1:15" ht="15.75" x14ac:dyDescent="0.25">
      <c r="A18" s="39" t="s">
        <v>38</v>
      </c>
      <c r="B18" s="103" t="s">
        <v>22</v>
      </c>
      <c r="C18" s="76" t="s">
        <v>22</v>
      </c>
      <c r="D18" s="79" t="s">
        <v>22</v>
      </c>
      <c r="E18" s="79" t="s">
        <v>22</v>
      </c>
      <c r="F18" s="79"/>
      <c r="G18" s="209"/>
      <c r="H18" s="207"/>
      <c r="I18" s="203"/>
      <c r="J18" s="202"/>
    </row>
    <row r="19" spans="1:15" ht="15.75" x14ac:dyDescent="0.25">
      <c r="A19" t="s">
        <v>22</v>
      </c>
      <c r="B19" s="57"/>
      <c r="C19" s="39"/>
      <c r="D19" s="39" t="s">
        <v>22</v>
      </c>
      <c r="E19" s="69" t="s">
        <v>22</v>
      </c>
      <c r="F19" s="69"/>
      <c r="G19" s="210"/>
      <c r="H19" s="196"/>
      <c r="I19" s="211"/>
      <c r="J19" s="212"/>
    </row>
    <row r="20" spans="1:15" ht="15.75" x14ac:dyDescent="0.25">
      <c r="A20" t="s">
        <v>22</v>
      </c>
      <c r="B20" s="39"/>
      <c r="C20" s="39"/>
      <c r="D20" s="39"/>
      <c r="E20" s="106" t="s">
        <v>22</v>
      </c>
      <c r="F20" s="106"/>
      <c r="G20" s="213"/>
      <c r="H20" s="196"/>
      <c r="I20" s="213"/>
      <c r="J20" s="212"/>
      <c r="K20" s="202"/>
    </row>
    <row r="21" spans="1:15" ht="15" x14ac:dyDescent="0.2">
      <c r="B21" s="47"/>
      <c r="C21" s="47"/>
      <c r="D21" s="47"/>
      <c r="E21" s="69"/>
      <c r="F21" s="69"/>
      <c r="G21" s="210"/>
      <c r="H21" s="210"/>
      <c r="I21" s="214"/>
      <c r="K21" s="215"/>
      <c r="L21" s="216"/>
      <c r="M21" s="216"/>
      <c r="N21" s="216"/>
    </row>
    <row r="22" spans="1:15" ht="33" customHeight="1" x14ac:dyDescent="0.25">
      <c r="A22" s="161" t="s">
        <v>39</v>
      </c>
      <c r="B22" s="75" t="s">
        <v>3620</v>
      </c>
      <c r="C22" s="75">
        <v>45382</v>
      </c>
      <c r="D22" s="60" t="s">
        <v>3618</v>
      </c>
      <c r="E22" s="70"/>
      <c r="F22" s="70"/>
      <c r="G22" s="217"/>
      <c r="H22" s="218"/>
      <c r="I22" s="219"/>
      <c r="J22" s="220"/>
      <c r="K22" s="216"/>
      <c r="L22" s="216"/>
      <c r="M22" s="216"/>
      <c r="N22" s="216"/>
    </row>
    <row r="23" spans="1:15" ht="22.5" customHeight="1" x14ac:dyDescent="0.25">
      <c r="A23" s="162"/>
      <c r="B23" s="48">
        <v>0.13931210716945566</v>
      </c>
      <c r="C23" s="49">
        <v>5.5045024217626214E-2</v>
      </c>
      <c r="D23" s="48">
        <v>0.22018009687050483</v>
      </c>
      <c r="E23" s="70"/>
      <c r="F23" s="70"/>
      <c r="G23" s="217"/>
      <c r="H23" s="221"/>
      <c r="L23" s="215"/>
      <c r="M23" s="215"/>
      <c r="N23" s="215"/>
    </row>
    <row r="24" spans="1:15" x14ac:dyDescent="0.2">
      <c r="C24" s="45" t="s">
        <v>22</v>
      </c>
      <c r="E24" s="70"/>
      <c r="F24" s="70"/>
      <c r="G24" s="217"/>
      <c r="H24" s="203"/>
      <c r="I24" s="202"/>
      <c r="J24" s="216"/>
      <c r="K24" s="222"/>
      <c r="L24" s="222"/>
      <c r="M24" s="222"/>
    </row>
    <row r="25" spans="1:15" x14ac:dyDescent="0.2">
      <c r="B25" s="45"/>
      <c r="C25" s="50" t="s">
        <v>22</v>
      </c>
      <c r="D25" s="54" t="s">
        <v>22</v>
      </c>
      <c r="E25" s="70"/>
      <c r="F25" s="70"/>
      <c r="G25" s="217"/>
      <c r="H25" s="207"/>
      <c r="I25" s="202"/>
      <c r="K25" s="222"/>
      <c r="L25" s="215"/>
      <c r="M25" s="215"/>
      <c r="N25" s="223"/>
    </row>
    <row r="26" spans="1:15" x14ac:dyDescent="0.2">
      <c r="B26" t="s">
        <v>22</v>
      </c>
      <c r="E26" s="70"/>
      <c r="F26" s="70"/>
      <c r="G26" s="217"/>
      <c r="H26" s="203"/>
      <c r="I26" s="202"/>
      <c r="K26" s="215"/>
      <c r="L26" s="215"/>
      <c r="M26" s="215"/>
      <c r="N26" s="223"/>
    </row>
    <row r="27" spans="1:15" x14ac:dyDescent="0.2">
      <c r="E27" s="70"/>
      <c r="F27" s="70"/>
      <c r="G27" s="217"/>
      <c r="I27" s="202"/>
      <c r="K27" s="215"/>
      <c r="L27" s="224"/>
      <c r="M27" s="215"/>
      <c r="N27" s="224"/>
    </row>
    <row r="28" spans="1:15" x14ac:dyDescent="0.2">
      <c r="E28" s="71"/>
      <c r="F28" s="71"/>
      <c r="G28" s="225"/>
      <c r="H28" s="226"/>
      <c r="I28" s="213"/>
      <c r="J28" s="202"/>
      <c r="K28" s="215"/>
      <c r="L28" s="215"/>
      <c r="M28" s="215"/>
      <c r="N28" s="215"/>
    </row>
    <row r="29" spans="1:15" x14ac:dyDescent="0.2">
      <c r="D29" t="s">
        <v>22</v>
      </c>
      <c r="E29" s="72"/>
      <c r="F29" s="72"/>
      <c r="G29" s="227"/>
      <c r="H29" s="213"/>
      <c r="J29" s="212"/>
      <c r="K29" s="215"/>
      <c r="L29" s="215"/>
      <c r="M29" s="215"/>
      <c r="N29" s="215"/>
    </row>
    <row r="30" spans="1:15" x14ac:dyDescent="0.2">
      <c r="D30" s="61" t="s">
        <v>22</v>
      </c>
      <c r="K30" s="215"/>
      <c r="L30" s="215"/>
      <c r="M30" s="215"/>
      <c r="N30" s="215"/>
    </row>
    <row r="31" spans="1:15" x14ac:dyDescent="0.2">
      <c r="D31" s="61" t="s">
        <v>22</v>
      </c>
      <c r="K31" s="215"/>
      <c r="L31" s="215"/>
      <c r="M31" s="215"/>
      <c r="N31" s="224"/>
      <c r="O31" s="203"/>
    </row>
    <row r="32" spans="1:15" x14ac:dyDescent="0.2">
      <c r="D32" s="61" t="s">
        <v>22</v>
      </c>
      <c r="K32" s="215"/>
      <c r="L32" s="215"/>
      <c r="M32" s="215"/>
      <c r="N32" s="215"/>
    </row>
    <row r="33" spans="4:14" x14ac:dyDescent="0.2">
      <c r="D33" s="61" t="s">
        <v>22</v>
      </c>
      <c r="H33" s="218"/>
      <c r="I33" s="219"/>
      <c r="K33" s="215"/>
      <c r="L33" s="224"/>
      <c r="M33" s="215"/>
      <c r="N33" s="224"/>
    </row>
    <row r="34" spans="4:14" ht="18" customHeight="1" x14ac:dyDescent="0.2">
      <c r="D34" s="61" t="s">
        <v>22</v>
      </c>
      <c r="H34" s="221"/>
      <c r="K34" s="215"/>
      <c r="L34" s="216"/>
      <c r="M34" s="216"/>
      <c r="N34" s="216"/>
    </row>
    <row r="35" spans="4:14" x14ac:dyDescent="0.2">
      <c r="D35" s="113" t="s">
        <v>22</v>
      </c>
      <c r="H35" s="203"/>
      <c r="I35" s="202"/>
      <c r="K35" s="215"/>
      <c r="L35" s="215"/>
      <c r="M35" s="215"/>
      <c r="N35" s="215"/>
    </row>
    <row r="36" spans="4:14" x14ac:dyDescent="0.2">
      <c r="H36" s="207"/>
      <c r="I36" s="202"/>
      <c r="K36" s="215"/>
      <c r="L36" s="216"/>
      <c r="M36" s="216"/>
      <c r="N36" s="216"/>
    </row>
    <row r="37" spans="4:14" x14ac:dyDescent="0.2">
      <c r="H37" s="203"/>
      <c r="I37" s="202"/>
      <c r="K37" s="216"/>
      <c r="L37" s="216"/>
      <c r="M37" s="216"/>
      <c r="N37" s="216"/>
    </row>
    <row r="38" spans="4:14" x14ac:dyDescent="0.2">
      <c r="I38" s="202"/>
      <c r="K38" s="216"/>
      <c r="L38" s="216"/>
      <c r="M38" s="216"/>
      <c r="N38" s="216"/>
    </row>
    <row r="39" spans="4:14" x14ac:dyDescent="0.2">
      <c r="H39" s="228"/>
      <c r="I39" s="213"/>
      <c r="K39" s="216"/>
      <c r="L39" s="229"/>
      <c r="M39" s="229"/>
      <c r="N39" s="215"/>
    </row>
    <row r="40" spans="4:14" x14ac:dyDescent="0.2">
      <c r="H40" s="213"/>
      <c r="K40" s="215"/>
      <c r="L40" s="230"/>
      <c r="M40" s="231"/>
      <c r="N40" s="232"/>
    </row>
    <row r="41" spans="4:14" x14ac:dyDescent="0.2">
      <c r="H41" s="213"/>
      <c r="K41" s="215"/>
    </row>
    <row r="42" spans="4:14" x14ac:dyDescent="0.2">
      <c r="L42" s="233"/>
      <c r="M42" s="233"/>
    </row>
    <row r="43" spans="4:14" x14ac:dyDescent="0.2">
      <c r="K43" s="233"/>
      <c r="L43" s="233"/>
      <c r="M43" s="233"/>
    </row>
    <row r="44" spans="4:14" x14ac:dyDescent="0.2">
      <c r="K44" s="233"/>
      <c r="L44" s="233"/>
      <c r="M44" s="233"/>
    </row>
  </sheetData>
  <mergeCells count="10">
    <mergeCell ref="L5:L6"/>
    <mergeCell ref="O5:O6"/>
    <mergeCell ref="H19:H20"/>
    <mergeCell ref="N25:N26"/>
    <mergeCell ref="A5:A6"/>
    <mergeCell ref="B5:B6"/>
    <mergeCell ref="E5:E6"/>
    <mergeCell ref="A22:A23"/>
    <mergeCell ref="K5:K6"/>
    <mergeCell ref="C5:D5"/>
  </mergeCells>
  <phoneticPr fontId="0" type="noConversion"/>
  <pageMargins left="0.70866141732283472" right="0.15748031496062992" top="1.1417322834645669" bottom="0.98425196850393704" header="0.59055118110236227" footer="0.51181102362204722"/>
  <pageSetup scale="8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DD92-BB18-4CE5-8E36-D5FFB8F60303}">
  <dimension ref="B4:M565"/>
  <sheetViews>
    <sheetView topLeftCell="A544" workbookViewId="0">
      <selection activeCell="J11" sqref="J11:M565"/>
    </sheetView>
  </sheetViews>
  <sheetFormatPr baseColWidth="10" defaultColWidth="9.140625" defaultRowHeight="12.75" x14ac:dyDescent="0.2"/>
  <cols>
    <col min="2" max="2" width="12" bestFit="1" customWidth="1"/>
    <col min="3" max="3" width="51.5703125" bestFit="1" customWidth="1"/>
    <col min="4" max="4" width="17.42578125" style="117" hidden="1" customWidth="1"/>
    <col min="5" max="5" width="12.7109375" style="117" hidden="1" customWidth="1"/>
    <col min="6" max="7" width="17.42578125" style="117" hidden="1" customWidth="1"/>
    <col min="8" max="8" width="12.7109375" style="117" hidden="1" customWidth="1"/>
    <col min="9" max="9" width="17.42578125" style="117" hidden="1" customWidth="1"/>
    <col min="10" max="10" width="19.5703125" style="117" bestFit="1" customWidth="1"/>
    <col min="11" max="11" width="14.28515625" style="117" bestFit="1" customWidth="1"/>
    <col min="12" max="13" width="19.5703125" style="117" bestFit="1" customWidth="1"/>
    <col min="258" max="258" width="12" bestFit="1" customWidth="1"/>
    <col min="260" max="265" width="0" hidden="1" customWidth="1"/>
    <col min="266" max="266" width="19.5703125" bestFit="1" customWidth="1"/>
    <col min="267" max="267" width="14.28515625" bestFit="1" customWidth="1"/>
    <col min="268" max="269" width="19.5703125" bestFit="1" customWidth="1"/>
    <col min="514" max="514" width="12" bestFit="1" customWidth="1"/>
    <col min="516" max="521" width="0" hidden="1" customWidth="1"/>
    <col min="522" max="522" width="19.5703125" bestFit="1" customWidth="1"/>
    <col min="523" max="523" width="14.28515625" bestFit="1" customWidth="1"/>
    <col min="524" max="525" width="19.5703125" bestFit="1" customWidth="1"/>
    <col min="770" max="770" width="12" bestFit="1" customWidth="1"/>
    <col min="772" max="777" width="0" hidden="1" customWidth="1"/>
    <col min="778" max="778" width="19.5703125" bestFit="1" customWidth="1"/>
    <col min="779" max="779" width="14.28515625" bestFit="1" customWidth="1"/>
    <col min="780" max="781" width="19.5703125" bestFit="1" customWidth="1"/>
    <col min="1026" max="1026" width="12" bestFit="1" customWidth="1"/>
    <col min="1028" max="1033" width="0" hidden="1" customWidth="1"/>
    <col min="1034" max="1034" width="19.5703125" bestFit="1" customWidth="1"/>
    <col min="1035" max="1035" width="14.28515625" bestFit="1" customWidth="1"/>
    <col min="1036" max="1037" width="19.5703125" bestFit="1" customWidth="1"/>
    <col min="1282" max="1282" width="12" bestFit="1" customWidth="1"/>
    <col min="1284" max="1289" width="0" hidden="1" customWidth="1"/>
    <col min="1290" max="1290" width="19.5703125" bestFit="1" customWidth="1"/>
    <col min="1291" max="1291" width="14.28515625" bestFit="1" customWidth="1"/>
    <col min="1292" max="1293" width="19.5703125" bestFit="1" customWidth="1"/>
    <col min="1538" max="1538" width="12" bestFit="1" customWidth="1"/>
    <col min="1540" max="1545" width="0" hidden="1" customWidth="1"/>
    <col min="1546" max="1546" width="19.5703125" bestFit="1" customWidth="1"/>
    <col min="1547" max="1547" width="14.28515625" bestFit="1" customWidth="1"/>
    <col min="1548" max="1549" width="19.5703125" bestFit="1" customWidth="1"/>
    <col min="1794" max="1794" width="12" bestFit="1" customWidth="1"/>
    <col min="1796" max="1801" width="0" hidden="1" customWidth="1"/>
    <col min="1802" max="1802" width="19.5703125" bestFit="1" customWidth="1"/>
    <col min="1803" max="1803" width="14.28515625" bestFit="1" customWidth="1"/>
    <col min="1804" max="1805" width="19.5703125" bestFit="1" customWidth="1"/>
    <col min="2050" max="2050" width="12" bestFit="1" customWidth="1"/>
    <col min="2052" max="2057" width="0" hidden="1" customWidth="1"/>
    <col min="2058" max="2058" width="19.5703125" bestFit="1" customWidth="1"/>
    <col min="2059" max="2059" width="14.28515625" bestFit="1" customWidth="1"/>
    <col min="2060" max="2061" width="19.5703125" bestFit="1" customWidth="1"/>
    <col min="2306" max="2306" width="12" bestFit="1" customWidth="1"/>
    <col min="2308" max="2313" width="0" hidden="1" customWidth="1"/>
    <col min="2314" max="2314" width="19.5703125" bestFit="1" customWidth="1"/>
    <col min="2315" max="2315" width="14.28515625" bestFit="1" customWidth="1"/>
    <col min="2316" max="2317" width="19.5703125" bestFit="1" customWidth="1"/>
    <col min="2562" max="2562" width="12" bestFit="1" customWidth="1"/>
    <col min="2564" max="2569" width="0" hidden="1" customWidth="1"/>
    <col min="2570" max="2570" width="19.5703125" bestFit="1" customWidth="1"/>
    <col min="2571" max="2571" width="14.28515625" bestFit="1" customWidth="1"/>
    <col min="2572" max="2573" width="19.5703125" bestFit="1" customWidth="1"/>
    <col min="2818" max="2818" width="12" bestFit="1" customWidth="1"/>
    <col min="2820" max="2825" width="0" hidden="1" customWidth="1"/>
    <col min="2826" max="2826" width="19.5703125" bestFit="1" customWidth="1"/>
    <col min="2827" max="2827" width="14.28515625" bestFit="1" customWidth="1"/>
    <col min="2828" max="2829" width="19.5703125" bestFit="1" customWidth="1"/>
    <col min="3074" max="3074" width="12" bestFit="1" customWidth="1"/>
    <col min="3076" max="3081" width="0" hidden="1" customWidth="1"/>
    <col min="3082" max="3082" width="19.5703125" bestFit="1" customWidth="1"/>
    <col min="3083" max="3083" width="14.28515625" bestFit="1" customWidth="1"/>
    <col min="3084" max="3085" width="19.5703125" bestFit="1" customWidth="1"/>
    <col min="3330" max="3330" width="12" bestFit="1" customWidth="1"/>
    <col min="3332" max="3337" width="0" hidden="1" customWidth="1"/>
    <col min="3338" max="3338" width="19.5703125" bestFit="1" customWidth="1"/>
    <col min="3339" max="3339" width="14.28515625" bestFit="1" customWidth="1"/>
    <col min="3340" max="3341" width="19.5703125" bestFit="1" customWidth="1"/>
    <col min="3586" max="3586" width="12" bestFit="1" customWidth="1"/>
    <col min="3588" max="3593" width="0" hidden="1" customWidth="1"/>
    <col min="3594" max="3594" width="19.5703125" bestFit="1" customWidth="1"/>
    <col min="3595" max="3595" width="14.28515625" bestFit="1" customWidth="1"/>
    <col min="3596" max="3597" width="19.5703125" bestFit="1" customWidth="1"/>
    <col min="3842" max="3842" width="12" bestFit="1" customWidth="1"/>
    <col min="3844" max="3849" width="0" hidden="1" customWidth="1"/>
    <col min="3850" max="3850" width="19.5703125" bestFit="1" customWidth="1"/>
    <col min="3851" max="3851" width="14.28515625" bestFit="1" customWidth="1"/>
    <col min="3852" max="3853" width="19.5703125" bestFit="1" customWidth="1"/>
    <col min="4098" max="4098" width="12" bestFit="1" customWidth="1"/>
    <col min="4100" max="4105" width="0" hidden="1" customWidth="1"/>
    <col min="4106" max="4106" width="19.5703125" bestFit="1" customWidth="1"/>
    <col min="4107" max="4107" width="14.28515625" bestFit="1" customWidth="1"/>
    <col min="4108" max="4109" width="19.5703125" bestFit="1" customWidth="1"/>
    <col min="4354" max="4354" width="12" bestFit="1" customWidth="1"/>
    <col min="4356" max="4361" width="0" hidden="1" customWidth="1"/>
    <col min="4362" max="4362" width="19.5703125" bestFit="1" customWidth="1"/>
    <col min="4363" max="4363" width="14.28515625" bestFit="1" customWidth="1"/>
    <col min="4364" max="4365" width="19.5703125" bestFit="1" customWidth="1"/>
    <col min="4610" max="4610" width="12" bestFit="1" customWidth="1"/>
    <col min="4612" max="4617" width="0" hidden="1" customWidth="1"/>
    <col min="4618" max="4618" width="19.5703125" bestFit="1" customWidth="1"/>
    <col min="4619" max="4619" width="14.28515625" bestFit="1" customWidth="1"/>
    <col min="4620" max="4621" width="19.5703125" bestFit="1" customWidth="1"/>
    <col min="4866" max="4866" width="12" bestFit="1" customWidth="1"/>
    <col min="4868" max="4873" width="0" hidden="1" customWidth="1"/>
    <col min="4874" max="4874" width="19.5703125" bestFit="1" customWidth="1"/>
    <col min="4875" max="4875" width="14.28515625" bestFit="1" customWidth="1"/>
    <col min="4876" max="4877" width="19.5703125" bestFit="1" customWidth="1"/>
    <col min="5122" max="5122" width="12" bestFit="1" customWidth="1"/>
    <col min="5124" max="5129" width="0" hidden="1" customWidth="1"/>
    <col min="5130" max="5130" width="19.5703125" bestFit="1" customWidth="1"/>
    <col min="5131" max="5131" width="14.28515625" bestFit="1" customWidth="1"/>
    <col min="5132" max="5133" width="19.5703125" bestFit="1" customWidth="1"/>
    <col min="5378" max="5378" width="12" bestFit="1" customWidth="1"/>
    <col min="5380" max="5385" width="0" hidden="1" customWidth="1"/>
    <col min="5386" max="5386" width="19.5703125" bestFit="1" customWidth="1"/>
    <col min="5387" max="5387" width="14.28515625" bestFit="1" customWidth="1"/>
    <col min="5388" max="5389" width="19.5703125" bestFit="1" customWidth="1"/>
    <col min="5634" max="5634" width="12" bestFit="1" customWidth="1"/>
    <col min="5636" max="5641" width="0" hidden="1" customWidth="1"/>
    <col min="5642" max="5642" width="19.5703125" bestFit="1" customWidth="1"/>
    <col min="5643" max="5643" width="14.28515625" bestFit="1" customWidth="1"/>
    <col min="5644" max="5645" width="19.5703125" bestFit="1" customWidth="1"/>
    <col min="5890" max="5890" width="12" bestFit="1" customWidth="1"/>
    <col min="5892" max="5897" width="0" hidden="1" customWidth="1"/>
    <col min="5898" max="5898" width="19.5703125" bestFit="1" customWidth="1"/>
    <col min="5899" max="5899" width="14.28515625" bestFit="1" customWidth="1"/>
    <col min="5900" max="5901" width="19.5703125" bestFit="1" customWidth="1"/>
    <col min="6146" max="6146" width="12" bestFit="1" customWidth="1"/>
    <col min="6148" max="6153" width="0" hidden="1" customWidth="1"/>
    <col min="6154" max="6154" width="19.5703125" bestFit="1" customWidth="1"/>
    <col min="6155" max="6155" width="14.28515625" bestFit="1" customWidth="1"/>
    <col min="6156" max="6157" width="19.5703125" bestFit="1" customWidth="1"/>
    <col min="6402" max="6402" width="12" bestFit="1" customWidth="1"/>
    <col min="6404" max="6409" width="0" hidden="1" customWidth="1"/>
    <col min="6410" max="6410" width="19.5703125" bestFit="1" customWidth="1"/>
    <col min="6411" max="6411" width="14.28515625" bestFit="1" customWidth="1"/>
    <col min="6412" max="6413" width="19.5703125" bestFit="1" customWidth="1"/>
    <col min="6658" max="6658" width="12" bestFit="1" customWidth="1"/>
    <col min="6660" max="6665" width="0" hidden="1" customWidth="1"/>
    <col min="6666" max="6666" width="19.5703125" bestFit="1" customWidth="1"/>
    <col min="6667" max="6667" width="14.28515625" bestFit="1" customWidth="1"/>
    <col min="6668" max="6669" width="19.5703125" bestFit="1" customWidth="1"/>
    <col min="6914" max="6914" width="12" bestFit="1" customWidth="1"/>
    <col min="6916" max="6921" width="0" hidden="1" customWidth="1"/>
    <col min="6922" max="6922" width="19.5703125" bestFit="1" customWidth="1"/>
    <col min="6923" max="6923" width="14.28515625" bestFit="1" customWidth="1"/>
    <col min="6924" max="6925" width="19.5703125" bestFit="1" customWidth="1"/>
    <col min="7170" max="7170" width="12" bestFit="1" customWidth="1"/>
    <col min="7172" max="7177" width="0" hidden="1" customWidth="1"/>
    <col min="7178" max="7178" width="19.5703125" bestFit="1" customWidth="1"/>
    <col min="7179" max="7179" width="14.28515625" bestFit="1" customWidth="1"/>
    <col min="7180" max="7181" width="19.5703125" bestFit="1" customWidth="1"/>
    <col min="7426" max="7426" width="12" bestFit="1" customWidth="1"/>
    <col min="7428" max="7433" width="0" hidden="1" customWidth="1"/>
    <col min="7434" max="7434" width="19.5703125" bestFit="1" customWidth="1"/>
    <col min="7435" max="7435" width="14.28515625" bestFit="1" customWidth="1"/>
    <col min="7436" max="7437" width="19.5703125" bestFit="1" customWidth="1"/>
    <col min="7682" max="7682" width="12" bestFit="1" customWidth="1"/>
    <col min="7684" max="7689" width="0" hidden="1" customWidth="1"/>
    <col min="7690" max="7690" width="19.5703125" bestFit="1" customWidth="1"/>
    <col min="7691" max="7691" width="14.28515625" bestFit="1" customWidth="1"/>
    <col min="7692" max="7693" width="19.5703125" bestFit="1" customWidth="1"/>
    <col min="7938" max="7938" width="12" bestFit="1" customWidth="1"/>
    <col min="7940" max="7945" width="0" hidden="1" customWidth="1"/>
    <col min="7946" max="7946" width="19.5703125" bestFit="1" customWidth="1"/>
    <col min="7947" max="7947" width="14.28515625" bestFit="1" customWidth="1"/>
    <col min="7948" max="7949" width="19.5703125" bestFit="1" customWidth="1"/>
    <col min="8194" max="8194" width="12" bestFit="1" customWidth="1"/>
    <col min="8196" max="8201" width="0" hidden="1" customWidth="1"/>
    <col min="8202" max="8202" width="19.5703125" bestFit="1" customWidth="1"/>
    <col min="8203" max="8203" width="14.28515625" bestFit="1" customWidth="1"/>
    <col min="8204" max="8205" width="19.5703125" bestFit="1" customWidth="1"/>
    <col min="8450" max="8450" width="12" bestFit="1" customWidth="1"/>
    <col min="8452" max="8457" width="0" hidden="1" customWidth="1"/>
    <col min="8458" max="8458" width="19.5703125" bestFit="1" customWidth="1"/>
    <col min="8459" max="8459" width="14.28515625" bestFit="1" customWidth="1"/>
    <col min="8460" max="8461" width="19.5703125" bestFit="1" customWidth="1"/>
    <col min="8706" max="8706" width="12" bestFit="1" customWidth="1"/>
    <col min="8708" max="8713" width="0" hidden="1" customWidth="1"/>
    <col min="8714" max="8714" width="19.5703125" bestFit="1" customWidth="1"/>
    <col min="8715" max="8715" width="14.28515625" bestFit="1" customWidth="1"/>
    <col min="8716" max="8717" width="19.5703125" bestFit="1" customWidth="1"/>
    <col min="8962" max="8962" width="12" bestFit="1" customWidth="1"/>
    <col min="8964" max="8969" width="0" hidden="1" customWidth="1"/>
    <col min="8970" max="8970" width="19.5703125" bestFit="1" customWidth="1"/>
    <col min="8971" max="8971" width="14.28515625" bestFit="1" customWidth="1"/>
    <col min="8972" max="8973" width="19.5703125" bestFit="1" customWidth="1"/>
    <col min="9218" max="9218" width="12" bestFit="1" customWidth="1"/>
    <col min="9220" max="9225" width="0" hidden="1" customWidth="1"/>
    <col min="9226" max="9226" width="19.5703125" bestFit="1" customWidth="1"/>
    <col min="9227" max="9227" width="14.28515625" bestFit="1" customWidth="1"/>
    <col min="9228" max="9229" width="19.5703125" bestFit="1" customWidth="1"/>
    <col min="9474" max="9474" width="12" bestFit="1" customWidth="1"/>
    <col min="9476" max="9481" width="0" hidden="1" customWidth="1"/>
    <col min="9482" max="9482" width="19.5703125" bestFit="1" customWidth="1"/>
    <col min="9483" max="9483" width="14.28515625" bestFit="1" customWidth="1"/>
    <col min="9484" max="9485" width="19.5703125" bestFit="1" customWidth="1"/>
    <col min="9730" max="9730" width="12" bestFit="1" customWidth="1"/>
    <col min="9732" max="9737" width="0" hidden="1" customWidth="1"/>
    <col min="9738" max="9738" width="19.5703125" bestFit="1" customWidth="1"/>
    <col min="9739" max="9739" width="14.28515625" bestFit="1" customWidth="1"/>
    <col min="9740" max="9741" width="19.5703125" bestFit="1" customWidth="1"/>
    <col min="9986" max="9986" width="12" bestFit="1" customWidth="1"/>
    <col min="9988" max="9993" width="0" hidden="1" customWidth="1"/>
    <col min="9994" max="9994" width="19.5703125" bestFit="1" customWidth="1"/>
    <col min="9995" max="9995" width="14.28515625" bestFit="1" customWidth="1"/>
    <col min="9996" max="9997" width="19.5703125" bestFit="1" customWidth="1"/>
    <col min="10242" max="10242" width="12" bestFit="1" customWidth="1"/>
    <col min="10244" max="10249" width="0" hidden="1" customWidth="1"/>
    <col min="10250" max="10250" width="19.5703125" bestFit="1" customWidth="1"/>
    <col min="10251" max="10251" width="14.28515625" bestFit="1" customWidth="1"/>
    <col min="10252" max="10253" width="19.5703125" bestFit="1" customWidth="1"/>
    <col min="10498" max="10498" width="12" bestFit="1" customWidth="1"/>
    <col min="10500" max="10505" width="0" hidden="1" customWidth="1"/>
    <col min="10506" max="10506" width="19.5703125" bestFit="1" customWidth="1"/>
    <col min="10507" max="10507" width="14.28515625" bestFit="1" customWidth="1"/>
    <col min="10508" max="10509" width="19.5703125" bestFit="1" customWidth="1"/>
    <col min="10754" max="10754" width="12" bestFit="1" customWidth="1"/>
    <col min="10756" max="10761" width="0" hidden="1" customWidth="1"/>
    <col min="10762" max="10762" width="19.5703125" bestFit="1" customWidth="1"/>
    <col min="10763" max="10763" width="14.28515625" bestFit="1" customWidth="1"/>
    <col min="10764" max="10765" width="19.5703125" bestFit="1" customWidth="1"/>
    <col min="11010" max="11010" width="12" bestFit="1" customWidth="1"/>
    <col min="11012" max="11017" width="0" hidden="1" customWidth="1"/>
    <col min="11018" max="11018" width="19.5703125" bestFit="1" customWidth="1"/>
    <col min="11019" max="11019" width="14.28515625" bestFit="1" customWidth="1"/>
    <col min="11020" max="11021" width="19.5703125" bestFit="1" customWidth="1"/>
    <col min="11266" max="11266" width="12" bestFit="1" customWidth="1"/>
    <col min="11268" max="11273" width="0" hidden="1" customWidth="1"/>
    <col min="11274" max="11274" width="19.5703125" bestFit="1" customWidth="1"/>
    <col min="11275" max="11275" width="14.28515625" bestFit="1" customWidth="1"/>
    <col min="11276" max="11277" width="19.5703125" bestFit="1" customWidth="1"/>
    <col min="11522" max="11522" width="12" bestFit="1" customWidth="1"/>
    <col min="11524" max="11529" width="0" hidden="1" customWidth="1"/>
    <col min="11530" max="11530" width="19.5703125" bestFit="1" customWidth="1"/>
    <col min="11531" max="11531" width="14.28515625" bestFit="1" customWidth="1"/>
    <col min="11532" max="11533" width="19.5703125" bestFit="1" customWidth="1"/>
    <col min="11778" max="11778" width="12" bestFit="1" customWidth="1"/>
    <col min="11780" max="11785" width="0" hidden="1" customWidth="1"/>
    <col min="11786" max="11786" width="19.5703125" bestFit="1" customWidth="1"/>
    <col min="11787" max="11787" width="14.28515625" bestFit="1" customWidth="1"/>
    <col min="11788" max="11789" width="19.5703125" bestFit="1" customWidth="1"/>
    <col min="12034" max="12034" width="12" bestFit="1" customWidth="1"/>
    <col min="12036" max="12041" width="0" hidden="1" customWidth="1"/>
    <col min="12042" max="12042" width="19.5703125" bestFit="1" customWidth="1"/>
    <col min="12043" max="12043" width="14.28515625" bestFit="1" customWidth="1"/>
    <col min="12044" max="12045" width="19.5703125" bestFit="1" customWidth="1"/>
    <col min="12290" max="12290" width="12" bestFit="1" customWidth="1"/>
    <col min="12292" max="12297" width="0" hidden="1" customWidth="1"/>
    <col min="12298" max="12298" width="19.5703125" bestFit="1" customWidth="1"/>
    <col min="12299" max="12299" width="14.28515625" bestFit="1" customWidth="1"/>
    <col min="12300" max="12301" width="19.5703125" bestFit="1" customWidth="1"/>
    <col min="12546" max="12546" width="12" bestFit="1" customWidth="1"/>
    <col min="12548" max="12553" width="0" hidden="1" customWidth="1"/>
    <col min="12554" max="12554" width="19.5703125" bestFit="1" customWidth="1"/>
    <col min="12555" max="12555" width="14.28515625" bestFit="1" customWidth="1"/>
    <col min="12556" max="12557" width="19.5703125" bestFit="1" customWidth="1"/>
    <col min="12802" max="12802" width="12" bestFit="1" customWidth="1"/>
    <col min="12804" max="12809" width="0" hidden="1" customWidth="1"/>
    <col min="12810" max="12810" width="19.5703125" bestFit="1" customWidth="1"/>
    <col min="12811" max="12811" width="14.28515625" bestFit="1" customWidth="1"/>
    <col min="12812" max="12813" width="19.5703125" bestFit="1" customWidth="1"/>
    <col min="13058" max="13058" width="12" bestFit="1" customWidth="1"/>
    <col min="13060" max="13065" width="0" hidden="1" customWidth="1"/>
    <col min="13066" max="13066" width="19.5703125" bestFit="1" customWidth="1"/>
    <col min="13067" max="13067" width="14.28515625" bestFit="1" customWidth="1"/>
    <col min="13068" max="13069" width="19.5703125" bestFit="1" customWidth="1"/>
    <col min="13314" max="13314" width="12" bestFit="1" customWidth="1"/>
    <col min="13316" max="13321" width="0" hidden="1" customWidth="1"/>
    <col min="13322" max="13322" width="19.5703125" bestFit="1" customWidth="1"/>
    <col min="13323" max="13323" width="14.28515625" bestFit="1" customWidth="1"/>
    <col min="13324" max="13325" width="19.5703125" bestFit="1" customWidth="1"/>
    <col min="13570" max="13570" width="12" bestFit="1" customWidth="1"/>
    <col min="13572" max="13577" width="0" hidden="1" customWidth="1"/>
    <col min="13578" max="13578" width="19.5703125" bestFit="1" customWidth="1"/>
    <col min="13579" max="13579" width="14.28515625" bestFit="1" customWidth="1"/>
    <col min="13580" max="13581" width="19.5703125" bestFit="1" customWidth="1"/>
    <col min="13826" max="13826" width="12" bestFit="1" customWidth="1"/>
    <col min="13828" max="13833" width="0" hidden="1" customWidth="1"/>
    <col min="13834" max="13834" width="19.5703125" bestFit="1" customWidth="1"/>
    <col min="13835" max="13835" width="14.28515625" bestFit="1" customWidth="1"/>
    <col min="13836" max="13837" width="19.5703125" bestFit="1" customWidth="1"/>
    <col min="14082" max="14082" width="12" bestFit="1" customWidth="1"/>
    <col min="14084" max="14089" width="0" hidden="1" customWidth="1"/>
    <col min="14090" max="14090" width="19.5703125" bestFit="1" customWidth="1"/>
    <col min="14091" max="14091" width="14.28515625" bestFit="1" customWidth="1"/>
    <col min="14092" max="14093" width="19.5703125" bestFit="1" customWidth="1"/>
    <col min="14338" max="14338" width="12" bestFit="1" customWidth="1"/>
    <col min="14340" max="14345" width="0" hidden="1" customWidth="1"/>
    <col min="14346" max="14346" width="19.5703125" bestFit="1" customWidth="1"/>
    <col min="14347" max="14347" width="14.28515625" bestFit="1" customWidth="1"/>
    <col min="14348" max="14349" width="19.5703125" bestFit="1" customWidth="1"/>
    <col min="14594" max="14594" width="12" bestFit="1" customWidth="1"/>
    <col min="14596" max="14601" width="0" hidden="1" customWidth="1"/>
    <col min="14602" max="14602" width="19.5703125" bestFit="1" customWidth="1"/>
    <col min="14603" max="14603" width="14.28515625" bestFit="1" customWidth="1"/>
    <col min="14604" max="14605" width="19.5703125" bestFit="1" customWidth="1"/>
    <col min="14850" max="14850" width="12" bestFit="1" customWidth="1"/>
    <col min="14852" max="14857" width="0" hidden="1" customWidth="1"/>
    <col min="14858" max="14858" width="19.5703125" bestFit="1" customWidth="1"/>
    <col min="14859" max="14859" width="14.28515625" bestFit="1" customWidth="1"/>
    <col min="14860" max="14861" width="19.5703125" bestFit="1" customWidth="1"/>
    <col min="15106" max="15106" width="12" bestFit="1" customWidth="1"/>
    <col min="15108" max="15113" width="0" hidden="1" customWidth="1"/>
    <col min="15114" max="15114" width="19.5703125" bestFit="1" customWidth="1"/>
    <col min="15115" max="15115" width="14.28515625" bestFit="1" customWidth="1"/>
    <col min="15116" max="15117" width="19.5703125" bestFit="1" customWidth="1"/>
    <col min="15362" max="15362" width="12" bestFit="1" customWidth="1"/>
    <col min="15364" max="15369" width="0" hidden="1" customWidth="1"/>
    <col min="15370" max="15370" width="19.5703125" bestFit="1" customWidth="1"/>
    <col min="15371" max="15371" width="14.28515625" bestFit="1" customWidth="1"/>
    <col min="15372" max="15373" width="19.5703125" bestFit="1" customWidth="1"/>
    <col min="15618" max="15618" width="12" bestFit="1" customWidth="1"/>
    <col min="15620" max="15625" width="0" hidden="1" customWidth="1"/>
    <col min="15626" max="15626" width="19.5703125" bestFit="1" customWidth="1"/>
    <col min="15627" max="15627" width="14.28515625" bestFit="1" customWidth="1"/>
    <col min="15628" max="15629" width="19.5703125" bestFit="1" customWidth="1"/>
    <col min="15874" max="15874" width="12" bestFit="1" customWidth="1"/>
    <col min="15876" max="15881" width="0" hidden="1" customWidth="1"/>
    <col min="15882" max="15882" width="19.5703125" bestFit="1" customWidth="1"/>
    <col min="15883" max="15883" width="14.28515625" bestFit="1" customWidth="1"/>
    <col min="15884" max="15885" width="19.5703125" bestFit="1" customWidth="1"/>
    <col min="16130" max="16130" width="12" bestFit="1" customWidth="1"/>
    <col min="16132" max="16137" width="0" hidden="1" customWidth="1"/>
    <col min="16138" max="16138" width="19.5703125" bestFit="1" customWidth="1"/>
    <col min="16139" max="16139" width="14.28515625" bestFit="1" customWidth="1"/>
    <col min="16140" max="16141" width="19.5703125" bestFit="1" customWidth="1"/>
  </cols>
  <sheetData>
    <row r="4" spans="2:13" ht="12.75" customHeight="1" x14ac:dyDescent="0.2">
      <c r="G4" s="117" t="s">
        <v>495</v>
      </c>
    </row>
    <row r="6" spans="2:13" ht="12.75" customHeight="1" x14ac:dyDescent="0.2"/>
    <row r="8" spans="2:13" ht="12.75" customHeight="1" x14ac:dyDescent="0.2">
      <c r="E8" s="117" t="s">
        <v>496</v>
      </c>
      <c r="H8" s="117" t="s">
        <v>497</v>
      </c>
      <c r="K8" s="117" t="s">
        <v>76</v>
      </c>
      <c r="M8" s="117" t="s">
        <v>85</v>
      </c>
    </row>
    <row r="9" spans="2:13" ht="12.75" customHeight="1" x14ac:dyDescent="0.2">
      <c r="B9" t="s">
        <v>80</v>
      </c>
      <c r="C9" t="s">
        <v>81</v>
      </c>
      <c r="D9" s="117" t="s">
        <v>82</v>
      </c>
      <c r="E9" s="117" t="s">
        <v>83</v>
      </c>
      <c r="F9" s="117" t="s">
        <v>84</v>
      </c>
      <c r="G9" s="117" t="s">
        <v>82</v>
      </c>
      <c r="H9" s="117" t="s">
        <v>83</v>
      </c>
      <c r="I9" s="117" t="s">
        <v>84</v>
      </c>
      <c r="J9" s="117" t="s">
        <v>82</v>
      </c>
      <c r="K9" s="117" t="s">
        <v>83</v>
      </c>
      <c r="L9" s="117" t="s">
        <v>84</v>
      </c>
    </row>
    <row r="10" spans="2:13" ht="12.75" customHeight="1" x14ac:dyDescent="0.2">
      <c r="D10" s="117" t="s">
        <v>77</v>
      </c>
      <c r="E10" s="117" t="s">
        <v>78</v>
      </c>
      <c r="F10" s="117" t="s">
        <v>79</v>
      </c>
      <c r="G10" s="117" t="s">
        <v>77</v>
      </c>
      <c r="H10" s="117" t="s">
        <v>78</v>
      </c>
      <c r="I10" s="117" t="s">
        <v>79</v>
      </c>
      <c r="J10" s="117" t="s">
        <v>77</v>
      </c>
      <c r="K10" s="117" t="s">
        <v>78</v>
      </c>
      <c r="L10" s="117" t="s">
        <v>79</v>
      </c>
      <c r="M10" s="117" t="s">
        <v>77</v>
      </c>
    </row>
    <row r="11" spans="2:13" ht="12.75" customHeight="1" x14ac:dyDescent="0.2">
      <c r="B11">
        <v>10000000000</v>
      </c>
      <c r="C11" t="s">
        <v>86</v>
      </c>
      <c r="D11" s="117">
        <v>229336111319</v>
      </c>
      <c r="E11" s="117">
        <v>14642595.050000001</v>
      </c>
      <c r="F11" s="117">
        <v>92493954072</v>
      </c>
      <c r="G11" s="117">
        <v>172874016804</v>
      </c>
      <c r="H11" s="117">
        <v>16951605.079999998</v>
      </c>
      <c r="I11" s="117">
        <v>107029196806</v>
      </c>
      <c r="J11" s="117">
        <v>-712076852755</v>
      </c>
      <c r="K11" s="117">
        <v>-52173343.689999998</v>
      </c>
      <c r="L11" s="117">
        <v>-329271711068</v>
      </c>
      <c r="M11" s="117">
        <v>-1041348563823</v>
      </c>
    </row>
    <row r="12" spans="2:13" ht="12.75" customHeight="1" x14ac:dyDescent="0.2">
      <c r="B12">
        <v>11000000000</v>
      </c>
      <c r="C12" t="s">
        <v>87</v>
      </c>
      <c r="D12" s="117">
        <v>192645151006</v>
      </c>
      <c r="E12" s="117">
        <v>8934663.9499999993</v>
      </c>
      <c r="F12" s="117">
        <v>56387647010</v>
      </c>
      <c r="G12" s="117">
        <v>131999504157</v>
      </c>
      <c r="H12" s="117">
        <v>7408933.0999999996</v>
      </c>
      <c r="I12" s="117">
        <v>46758591785</v>
      </c>
      <c r="J12" s="117">
        <v>-128752583467</v>
      </c>
      <c r="K12" s="117">
        <v>-12205527.060000001</v>
      </c>
      <c r="L12" s="117">
        <v>-77030423859</v>
      </c>
      <c r="M12" s="117">
        <v>-205783007326</v>
      </c>
    </row>
    <row r="13" spans="2:13" s="116" customFormat="1" ht="12.75" customHeight="1" x14ac:dyDescent="0.2">
      <c r="B13" s="116">
        <v>11010000000</v>
      </c>
      <c r="C13" s="116" t="s">
        <v>88</v>
      </c>
      <c r="D13" s="118">
        <v>6699060972</v>
      </c>
      <c r="E13" s="118">
        <v>199678.21</v>
      </c>
      <c r="F13" s="118">
        <v>1260191156</v>
      </c>
      <c r="G13" s="118">
        <v>6999018422</v>
      </c>
      <c r="H13" s="118">
        <v>192283.21</v>
      </c>
      <c r="I13" s="118">
        <v>1213520498</v>
      </c>
      <c r="J13" s="118">
        <v>-17064331500</v>
      </c>
      <c r="K13" s="118">
        <v>-560861.56999999995</v>
      </c>
      <c r="L13" s="118">
        <v>-3539659038</v>
      </c>
      <c r="M13" s="118">
        <v>-20603990538</v>
      </c>
    </row>
    <row r="14" spans="2:13" ht="12.75" customHeight="1" x14ac:dyDescent="0.2">
      <c r="B14">
        <v>11010101000</v>
      </c>
      <c r="C14" t="s">
        <v>89</v>
      </c>
      <c r="D14" s="117">
        <v>6599060972</v>
      </c>
      <c r="E14" s="117">
        <v>199678.21</v>
      </c>
      <c r="F14" s="117">
        <v>1260191156</v>
      </c>
      <c r="G14" s="117">
        <v>6899018422</v>
      </c>
      <c r="H14" s="117">
        <v>192283.21</v>
      </c>
      <c r="I14" s="117">
        <v>1213520498</v>
      </c>
      <c r="J14" s="117">
        <v>-9250217500</v>
      </c>
      <c r="K14" s="117">
        <v>-521239.82</v>
      </c>
      <c r="L14" s="117">
        <v>-3289601862</v>
      </c>
      <c r="M14" s="117">
        <v>-12539819362</v>
      </c>
    </row>
    <row r="15" spans="2:13" ht="12.75" customHeight="1" x14ac:dyDescent="0.2">
      <c r="B15">
        <v>11010101002</v>
      </c>
      <c r="C15" t="s">
        <v>90</v>
      </c>
      <c r="D15" s="117">
        <v>6599060972</v>
      </c>
      <c r="E15" s="117">
        <v>199678.21</v>
      </c>
      <c r="F15" s="117">
        <v>1260191156</v>
      </c>
      <c r="G15" s="117">
        <v>6899018422</v>
      </c>
      <c r="H15" s="117">
        <v>192283.21</v>
      </c>
      <c r="I15" s="117">
        <v>1213520498</v>
      </c>
      <c r="J15" s="117">
        <v>-9250217500</v>
      </c>
      <c r="K15" s="117">
        <v>-521239.82</v>
      </c>
      <c r="L15" s="117">
        <v>-3289601862</v>
      </c>
      <c r="M15" s="117">
        <v>-12539819362</v>
      </c>
    </row>
    <row r="16" spans="2:13" ht="12.75" customHeight="1" x14ac:dyDescent="0.2">
      <c r="B16">
        <v>11010103001</v>
      </c>
      <c r="C16" t="s">
        <v>91</v>
      </c>
      <c r="D16" s="117">
        <v>100000000</v>
      </c>
      <c r="E16" s="117">
        <v>0</v>
      </c>
      <c r="F16" s="117">
        <v>0</v>
      </c>
      <c r="G16" s="117">
        <v>100000000</v>
      </c>
      <c r="H16" s="117">
        <v>0</v>
      </c>
      <c r="I16" s="117">
        <v>0</v>
      </c>
      <c r="J16" s="117">
        <v>-7814114000</v>
      </c>
      <c r="K16" s="117">
        <v>-39621.74</v>
      </c>
      <c r="L16" s="117">
        <v>-250057176</v>
      </c>
      <c r="M16" s="117">
        <v>-8064171176</v>
      </c>
    </row>
    <row r="17" spans="2:13" s="116" customFormat="1" ht="12.75" customHeight="1" x14ac:dyDescent="0.2">
      <c r="B17" s="116">
        <v>11020000000</v>
      </c>
      <c r="C17" s="116" t="s">
        <v>92</v>
      </c>
      <c r="D17" s="118">
        <v>185946090034</v>
      </c>
      <c r="E17" s="118">
        <v>8734985.7400000002</v>
      </c>
      <c r="F17" s="118">
        <v>55127455854</v>
      </c>
      <c r="G17" s="118">
        <v>125000485735</v>
      </c>
      <c r="H17" s="118">
        <v>7216649.8899999997</v>
      </c>
      <c r="I17" s="118">
        <v>45545071287</v>
      </c>
      <c r="J17" s="118">
        <v>-111641660983</v>
      </c>
      <c r="K17" s="118">
        <v>-11644665.49</v>
      </c>
      <c r="L17" s="118">
        <v>-73490764821</v>
      </c>
      <c r="M17" s="118">
        <v>-185132425804</v>
      </c>
    </row>
    <row r="18" spans="2:13" s="116" customFormat="1" ht="12.75" customHeight="1" x14ac:dyDescent="0.2">
      <c r="B18" s="116">
        <v>11020105000</v>
      </c>
      <c r="C18" s="116" t="s">
        <v>93</v>
      </c>
      <c r="D18" s="118">
        <v>179776720404</v>
      </c>
      <c r="E18" s="118">
        <v>5862639.1600000001</v>
      </c>
      <c r="F18" s="118">
        <v>36999760629</v>
      </c>
      <c r="G18" s="118">
        <v>115038540008</v>
      </c>
      <c r="H18" s="118">
        <v>4277775.62</v>
      </c>
      <c r="I18" s="118">
        <v>26997512493</v>
      </c>
      <c r="J18" s="118">
        <v>-98074619837</v>
      </c>
      <c r="K18" s="118">
        <v>-10239913.16</v>
      </c>
      <c r="L18" s="118">
        <v>-64625218343</v>
      </c>
      <c r="M18" s="118">
        <v>-162699838180</v>
      </c>
    </row>
    <row r="19" spans="2:13" ht="12.75" customHeight="1" x14ac:dyDescent="0.2">
      <c r="B19">
        <v>11020105002</v>
      </c>
      <c r="C19" t="s">
        <v>94</v>
      </c>
      <c r="D19" s="117">
        <v>0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-14234834263</v>
      </c>
      <c r="K19" s="117">
        <v>0</v>
      </c>
      <c r="L19" s="117">
        <v>0</v>
      </c>
      <c r="M19" s="117">
        <v>-14234834263</v>
      </c>
    </row>
    <row r="20" spans="2:13" ht="12.75" customHeight="1" x14ac:dyDescent="0.2">
      <c r="B20">
        <v>11020105004</v>
      </c>
      <c r="C20" t="s">
        <v>95</v>
      </c>
      <c r="D20" s="117">
        <v>46200000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-134724313</v>
      </c>
      <c r="K20" s="117">
        <v>0</v>
      </c>
      <c r="L20" s="117">
        <v>0</v>
      </c>
      <c r="M20" s="117">
        <v>-134724313</v>
      </c>
    </row>
    <row r="21" spans="2:13" ht="12.75" customHeight="1" x14ac:dyDescent="0.2">
      <c r="B21">
        <v>11020105006</v>
      </c>
      <c r="C21" t="s">
        <v>96</v>
      </c>
      <c r="D21" s="117">
        <v>0</v>
      </c>
      <c r="E21" s="117">
        <v>0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-2112634.16</v>
      </c>
      <c r="L21" s="117">
        <v>-13333066574</v>
      </c>
      <c r="M21" s="117">
        <v>-13333066574</v>
      </c>
    </row>
    <row r="22" spans="2:13" ht="12.75" customHeight="1" x14ac:dyDescent="0.2">
      <c r="B22">
        <v>11020105010</v>
      </c>
      <c r="C22" t="s">
        <v>97</v>
      </c>
      <c r="D22" s="117">
        <v>96730520404</v>
      </c>
      <c r="E22" s="117">
        <v>0</v>
      </c>
      <c r="F22" s="117">
        <v>0</v>
      </c>
      <c r="G22" s="117">
        <v>97238540008</v>
      </c>
      <c r="H22" s="117">
        <v>0</v>
      </c>
      <c r="I22" s="117">
        <v>0</v>
      </c>
      <c r="J22" s="117">
        <v>-705061261</v>
      </c>
      <c r="K22" s="117">
        <v>0</v>
      </c>
      <c r="L22" s="117">
        <v>0</v>
      </c>
      <c r="M22" s="117">
        <v>-705061261</v>
      </c>
    </row>
    <row r="23" spans="2:13" ht="12.75" customHeight="1" x14ac:dyDescent="0.2">
      <c r="B23">
        <v>11020105018</v>
      </c>
      <c r="C23" t="s">
        <v>98</v>
      </c>
      <c r="D23" s="117">
        <v>0</v>
      </c>
      <c r="E23" s="117">
        <v>5857611.1900000004</v>
      </c>
      <c r="F23" s="117">
        <v>36968028557</v>
      </c>
      <c r="G23" s="117">
        <v>0</v>
      </c>
      <c r="H23" s="117">
        <v>4277775.62</v>
      </c>
      <c r="I23" s="117">
        <v>26997512493</v>
      </c>
      <c r="J23" s="117">
        <v>0</v>
      </c>
      <c r="K23" s="117">
        <v>-8117780.3700000001</v>
      </c>
      <c r="L23" s="117">
        <v>-51232204871</v>
      </c>
      <c r="M23" s="117">
        <v>-51232204871</v>
      </c>
    </row>
    <row r="24" spans="2:13" ht="12.75" customHeight="1" x14ac:dyDescent="0.2">
      <c r="B24">
        <v>11020105024</v>
      </c>
      <c r="C24" t="s">
        <v>457</v>
      </c>
      <c r="D24" s="117">
        <v>0</v>
      </c>
      <c r="E24" s="117">
        <v>5027.97</v>
      </c>
      <c r="F24" s="117">
        <v>31732072</v>
      </c>
      <c r="G24" s="117">
        <v>0</v>
      </c>
      <c r="H24" s="117">
        <v>0</v>
      </c>
      <c r="I24" s="117">
        <v>0</v>
      </c>
      <c r="J24" s="117">
        <v>0</v>
      </c>
      <c r="K24" s="117">
        <v>-9498.6299999999992</v>
      </c>
      <c r="L24" s="117">
        <v>-59946899</v>
      </c>
      <c r="M24" s="117">
        <v>-59946899</v>
      </c>
    </row>
    <row r="25" spans="2:13" ht="12.75" customHeight="1" x14ac:dyDescent="0.2">
      <c r="B25">
        <v>11020105034</v>
      </c>
      <c r="C25" t="s">
        <v>99</v>
      </c>
      <c r="D25" s="117">
        <v>83000000000</v>
      </c>
      <c r="E25" s="117">
        <v>0</v>
      </c>
      <c r="F25" s="117">
        <v>0</v>
      </c>
      <c r="G25" s="117">
        <v>17800000000</v>
      </c>
      <c r="H25" s="117">
        <v>0</v>
      </c>
      <c r="I25" s="117">
        <v>0</v>
      </c>
      <c r="J25" s="117">
        <v>-83000000000</v>
      </c>
      <c r="K25" s="117">
        <v>0</v>
      </c>
      <c r="L25" s="117">
        <v>0</v>
      </c>
      <c r="M25" s="117">
        <v>-83000000000</v>
      </c>
    </row>
    <row r="26" spans="2:13" ht="12.75" customHeight="1" x14ac:dyDescent="0.2">
      <c r="B26">
        <v>11020109000</v>
      </c>
      <c r="C26" t="s">
        <v>100</v>
      </c>
      <c r="D26" s="117">
        <v>5504985373</v>
      </c>
      <c r="E26" s="117">
        <v>2543307.0699999998</v>
      </c>
      <c r="F26" s="117">
        <v>16051090683</v>
      </c>
      <c r="G26" s="117">
        <v>6311748927</v>
      </c>
      <c r="H26" s="117">
        <v>2666142.59</v>
      </c>
      <c r="I26" s="117">
        <v>16826319161</v>
      </c>
      <c r="J26" s="117">
        <v>-13061008366</v>
      </c>
      <c r="K26" s="117">
        <v>-983632.68</v>
      </c>
      <c r="L26" s="117">
        <v>-6207814043</v>
      </c>
      <c r="M26" s="117">
        <v>-19268822409</v>
      </c>
    </row>
    <row r="27" spans="2:13" ht="12.75" customHeight="1" x14ac:dyDescent="0.2">
      <c r="B27">
        <v>11020109002</v>
      </c>
      <c r="C27" t="s">
        <v>101</v>
      </c>
      <c r="D27" s="117">
        <v>214425500</v>
      </c>
      <c r="E27" s="117">
        <v>0</v>
      </c>
      <c r="F27" s="117">
        <v>0</v>
      </c>
      <c r="G27" s="117">
        <v>35358601</v>
      </c>
      <c r="H27" s="117">
        <v>3.45</v>
      </c>
      <c r="I27" s="117">
        <v>21773</v>
      </c>
      <c r="J27" s="117">
        <v>-1860336181</v>
      </c>
      <c r="K27" s="117">
        <v>-65972.350000000006</v>
      </c>
      <c r="L27" s="117">
        <v>-416358758</v>
      </c>
      <c r="M27" s="117">
        <v>-2276694939</v>
      </c>
    </row>
    <row r="28" spans="2:13" ht="12.75" customHeight="1" x14ac:dyDescent="0.2">
      <c r="B28">
        <v>11020109004</v>
      </c>
      <c r="C28" t="s">
        <v>102</v>
      </c>
      <c r="D28" s="117">
        <v>5290559873</v>
      </c>
      <c r="E28" s="117">
        <v>2543307.0699999998</v>
      </c>
      <c r="F28" s="117">
        <v>16051090683</v>
      </c>
      <c r="G28" s="117">
        <v>6276390326</v>
      </c>
      <c r="H28" s="117">
        <v>2666139.14</v>
      </c>
      <c r="I28" s="117">
        <v>16826297388</v>
      </c>
      <c r="J28" s="117">
        <v>-11200672185</v>
      </c>
      <c r="K28" s="117">
        <v>-917660.33</v>
      </c>
      <c r="L28" s="117">
        <v>-5791455285</v>
      </c>
      <c r="M28" s="117">
        <v>-16992127470</v>
      </c>
    </row>
    <row r="29" spans="2:13" ht="12.75" customHeight="1" x14ac:dyDescent="0.2">
      <c r="B29">
        <v>11020111000</v>
      </c>
      <c r="C29" t="s">
        <v>103</v>
      </c>
      <c r="D29" s="117">
        <v>548617205</v>
      </c>
      <c r="E29" s="117">
        <v>329039.51</v>
      </c>
      <c r="F29" s="117">
        <v>2076604542</v>
      </c>
      <c r="G29" s="117">
        <v>3426838518</v>
      </c>
      <c r="H29" s="117">
        <v>272731.68</v>
      </c>
      <c r="I29" s="117">
        <v>1721239633</v>
      </c>
      <c r="J29" s="117">
        <v>-381876170</v>
      </c>
      <c r="K29" s="117">
        <v>-421119.65</v>
      </c>
      <c r="L29" s="117">
        <v>-2657732434</v>
      </c>
      <c r="M29" s="117">
        <v>-3039608604</v>
      </c>
    </row>
    <row r="30" spans="2:13" ht="12.75" customHeight="1" x14ac:dyDescent="0.2">
      <c r="B30">
        <v>11020111002</v>
      </c>
      <c r="C30" t="s">
        <v>101</v>
      </c>
      <c r="D30" s="117">
        <v>548617205</v>
      </c>
      <c r="E30" s="117">
        <v>329039.51</v>
      </c>
      <c r="F30" s="117">
        <v>2076604542</v>
      </c>
      <c r="G30" s="117">
        <v>3426838518</v>
      </c>
      <c r="H30" s="117">
        <v>272731.68</v>
      </c>
      <c r="I30" s="117">
        <v>1721239633</v>
      </c>
      <c r="J30" s="117">
        <v>-381876170</v>
      </c>
      <c r="K30" s="117">
        <v>-421119.65</v>
      </c>
      <c r="L30" s="117">
        <v>-2657732434</v>
      </c>
      <c r="M30" s="117">
        <v>-3039608604</v>
      </c>
    </row>
    <row r="31" spans="2:13" ht="12.75" customHeight="1" x14ac:dyDescent="0.2">
      <c r="B31">
        <v>11020113000</v>
      </c>
      <c r="C31" t="s">
        <v>104</v>
      </c>
      <c r="D31" s="117">
        <v>115767052</v>
      </c>
      <c r="E31" s="117">
        <v>0</v>
      </c>
      <c r="F31" s="117">
        <v>0</v>
      </c>
      <c r="G31" s="117">
        <v>223358282</v>
      </c>
      <c r="H31" s="117">
        <v>0</v>
      </c>
      <c r="I31" s="117">
        <v>0</v>
      </c>
      <c r="J31" s="117">
        <v>-124156610</v>
      </c>
      <c r="K31" s="117">
        <v>0</v>
      </c>
      <c r="L31" s="117">
        <v>0</v>
      </c>
      <c r="M31" s="117">
        <v>-124156610</v>
      </c>
    </row>
    <row r="32" spans="2:13" ht="12.75" customHeight="1" x14ac:dyDescent="0.2">
      <c r="B32">
        <v>11020113028</v>
      </c>
      <c r="C32" t="s">
        <v>105</v>
      </c>
      <c r="D32" s="117">
        <v>115767052</v>
      </c>
      <c r="E32" s="117">
        <v>0</v>
      </c>
      <c r="F32" s="117">
        <v>0</v>
      </c>
      <c r="G32" s="117">
        <v>223358282</v>
      </c>
      <c r="H32" s="117">
        <v>0</v>
      </c>
      <c r="I32" s="117">
        <v>0</v>
      </c>
      <c r="J32" s="117">
        <v>-124156610</v>
      </c>
      <c r="K32" s="117">
        <v>0</v>
      </c>
      <c r="L32" s="117">
        <v>0</v>
      </c>
      <c r="M32" s="117">
        <v>-124156610</v>
      </c>
    </row>
    <row r="33" spans="2:13" s="116" customFormat="1" ht="12.75" customHeight="1" x14ac:dyDescent="0.2">
      <c r="B33" s="116">
        <v>11080000000</v>
      </c>
      <c r="C33" s="116" t="s">
        <v>106</v>
      </c>
      <c r="D33" s="118">
        <v>0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-47940121</v>
      </c>
      <c r="K33" s="118">
        <v>0</v>
      </c>
      <c r="L33" s="118">
        <v>0</v>
      </c>
      <c r="M33" s="118">
        <v>-47940121</v>
      </c>
    </row>
    <row r="34" spans="2:13" ht="12.75" customHeight="1" x14ac:dyDescent="0.2">
      <c r="B34">
        <v>11080119000</v>
      </c>
      <c r="C34" t="s">
        <v>107</v>
      </c>
      <c r="D34" s="117">
        <v>0</v>
      </c>
      <c r="E34" s="117">
        <v>0</v>
      </c>
      <c r="F34" s="117">
        <v>0</v>
      </c>
      <c r="G34" s="117">
        <v>0</v>
      </c>
      <c r="H34" s="117">
        <v>0</v>
      </c>
      <c r="I34" s="117">
        <v>0</v>
      </c>
      <c r="J34" s="117">
        <v>-47940121</v>
      </c>
      <c r="K34" s="117">
        <v>0</v>
      </c>
      <c r="L34" s="117">
        <v>0</v>
      </c>
      <c r="M34" s="117">
        <v>-47940121</v>
      </c>
    </row>
    <row r="35" spans="2:13" ht="12.75" customHeight="1" x14ac:dyDescent="0.2">
      <c r="B35">
        <v>11080119082</v>
      </c>
      <c r="C35" t="s">
        <v>108</v>
      </c>
      <c r="D35" s="117">
        <v>0</v>
      </c>
      <c r="E35" s="117">
        <v>0</v>
      </c>
      <c r="F35" s="117">
        <v>0</v>
      </c>
      <c r="G35" s="117">
        <v>0</v>
      </c>
      <c r="H35" s="117">
        <v>0</v>
      </c>
      <c r="I35" s="117">
        <v>0</v>
      </c>
      <c r="J35" s="117">
        <v>-47940121</v>
      </c>
      <c r="K35" s="117">
        <v>0</v>
      </c>
      <c r="L35" s="117">
        <v>0</v>
      </c>
      <c r="M35" s="117">
        <v>-47940121</v>
      </c>
    </row>
    <row r="36" spans="2:13" s="116" customFormat="1" ht="12.75" customHeight="1" x14ac:dyDescent="0.2">
      <c r="B36" s="116">
        <v>11090000000</v>
      </c>
      <c r="C36" s="116" t="s">
        <v>109</v>
      </c>
      <c r="D36" s="118">
        <v>0</v>
      </c>
      <c r="E36" s="118">
        <v>0</v>
      </c>
      <c r="F36" s="118">
        <v>0</v>
      </c>
      <c r="G36" s="118">
        <v>0</v>
      </c>
      <c r="H36" s="118">
        <v>0</v>
      </c>
      <c r="I36" s="118">
        <v>0</v>
      </c>
      <c r="J36" s="118">
        <v>1349137</v>
      </c>
      <c r="K36" s="118">
        <v>0</v>
      </c>
      <c r="L36" s="118">
        <v>0</v>
      </c>
      <c r="M36" s="118">
        <v>1349137</v>
      </c>
    </row>
    <row r="37" spans="2:13" ht="12.75" customHeight="1" x14ac:dyDescent="0.2">
      <c r="B37">
        <v>11090121000</v>
      </c>
      <c r="C37" t="s">
        <v>110</v>
      </c>
      <c r="D37" s="117">
        <v>0</v>
      </c>
      <c r="E37" s="117">
        <v>0</v>
      </c>
      <c r="F37" s="117">
        <v>0</v>
      </c>
      <c r="G37" s="117">
        <v>0</v>
      </c>
      <c r="H37" s="117">
        <v>0</v>
      </c>
      <c r="I37" s="117">
        <v>0</v>
      </c>
      <c r="J37" s="117">
        <v>1349137</v>
      </c>
      <c r="K37" s="117">
        <v>0</v>
      </c>
      <c r="L37" s="117">
        <v>0</v>
      </c>
      <c r="M37" s="117">
        <v>1349137</v>
      </c>
    </row>
    <row r="38" spans="2:13" ht="12.75" customHeight="1" x14ac:dyDescent="0.2">
      <c r="B38">
        <v>11090121092</v>
      </c>
      <c r="C38" t="s">
        <v>111</v>
      </c>
      <c r="D38" s="117">
        <v>0</v>
      </c>
      <c r="E38" s="117">
        <v>0</v>
      </c>
      <c r="F38" s="117">
        <v>0</v>
      </c>
      <c r="G38" s="117">
        <v>0</v>
      </c>
      <c r="H38" s="117">
        <v>0</v>
      </c>
      <c r="I38" s="117">
        <v>0</v>
      </c>
      <c r="J38" s="117">
        <v>1349137</v>
      </c>
      <c r="K38" s="117">
        <v>0</v>
      </c>
      <c r="L38" s="117">
        <v>0</v>
      </c>
      <c r="M38" s="117">
        <v>1349137</v>
      </c>
    </row>
    <row r="39" spans="2:13" s="116" customFormat="1" ht="12.75" customHeight="1" x14ac:dyDescent="0.2">
      <c r="B39" s="116">
        <v>12000000000</v>
      </c>
      <c r="C39" s="116" t="s">
        <v>112</v>
      </c>
      <c r="D39" s="118">
        <v>161633480</v>
      </c>
      <c r="E39" s="118">
        <v>0</v>
      </c>
      <c r="F39" s="118">
        <v>0</v>
      </c>
      <c r="G39" s="118">
        <v>0</v>
      </c>
      <c r="H39" s="118">
        <v>0</v>
      </c>
      <c r="I39" s="118">
        <v>0</v>
      </c>
      <c r="J39" s="118">
        <v>-40547167240</v>
      </c>
      <c r="K39" s="118">
        <v>0</v>
      </c>
      <c r="L39" s="118">
        <v>0</v>
      </c>
      <c r="M39" s="118">
        <v>-40547167240</v>
      </c>
    </row>
    <row r="40" spans="2:13" ht="12.75" customHeight="1" x14ac:dyDescent="0.2">
      <c r="B40">
        <v>12010000000</v>
      </c>
      <c r="C40" t="s">
        <v>113</v>
      </c>
      <c r="D40" s="117">
        <v>0</v>
      </c>
      <c r="E40" s="117">
        <v>0</v>
      </c>
      <c r="F40" s="117">
        <v>0</v>
      </c>
      <c r="G40" s="117">
        <v>0</v>
      </c>
      <c r="H40" s="117">
        <v>0</v>
      </c>
      <c r="I40" s="117">
        <v>0</v>
      </c>
      <c r="J40" s="117">
        <v>-31529338516</v>
      </c>
      <c r="K40" s="117">
        <v>0</v>
      </c>
      <c r="L40" s="117">
        <v>0</v>
      </c>
      <c r="M40" s="117">
        <v>-31529338516</v>
      </c>
    </row>
    <row r="41" spans="2:13" ht="12.75" customHeight="1" x14ac:dyDescent="0.2">
      <c r="B41">
        <v>12010123000</v>
      </c>
      <c r="C41" t="s">
        <v>114</v>
      </c>
      <c r="D41" s="117">
        <v>0</v>
      </c>
      <c r="E41" s="117">
        <v>0</v>
      </c>
      <c r="F41" s="117">
        <v>0</v>
      </c>
      <c r="G41" s="117">
        <v>0</v>
      </c>
      <c r="H41" s="117">
        <v>0</v>
      </c>
      <c r="I41" s="117">
        <v>0</v>
      </c>
      <c r="J41" s="117">
        <v>-31529338516</v>
      </c>
      <c r="K41" s="117">
        <v>0</v>
      </c>
      <c r="L41" s="117">
        <v>0</v>
      </c>
      <c r="M41" s="117">
        <v>-31529338516</v>
      </c>
    </row>
    <row r="42" spans="2:13" ht="12.75" customHeight="1" x14ac:dyDescent="0.2">
      <c r="B42">
        <v>12010123002</v>
      </c>
      <c r="C42" t="s">
        <v>115</v>
      </c>
      <c r="D42" s="117">
        <v>0</v>
      </c>
      <c r="E42" s="117">
        <v>0</v>
      </c>
      <c r="F42" s="117">
        <v>0</v>
      </c>
      <c r="G42" s="117">
        <v>0</v>
      </c>
      <c r="H42" s="117">
        <v>0</v>
      </c>
      <c r="I42" s="117">
        <v>0</v>
      </c>
      <c r="J42" s="117">
        <v>-26578000000</v>
      </c>
      <c r="K42" s="117">
        <v>0</v>
      </c>
      <c r="L42" s="117">
        <v>0</v>
      </c>
      <c r="M42" s="117">
        <v>-26578000000</v>
      </c>
    </row>
    <row r="43" spans="2:13" ht="12.75" customHeight="1" x14ac:dyDescent="0.2">
      <c r="B43">
        <v>12010123006</v>
      </c>
      <c r="C43" t="s">
        <v>498</v>
      </c>
      <c r="D43" s="117">
        <v>0</v>
      </c>
      <c r="E43" s="117">
        <v>0</v>
      </c>
      <c r="F43" s="117">
        <v>0</v>
      </c>
      <c r="G43" s="117">
        <v>0</v>
      </c>
      <c r="H43" s="117">
        <v>0</v>
      </c>
      <c r="I43" s="117">
        <v>0</v>
      </c>
      <c r="J43" s="117">
        <v>-4951338516</v>
      </c>
      <c r="K43" s="117">
        <v>0</v>
      </c>
      <c r="L43" s="117">
        <v>0</v>
      </c>
      <c r="M43" s="117">
        <v>-4951338516</v>
      </c>
    </row>
    <row r="44" spans="2:13" ht="12.75" customHeight="1" x14ac:dyDescent="0.2">
      <c r="B44">
        <v>12020000000</v>
      </c>
      <c r="C44" t="s">
        <v>116</v>
      </c>
      <c r="D44" s="117">
        <v>0</v>
      </c>
      <c r="E44" s="117">
        <v>0</v>
      </c>
      <c r="F44" s="117">
        <v>0</v>
      </c>
      <c r="G44" s="117">
        <v>0</v>
      </c>
      <c r="H44" s="117">
        <v>0</v>
      </c>
      <c r="I44" s="117">
        <v>0</v>
      </c>
      <c r="J44" s="117">
        <v>-6100000000</v>
      </c>
      <c r="K44" s="117">
        <v>0</v>
      </c>
      <c r="L44" s="117">
        <v>0</v>
      </c>
      <c r="M44" s="117">
        <v>-6100000000</v>
      </c>
    </row>
    <row r="45" spans="2:13" ht="12.75" customHeight="1" x14ac:dyDescent="0.2">
      <c r="B45">
        <v>12020409000</v>
      </c>
      <c r="C45" t="s">
        <v>117</v>
      </c>
      <c r="D45" s="117">
        <v>0</v>
      </c>
      <c r="E45" s="117">
        <v>0</v>
      </c>
      <c r="F45" s="117">
        <v>0</v>
      </c>
      <c r="G45" s="117">
        <v>0</v>
      </c>
      <c r="H45" s="117">
        <v>0</v>
      </c>
      <c r="I45" s="117">
        <v>0</v>
      </c>
      <c r="J45" s="117">
        <v>-6100000000</v>
      </c>
      <c r="K45" s="117">
        <v>0</v>
      </c>
      <c r="L45" s="117">
        <v>0</v>
      </c>
      <c r="M45" s="117">
        <v>-6100000000</v>
      </c>
    </row>
    <row r="46" spans="2:13" ht="12.75" customHeight="1" x14ac:dyDescent="0.2">
      <c r="B46">
        <v>12020409002</v>
      </c>
      <c r="C46" t="s">
        <v>118</v>
      </c>
      <c r="D46" s="117">
        <v>0</v>
      </c>
      <c r="E46" s="117">
        <v>0</v>
      </c>
      <c r="F46" s="117">
        <v>0</v>
      </c>
      <c r="G46" s="117">
        <v>0</v>
      </c>
      <c r="H46" s="117">
        <v>0</v>
      </c>
      <c r="I46" s="117">
        <v>0</v>
      </c>
      <c r="J46" s="117">
        <v>-6100000000</v>
      </c>
      <c r="K46" s="117">
        <v>0</v>
      </c>
      <c r="L46" s="117">
        <v>0</v>
      </c>
      <c r="M46" s="117">
        <v>-6100000000</v>
      </c>
    </row>
    <row r="47" spans="2:13" ht="12.75" customHeight="1" x14ac:dyDescent="0.2">
      <c r="B47">
        <v>12080000000</v>
      </c>
      <c r="C47" t="s">
        <v>119</v>
      </c>
      <c r="D47" s="117">
        <v>161633480</v>
      </c>
      <c r="E47" s="117">
        <v>0</v>
      </c>
      <c r="F47" s="117">
        <v>0</v>
      </c>
      <c r="G47" s="117">
        <v>0</v>
      </c>
      <c r="H47" s="117">
        <v>0</v>
      </c>
      <c r="I47" s="117">
        <v>0</v>
      </c>
      <c r="J47" s="117">
        <v>-2917828724</v>
      </c>
      <c r="K47" s="117">
        <v>0</v>
      </c>
      <c r="L47" s="117">
        <v>0</v>
      </c>
      <c r="M47" s="117">
        <v>-2917828724</v>
      </c>
    </row>
    <row r="48" spans="2:13" ht="12.75" customHeight="1" x14ac:dyDescent="0.2">
      <c r="B48">
        <v>12080127000</v>
      </c>
      <c r="C48" t="s">
        <v>120</v>
      </c>
      <c r="D48" s="117">
        <v>130885199</v>
      </c>
      <c r="E48" s="117">
        <v>0</v>
      </c>
      <c r="F48" s="117">
        <v>0</v>
      </c>
      <c r="G48" s="117">
        <v>0</v>
      </c>
      <c r="H48" s="117">
        <v>0</v>
      </c>
      <c r="I48" s="117">
        <v>0</v>
      </c>
      <c r="J48" s="117">
        <v>-2733905388</v>
      </c>
      <c r="K48" s="117">
        <v>0</v>
      </c>
      <c r="L48" s="117">
        <v>0</v>
      </c>
      <c r="M48" s="117">
        <v>-2733905388</v>
      </c>
    </row>
    <row r="49" spans="2:13" ht="12.75" customHeight="1" x14ac:dyDescent="0.2">
      <c r="B49">
        <v>12080127082</v>
      </c>
      <c r="C49" t="s">
        <v>121</v>
      </c>
      <c r="D49" s="117">
        <v>0</v>
      </c>
      <c r="E49" s="117">
        <v>0</v>
      </c>
      <c r="F49" s="117">
        <v>0</v>
      </c>
      <c r="G49" s="117">
        <v>0</v>
      </c>
      <c r="H49" s="117">
        <v>0</v>
      </c>
      <c r="I49" s="117">
        <v>0</v>
      </c>
      <c r="J49" s="117">
        <v>-7437236983</v>
      </c>
      <c r="K49" s="117">
        <v>0</v>
      </c>
      <c r="L49" s="117">
        <v>0</v>
      </c>
      <c r="M49" s="117">
        <v>-7437236983</v>
      </c>
    </row>
    <row r="50" spans="2:13" ht="12.75" customHeight="1" x14ac:dyDescent="0.2">
      <c r="B50">
        <v>12080127092</v>
      </c>
      <c r="C50" t="s">
        <v>122</v>
      </c>
      <c r="D50" s="117">
        <v>130885199</v>
      </c>
      <c r="E50" s="117">
        <v>0</v>
      </c>
      <c r="F50" s="117">
        <v>0</v>
      </c>
      <c r="G50" s="117">
        <v>0</v>
      </c>
      <c r="H50" s="117">
        <v>0</v>
      </c>
      <c r="I50" s="117">
        <v>0</v>
      </c>
      <c r="J50" s="117">
        <v>4703331595</v>
      </c>
      <c r="K50" s="117">
        <v>0</v>
      </c>
      <c r="L50" s="117">
        <v>0</v>
      </c>
      <c r="M50" s="117">
        <v>4703331595</v>
      </c>
    </row>
    <row r="51" spans="2:13" ht="12.75" customHeight="1" x14ac:dyDescent="0.2">
      <c r="B51">
        <v>12080411000</v>
      </c>
      <c r="C51" t="s">
        <v>123</v>
      </c>
      <c r="D51" s="117">
        <v>30748281</v>
      </c>
      <c r="E51" s="117">
        <v>0</v>
      </c>
      <c r="F51" s="117">
        <v>0</v>
      </c>
      <c r="G51" s="117">
        <v>0</v>
      </c>
      <c r="H51" s="117">
        <v>0</v>
      </c>
      <c r="I51" s="117">
        <v>0</v>
      </c>
      <c r="J51" s="117">
        <v>-183923336</v>
      </c>
      <c r="K51" s="117">
        <v>0</v>
      </c>
      <c r="L51" s="117">
        <v>0</v>
      </c>
      <c r="M51" s="117">
        <v>-183923336</v>
      </c>
    </row>
    <row r="52" spans="2:13" ht="12.75" customHeight="1" x14ac:dyDescent="0.2">
      <c r="B52">
        <v>12080411082</v>
      </c>
      <c r="C52" t="s">
        <v>124</v>
      </c>
      <c r="D52" s="117">
        <v>30748281</v>
      </c>
      <c r="E52" s="117">
        <v>0</v>
      </c>
      <c r="F52" s="117">
        <v>0</v>
      </c>
      <c r="G52" s="117">
        <v>0</v>
      </c>
      <c r="H52" s="117">
        <v>0</v>
      </c>
      <c r="I52" s="117">
        <v>0</v>
      </c>
      <c r="J52" s="117">
        <v>-183923336</v>
      </c>
      <c r="K52" s="117">
        <v>0</v>
      </c>
      <c r="L52" s="117">
        <v>0</v>
      </c>
      <c r="M52" s="117">
        <v>-183923336</v>
      </c>
    </row>
    <row r="53" spans="2:13" x14ac:dyDescent="0.2">
      <c r="B53">
        <v>13000000000</v>
      </c>
      <c r="C53" t="s">
        <v>125</v>
      </c>
      <c r="D53" s="117">
        <v>505745132</v>
      </c>
      <c r="E53" s="117">
        <v>682490.99</v>
      </c>
      <c r="F53" s="117">
        <v>4307275712</v>
      </c>
      <c r="G53" s="117">
        <v>773442757</v>
      </c>
      <c r="H53" s="117">
        <v>5744846.9900000002</v>
      </c>
      <c r="I53" s="117">
        <v>36256361350</v>
      </c>
      <c r="J53" s="117">
        <v>-36644052422</v>
      </c>
      <c r="K53" s="117">
        <v>-2011832.93</v>
      </c>
      <c r="L53" s="117">
        <v>-12696898923</v>
      </c>
      <c r="M53" s="117">
        <v>-49340951345</v>
      </c>
    </row>
    <row r="54" spans="2:13" s="116" customFormat="1" ht="12.75" customHeight="1" x14ac:dyDescent="0.2">
      <c r="B54" s="116">
        <v>13010000000</v>
      </c>
      <c r="C54" s="116" t="s">
        <v>126</v>
      </c>
      <c r="D54" s="118">
        <v>300000000</v>
      </c>
      <c r="E54" s="118">
        <v>600847.16</v>
      </c>
      <c r="F54" s="118">
        <v>3792012520</v>
      </c>
      <c r="G54" s="118">
        <v>265000000</v>
      </c>
      <c r="H54" s="118">
        <v>4100775.78</v>
      </c>
      <c r="I54" s="118">
        <v>25880447033</v>
      </c>
      <c r="J54" s="118">
        <v>-35835742727</v>
      </c>
      <c r="K54" s="118">
        <v>-1931071.38</v>
      </c>
      <c r="L54" s="118">
        <v>-12187203897</v>
      </c>
      <c r="M54" s="118">
        <v>-48022946624</v>
      </c>
    </row>
    <row r="55" spans="2:13" ht="12.75" customHeight="1" x14ac:dyDescent="0.2">
      <c r="B55">
        <v>13010131000</v>
      </c>
      <c r="C55" t="s">
        <v>127</v>
      </c>
      <c r="D55" s="117">
        <v>300000000</v>
      </c>
      <c r="E55" s="117">
        <v>600847.16</v>
      </c>
      <c r="F55" s="117">
        <v>3792012520</v>
      </c>
      <c r="G55" s="117">
        <v>265000000</v>
      </c>
      <c r="H55" s="117">
        <v>4100775.78</v>
      </c>
      <c r="I55" s="117">
        <v>25880447033</v>
      </c>
      <c r="J55" s="117">
        <v>-35835742727</v>
      </c>
      <c r="K55" s="117">
        <v>-1931071.38</v>
      </c>
      <c r="L55" s="117">
        <v>-12187203897</v>
      </c>
      <c r="M55" s="117">
        <v>-48022946624</v>
      </c>
    </row>
    <row r="56" spans="2:13" ht="12.75" customHeight="1" x14ac:dyDescent="0.2">
      <c r="B56">
        <v>13010131004</v>
      </c>
      <c r="C56" t="s">
        <v>102</v>
      </c>
      <c r="D56" s="117">
        <v>300000000</v>
      </c>
      <c r="E56" s="117">
        <v>600000</v>
      </c>
      <c r="F56" s="117">
        <v>3786666000</v>
      </c>
      <c r="G56" s="117">
        <v>265000000</v>
      </c>
      <c r="H56" s="117">
        <v>1600000</v>
      </c>
      <c r="I56" s="117">
        <v>10097776000</v>
      </c>
      <c r="J56" s="117">
        <v>-35835000000</v>
      </c>
      <c r="K56" s="117">
        <v>-1931000</v>
      </c>
      <c r="L56" s="117">
        <v>-12186753410</v>
      </c>
      <c r="M56" s="117">
        <v>-48021753410</v>
      </c>
    </row>
    <row r="57" spans="2:13" ht="12.75" customHeight="1" x14ac:dyDescent="0.2">
      <c r="B57">
        <v>13010131016</v>
      </c>
      <c r="C57" t="s">
        <v>128</v>
      </c>
      <c r="D57" s="117">
        <v>0</v>
      </c>
      <c r="E57" s="117">
        <v>847.16</v>
      </c>
      <c r="F57" s="117">
        <v>5346520</v>
      </c>
      <c r="G57" s="117">
        <v>0</v>
      </c>
      <c r="H57" s="117">
        <v>2500775.7799999998</v>
      </c>
      <c r="I57" s="117">
        <v>15782671033</v>
      </c>
      <c r="J57" s="117">
        <v>-742727</v>
      </c>
      <c r="K57" s="117">
        <v>-71.38</v>
      </c>
      <c r="L57" s="117">
        <v>-450487</v>
      </c>
      <c r="M57" s="117">
        <v>-1193214</v>
      </c>
    </row>
    <row r="58" spans="2:13" s="116" customFormat="1" ht="12.75" customHeight="1" x14ac:dyDescent="0.2">
      <c r="B58" s="116">
        <v>13020000000</v>
      </c>
      <c r="C58" s="116" t="s">
        <v>129</v>
      </c>
      <c r="D58" s="118">
        <v>0</v>
      </c>
      <c r="E58" s="118">
        <v>0</v>
      </c>
      <c r="F58" s="118">
        <v>0</v>
      </c>
      <c r="G58" s="118">
        <v>0</v>
      </c>
      <c r="H58" s="118">
        <v>1600000</v>
      </c>
      <c r="I58" s="118">
        <v>10097776000</v>
      </c>
      <c r="J58" s="118">
        <v>0</v>
      </c>
      <c r="K58" s="118">
        <v>0</v>
      </c>
      <c r="L58" s="118">
        <v>0</v>
      </c>
      <c r="M58" s="118">
        <v>0</v>
      </c>
    </row>
    <row r="59" spans="2:13" ht="12.75" customHeight="1" x14ac:dyDescent="0.2">
      <c r="B59">
        <v>13020157000</v>
      </c>
      <c r="C59" t="s">
        <v>130</v>
      </c>
      <c r="D59" s="117">
        <v>0</v>
      </c>
      <c r="E59" s="117">
        <v>0</v>
      </c>
      <c r="F59" s="117">
        <v>0</v>
      </c>
      <c r="G59" s="117">
        <v>0</v>
      </c>
      <c r="H59" s="117">
        <v>1600000</v>
      </c>
      <c r="I59" s="117">
        <v>10097776000</v>
      </c>
      <c r="J59" s="117">
        <v>0</v>
      </c>
      <c r="K59" s="117">
        <v>0</v>
      </c>
      <c r="L59" s="117">
        <v>0</v>
      </c>
      <c r="M59" s="117">
        <v>0</v>
      </c>
    </row>
    <row r="60" spans="2:13" ht="12.75" customHeight="1" x14ac:dyDescent="0.2">
      <c r="B60">
        <v>13020157004</v>
      </c>
      <c r="C60" t="s">
        <v>102</v>
      </c>
      <c r="D60" s="117">
        <v>0</v>
      </c>
      <c r="E60" s="117">
        <v>0</v>
      </c>
      <c r="F60" s="117">
        <v>0</v>
      </c>
      <c r="G60" s="117">
        <v>0</v>
      </c>
      <c r="H60" s="117">
        <v>1600000</v>
      </c>
      <c r="I60" s="117">
        <v>10097776000</v>
      </c>
      <c r="J60" s="117">
        <v>0</v>
      </c>
      <c r="K60" s="117">
        <v>0</v>
      </c>
      <c r="L60" s="117">
        <v>0</v>
      </c>
      <c r="M60" s="117">
        <v>0</v>
      </c>
    </row>
    <row r="61" spans="2:13" s="116" customFormat="1" ht="12.75" customHeight="1" x14ac:dyDescent="0.2">
      <c r="B61" s="116">
        <v>13080000000</v>
      </c>
      <c r="C61" s="116" t="s">
        <v>131</v>
      </c>
      <c r="D61" s="118">
        <v>205745132</v>
      </c>
      <c r="E61" s="118">
        <v>81643.83</v>
      </c>
      <c r="F61" s="118">
        <v>515263192</v>
      </c>
      <c r="G61" s="118">
        <v>508442757</v>
      </c>
      <c r="H61" s="118">
        <v>44071.22</v>
      </c>
      <c r="I61" s="118">
        <v>278138317</v>
      </c>
      <c r="J61" s="118">
        <v>-808309695</v>
      </c>
      <c r="K61" s="118">
        <v>-80761.55</v>
      </c>
      <c r="L61" s="118">
        <v>-509695026</v>
      </c>
      <c r="M61" s="118">
        <v>-1318004721</v>
      </c>
    </row>
    <row r="62" spans="2:13" ht="12.75" customHeight="1" x14ac:dyDescent="0.2">
      <c r="B62">
        <v>13080161000</v>
      </c>
      <c r="C62" t="s">
        <v>132</v>
      </c>
      <c r="D62" s="117">
        <v>205745132</v>
      </c>
      <c r="E62" s="117">
        <v>81643.83</v>
      </c>
      <c r="F62" s="117">
        <v>515263192</v>
      </c>
      <c r="G62" s="117">
        <v>508442757</v>
      </c>
      <c r="H62" s="117">
        <v>44071.22</v>
      </c>
      <c r="I62" s="117">
        <v>278138317</v>
      </c>
      <c r="J62" s="117">
        <v>-808309695</v>
      </c>
      <c r="K62" s="117">
        <v>-80761.55</v>
      </c>
      <c r="L62" s="117">
        <v>-509695026</v>
      </c>
      <c r="M62" s="117">
        <v>-1318004721</v>
      </c>
    </row>
    <row r="63" spans="2:13" ht="12.75" customHeight="1" x14ac:dyDescent="0.2">
      <c r="B63">
        <v>13080161082</v>
      </c>
      <c r="C63" t="s">
        <v>133</v>
      </c>
      <c r="D63" s="117">
        <v>13687397</v>
      </c>
      <c r="E63" s="117">
        <v>77994.52</v>
      </c>
      <c r="F63" s="117">
        <v>492231995</v>
      </c>
      <c r="G63" s="117">
        <v>36616851</v>
      </c>
      <c r="H63" s="117">
        <v>0</v>
      </c>
      <c r="I63" s="117">
        <v>0</v>
      </c>
      <c r="J63" s="117">
        <v>-5667050494</v>
      </c>
      <c r="K63" s="117">
        <v>-259981.55</v>
      </c>
      <c r="L63" s="117">
        <v>-1640772160</v>
      </c>
      <c r="M63" s="117">
        <v>-7307822654</v>
      </c>
    </row>
    <row r="64" spans="2:13" ht="12.75" customHeight="1" x14ac:dyDescent="0.2">
      <c r="B64">
        <v>13080161094</v>
      </c>
      <c r="C64" t="s">
        <v>134</v>
      </c>
      <c r="D64" s="117">
        <v>192057735</v>
      </c>
      <c r="E64" s="117">
        <v>3649.31</v>
      </c>
      <c r="F64" s="117">
        <v>23031197</v>
      </c>
      <c r="G64" s="117">
        <v>471825906</v>
      </c>
      <c r="H64" s="117">
        <v>44071.22</v>
      </c>
      <c r="I64" s="117">
        <v>278138317</v>
      </c>
      <c r="J64" s="117">
        <v>4858740799</v>
      </c>
      <c r="K64" s="117">
        <v>179220</v>
      </c>
      <c r="L64" s="117">
        <v>1131077134</v>
      </c>
      <c r="M64" s="117">
        <v>5989817933</v>
      </c>
    </row>
    <row r="65" spans="2:13" ht="12.75" customHeight="1" x14ac:dyDescent="0.2">
      <c r="B65">
        <v>14000000000</v>
      </c>
      <c r="C65" t="s">
        <v>135</v>
      </c>
      <c r="D65" s="117">
        <v>15227485275</v>
      </c>
      <c r="E65" s="117">
        <v>1543469.51</v>
      </c>
      <c r="F65" s="117">
        <v>9741007121</v>
      </c>
      <c r="G65" s="117">
        <v>9474214681</v>
      </c>
      <c r="H65" s="117">
        <v>1049726</v>
      </c>
      <c r="I65" s="117">
        <v>6624936887</v>
      </c>
      <c r="J65" s="117">
        <v>-419299385104</v>
      </c>
      <c r="K65" s="117">
        <v>-35408392.520000003</v>
      </c>
      <c r="L65" s="117">
        <v>-223466260114</v>
      </c>
      <c r="M65" s="117">
        <v>-642765645218</v>
      </c>
    </row>
    <row r="66" spans="2:13" s="116" customFormat="1" ht="12.75" customHeight="1" x14ac:dyDescent="0.2">
      <c r="B66" s="116">
        <v>14010000000</v>
      </c>
      <c r="C66" s="116" t="s">
        <v>136</v>
      </c>
      <c r="D66" s="118">
        <v>10472203586</v>
      </c>
      <c r="E66" s="118">
        <v>1216095.22</v>
      </c>
      <c r="F66" s="118">
        <v>7674910704</v>
      </c>
      <c r="G66" s="118">
        <v>7242975979</v>
      </c>
      <c r="H66" s="118">
        <v>793446.86</v>
      </c>
      <c r="I66" s="118">
        <v>5007530413</v>
      </c>
      <c r="J66" s="118">
        <v>-419370090102</v>
      </c>
      <c r="K66" s="118">
        <v>-34716995.859999999</v>
      </c>
      <c r="L66" s="118">
        <v>-219102779736</v>
      </c>
      <c r="M66" s="118">
        <v>-638472869838</v>
      </c>
    </row>
    <row r="67" spans="2:13" ht="12.75" customHeight="1" x14ac:dyDescent="0.2">
      <c r="B67">
        <v>14010169000</v>
      </c>
      <c r="C67" t="s">
        <v>137</v>
      </c>
      <c r="D67" s="117">
        <v>121710762</v>
      </c>
      <c r="E67" s="117">
        <v>0</v>
      </c>
      <c r="F67" s="117">
        <v>0</v>
      </c>
      <c r="G67" s="117">
        <v>107406875</v>
      </c>
      <c r="H67" s="117">
        <v>62590.01</v>
      </c>
      <c r="I67" s="117">
        <v>395012438</v>
      </c>
      <c r="J67" s="117">
        <v>-21200860292</v>
      </c>
      <c r="K67" s="117">
        <v>-2173981.62</v>
      </c>
      <c r="L67" s="117">
        <v>-13720237142</v>
      </c>
      <c r="M67" s="117">
        <v>-34921097434</v>
      </c>
    </row>
    <row r="68" spans="2:13" ht="12.75" customHeight="1" x14ac:dyDescent="0.2">
      <c r="B68">
        <v>14010169002</v>
      </c>
      <c r="C68" t="s">
        <v>108</v>
      </c>
      <c r="D68" s="117">
        <v>20495126</v>
      </c>
      <c r="E68" s="117">
        <v>0</v>
      </c>
      <c r="F68" s="117">
        <v>0</v>
      </c>
      <c r="G68" s="117">
        <v>5994703</v>
      </c>
      <c r="H68" s="117">
        <v>62590.01</v>
      </c>
      <c r="I68" s="117">
        <v>395012438</v>
      </c>
      <c r="J68" s="117">
        <v>-14318000801</v>
      </c>
      <c r="K68" s="117">
        <v>-835731.78</v>
      </c>
      <c r="L68" s="117">
        <v>-5274395194</v>
      </c>
      <c r="M68" s="117">
        <v>-19592395995</v>
      </c>
    </row>
    <row r="69" spans="2:13" ht="12.75" customHeight="1" x14ac:dyDescent="0.2">
      <c r="B69">
        <v>14010169004</v>
      </c>
      <c r="C69" t="s">
        <v>138</v>
      </c>
      <c r="D69" s="117">
        <v>101215636</v>
      </c>
      <c r="E69" s="117">
        <v>0</v>
      </c>
      <c r="F69" s="117">
        <v>0</v>
      </c>
      <c r="G69" s="117">
        <v>101412172</v>
      </c>
      <c r="H69" s="117">
        <v>0</v>
      </c>
      <c r="I69" s="117">
        <v>0</v>
      </c>
      <c r="J69" s="117">
        <v>-5975709540</v>
      </c>
      <c r="K69" s="117">
        <v>-1217694.3600000001</v>
      </c>
      <c r="L69" s="117">
        <v>-7685003052</v>
      </c>
      <c r="M69" s="117">
        <v>-13660712592</v>
      </c>
    </row>
    <row r="70" spans="2:13" ht="12.75" customHeight="1" x14ac:dyDescent="0.2">
      <c r="B70">
        <v>14010169006</v>
      </c>
      <c r="C70" t="s">
        <v>139</v>
      </c>
      <c r="D70" s="117">
        <v>0</v>
      </c>
      <c r="E70" s="117">
        <v>0</v>
      </c>
      <c r="F70" s="117">
        <v>0</v>
      </c>
      <c r="G70" s="117">
        <v>0</v>
      </c>
      <c r="H70" s="117">
        <v>0</v>
      </c>
      <c r="I70" s="117">
        <v>0</v>
      </c>
      <c r="J70" s="117">
        <v>-93753892</v>
      </c>
      <c r="K70" s="117">
        <v>0</v>
      </c>
      <c r="L70" s="117">
        <v>0</v>
      </c>
      <c r="M70" s="117">
        <v>-93753892</v>
      </c>
    </row>
    <row r="71" spans="2:13" ht="12.75" customHeight="1" x14ac:dyDescent="0.2">
      <c r="B71">
        <v>14010169008</v>
      </c>
      <c r="C71" t="s">
        <v>140</v>
      </c>
      <c r="D71" s="117">
        <v>0</v>
      </c>
      <c r="E71" s="117">
        <v>0</v>
      </c>
      <c r="F71" s="117">
        <v>0</v>
      </c>
      <c r="G71" s="117">
        <v>0</v>
      </c>
      <c r="H71" s="117">
        <v>0</v>
      </c>
      <c r="I71" s="117">
        <v>0</v>
      </c>
      <c r="J71" s="117">
        <v>-813396059</v>
      </c>
      <c r="K71" s="117">
        <v>-120555.48</v>
      </c>
      <c r="L71" s="117">
        <v>-760838895</v>
      </c>
      <c r="M71" s="117">
        <v>-1574234954</v>
      </c>
    </row>
    <row r="72" spans="2:13" ht="12.75" customHeight="1" x14ac:dyDescent="0.2">
      <c r="B72">
        <v>14010173000</v>
      </c>
      <c r="C72" t="s">
        <v>141</v>
      </c>
      <c r="D72" s="117">
        <v>1130071141</v>
      </c>
      <c r="E72" s="117">
        <v>753970.35</v>
      </c>
      <c r="F72" s="117">
        <v>4758389816</v>
      </c>
      <c r="G72" s="117">
        <v>5067896974</v>
      </c>
      <c r="H72" s="117">
        <v>615072.28</v>
      </c>
      <c r="I72" s="117">
        <v>3881788817</v>
      </c>
      <c r="J72" s="117">
        <v>-230333992245</v>
      </c>
      <c r="K72" s="117">
        <v>-21960439.57</v>
      </c>
      <c r="L72" s="117">
        <v>-138594749771</v>
      </c>
      <c r="M72" s="117">
        <v>-368928742016</v>
      </c>
    </row>
    <row r="73" spans="2:13" ht="12.75" customHeight="1" x14ac:dyDescent="0.2">
      <c r="B73">
        <v>14010173002</v>
      </c>
      <c r="C73" t="s">
        <v>108</v>
      </c>
      <c r="D73" s="117">
        <v>819545593</v>
      </c>
      <c r="E73" s="117">
        <v>729266.03</v>
      </c>
      <c r="F73" s="117">
        <v>4602478135</v>
      </c>
      <c r="G73" s="117">
        <v>4998703447</v>
      </c>
      <c r="H73" s="117">
        <v>614778.73</v>
      </c>
      <c r="I73" s="117">
        <v>3879936191</v>
      </c>
      <c r="J73" s="117">
        <v>-175766492628</v>
      </c>
      <c r="K73" s="117">
        <v>-18079439.18</v>
      </c>
      <c r="L73" s="117">
        <v>-114101329401</v>
      </c>
      <c r="M73" s="117">
        <v>-289867822029</v>
      </c>
    </row>
    <row r="74" spans="2:13" ht="12.75" customHeight="1" x14ac:dyDescent="0.2">
      <c r="B74">
        <v>14010173004</v>
      </c>
      <c r="C74" t="s">
        <v>142</v>
      </c>
      <c r="D74" s="117">
        <v>0</v>
      </c>
      <c r="E74" s="117">
        <v>0</v>
      </c>
      <c r="F74" s="117">
        <v>0</v>
      </c>
      <c r="G74" s="117">
        <v>0</v>
      </c>
      <c r="H74" s="117">
        <v>0</v>
      </c>
      <c r="I74" s="117">
        <v>0</v>
      </c>
      <c r="J74" s="117">
        <v>-1322797808</v>
      </c>
      <c r="K74" s="117">
        <v>0</v>
      </c>
      <c r="L74" s="117">
        <v>0</v>
      </c>
      <c r="M74" s="117">
        <v>-1322797808</v>
      </c>
    </row>
    <row r="75" spans="2:13" ht="12.75" customHeight="1" x14ac:dyDescent="0.2">
      <c r="B75">
        <v>14010173006</v>
      </c>
      <c r="C75" t="s">
        <v>138</v>
      </c>
      <c r="D75" s="117">
        <v>310525548</v>
      </c>
      <c r="E75" s="117">
        <v>0</v>
      </c>
      <c r="F75" s="117">
        <v>0</v>
      </c>
      <c r="G75" s="117">
        <v>68282621</v>
      </c>
      <c r="H75" s="117">
        <v>293.55</v>
      </c>
      <c r="I75" s="117">
        <v>1852626</v>
      </c>
      <c r="J75" s="117">
        <v>-21510777519</v>
      </c>
      <c r="K75" s="117">
        <v>-1111732.4099999999</v>
      </c>
      <c r="L75" s="117">
        <v>-7016265530</v>
      </c>
      <c r="M75" s="117">
        <v>-28527043049</v>
      </c>
    </row>
    <row r="76" spans="2:13" ht="12.75" customHeight="1" x14ac:dyDescent="0.2">
      <c r="B76">
        <v>14010173008</v>
      </c>
      <c r="C76" t="s">
        <v>139</v>
      </c>
      <c r="D76" s="117">
        <v>0</v>
      </c>
      <c r="E76" s="117">
        <v>0</v>
      </c>
      <c r="F76" s="117">
        <v>0</v>
      </c>
      <c r="G76" s="117">
        <v>0</v>
      </c>
      <c r="H76" s="117">
        <v>0</v>
      </c>
      <c r="I76" s="117">
        <v>0</v>
      </c>
      <c r="J76" s="117">
        <v>-3334413058</v>
      </c>
      <c r="K76" s="117">
        <v>-642254.75</v>
      </c>
      <c r="L76" s="117">
        <v>-4053340375</v>
      </c>
      <c r="M76" s="117">
        <v>-7387753433</v>
      </c>
    </row>
    <row r="77" spans="2:13" ht="12.75" customHeight="1" x14ac:dyDescent="0.2">
      <c r="B77">
        <v>14010173010</v>
      </c>
      <c r="C77" t="s">
        <v>140</v>
      </c>
      <c r="D77" s="117">
        <v>0</v>
      </c>
      <c r="E77" s="117">
        <v>24704.32</v>
      </c>
      <c r="F77" s="117">
        <v>155911681</v>
      </c>
      <c r="G77" s="117">
        <v>910906</v>
      </c>
      <c r="H77" s="117">
        <v>0</v>
      </c>
      <c r="I77" s="117">
        <v>0</v>
      </c>
      <c r="J77" s="117">
        <v>-27283868055</v>
      </c>
      <c r="K77" s="117">
        <v>-1780646.72</v>
      </c>
      <c r="L77" s="117">
        <v>-11237857321</v>
      </c>
      <c r="M77" s="117">
        <v>-38521725376</v>
      </c>
    </row>
    <row r="78" spans="2:13" ht="12.75" customHeight="1" x14ac:dyDescent="0.2">
      <c r="B78">
        <v>14010173012</v>
      </c>
      <c r="C78" t="s">
        <v>143</v>
      </c>
      <c r="D78" s="117">
        <v>0</v>
      </c>
      <c r="E78" s="117">
        <v>0</v>
      </c>
      <c r="F78" s="117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-346366.51</v>
      </c>
      <c r="L78" s="117">
        <v>-2185957145</v>
      </c>
      <c r="M78" s="117">
        <v>-2185957145</v>
      </c>
    </row>
    <row r="79" spans="2:13" ht="12.75" customHeight="1" x14ac:dyDescent="0.2">
      <c r="B79">
        <v>14010173014</v>
      </c>
      <c r="C79" t="s">
        <v>143</v>
      </c>
      <c r="D79" s="117">
        <v>0</v>
      </c>
      <c r="E79" s="117">
        <v>0</v>
      </c>
      <c r="F79" s="117">
        <v>0</v>
      </c>
      <c r="G79" s="117">
        <v>0</v>
      </c>
      <c r="H79" s="117">
        <v>0</v>
      </c>
      <c r="I79" s="117">
        <v>0</v>
      </c>
      <c r="J79" s="117">
        <v>-1115643177</v>
      </c>
      <c r="K79" s="117">
        <v>0</v>
      </c>
      <c r="L79" s="117">
        <v>0</v>
      </c>
      <c r="M79" s="117">
        <v>-1115643177</v>
      </c>
    </row>
    <row r="80" spans="2:13" ht="12.75" customHeight="1" x14ac:dyDescent="0.2">
      <c r="B80">
        <v>14010205000</v>
      </c>
      <c r="C80" t="s">
        <v>144</v>
      </c>
      <c r="D80" s="117">
        <v>871773262</v>
      </c>
      <c r="E80" s="117">
        <v>0</v>
      </c>
      <c r="F80" s="117">
        <v>0</v>
      </c>
      <c r="G80" s="117">
        <v>482000837</v>
      </c>
      <c r="H80" s="117">
        <v>0</v>
      </c>
      <c r="I80" s="117">
        <v>0</v>
      </c>
      <c r="J80" s="117">
        <v>-4534723157</v>
      </c>
      <c r="K80" s="117">
        <v>0</v>
      </c>
      <c r="L80" s="117">
        <v>0</v>
      </c>
      <c r="M80" s="117">
        <v>-4534723157</v>
      </c>
    </row>
    <row r="81" spans="2:13" ht="12.75" customHeight="1" x14ac:dyDescent="0.2">
      <c r="B81">
        <v>14010205002</v>
      </c>
      <c r="C81" t="s">
        <v>108</v>
      </c>
      <c r="D81" s="117">
        <v>871773262</v>
      </c>
      <c r="E81" s="117">
        <v>0</v>
      </c>
      <c r="F81" s="117">
        <v>0</v>
      </c>
      <c r="G81" s="117">
        <v>482000837</v>
      </c>
      <c r="H81" s="117">
        <v>0</v>
      </c>
      <c r="I81" s="117">
        <v>0</v>
      </c>
      <c r="J81" s="117">
        <v>-4534723157</v>
      </c>
      <c r="K81" s="117">
        <v>0</v>
      </c>
      <c r="L81" s="117">
        <v>0</v>
      </c>
      <c r="M81" s="117">
        <v>-4534723157</v>
      </c>
    </row>
    <row r="82" spans="2:13" ht="12.75" customHeight="1" x14ac:dyDescent="0.2">
      <c r="B82">
        <v>14010209000</v>
      </c>
      <c r="C82" t="s">
        <v>145</v>
      </c>
      <c r="D82" s="117">
        <v>339110705</v>
      </c>
      <c r="E82" s="117">
        <v>0</v>
      </c>
      <c r="F82" s="117">
        <v>0</v>
      </c>
      <c r="G82" s="117">
        <v>58072233</v>
      </c>
      <c r="H82" s="117">
        <v>0</v>
      </c>
      <c r="I82" s="117">
        <v>0</v>
      </c>
      <c r="J82" s="117">
        <v>-13777409982</v>
      </c>
      <c r="K82" s="117">
        <v>-146091.19</v>
      </c>
      <c r="L82" s="117">
        <v>-921997570</v>
      </c>
      <c r="M82" s="117">
        <v>-14699407552</v>
      </c>
    </row>
    <row r="83" spans="2:13" ht="12.75" customHeight="1" x14ac:dyDescent="0.2">
      <c r="B83">
        <v>14010209004</v>
      </c>
      <c r="C83" t="s">
        <v>146</v>
      </c>
      <c r="D83" s="117">
        <v>339110705</v>
      </c>
      <c r="E83" s="117">
        <v>0</v>
      </c>
      <c r="F83" s="117">
        <v>0</v>
      </c>
      <c r="G83" s="117">
        <v>58072233</v>
      </c>
      <c r="H83" s="117">
        <v>0</v>
      </c>
      <c r="I83" s="117">
        <v>0</v>
      </c>
      <c r="J83" s="117">
        <v>-13777409982</v>
      </c>
      <c r="K83" s="117">
        <v>-146091.19</v>
      </c>
      <c r="L83" s="117">
        <v>-921997570</v>
      </c>
      <c r="M83" s="117">
        <v>-14699407552</v>
      </c>
    </row>
    <row r="84" spans="2:13" ht="12.75" customHeight="1" x14ac:dyDescent="0.2">
      <c r="B84">
        <v>14010351000</v>
      </c>
      <c r="C84" t="s">
        <v>147</v>
      </c>
      <c r="D84" s="117">
        <v>0</v>
      </c>
      <c r="E84" s="117">
        <v>0</v>
      </c>
      <c r="F84" s="117">
        <v>0</v>
      </c>
      <c r="G84" s="117">
        <v>0</v>
      </c>
      <c r="H84" s="117">
        <v>2528.61</v>
      </c>
      <c r="I84" s="117">
        <v>15958336</v>
      </c>
      <c r="J84" s="117">
        <v>-292402590</v>
      </c>
      <c r="K84" s="117">
        <v>-258512.16</v>
      </c>
      <c r="L84" s="117">
        <v>-1631498678</v>
      </c>
      <c r="M84" s="117">
        <v>-1923901268</v>
      </c>
    </row>
    <row r="85" spans="2:13" ht="12.75" customHeight="1" x14ac:dyDescent="0.2">
      <c r="B85">
        <v>14010351002</v>
      </c>
      <c r="C85" t="s">
        <v>108</v>
      </c>
      <c r="D85" s="117">
        <v>0</v>
      </c>
      <c r="E85" s="117">
        <v>0</v>
      </c>
      <c r="F85" s="117">
        <v>0</v>
      </c>
      <c r="G85" s="117">
        <v>0</v>
      </c>
      <c r="H85" s="117">
        <v>2528.61</v>
      </c>
      <c r="I85" s="117">
        <v>15958336</v>
      </c>
      <c r="J85" s="117">
        <v>-292402590</v>
      </c>
      <c r="K85" s="117">
        <v>-258512.16</v>
      </c>
      <c r="L85" s="117">
        <v>-1631498678</v>
      </c>
      <c r="M85" s="117">
        <v>-1923901268</v>
      </c>
    </row>
    <row r="86" spans="2:13" ht="12.75" customHeight="1" x14ac:dyDescent="0.2">
      <c r="B86">
        <v>14010405001</v>
      </c>
      <c r="C86" t="s">
        <v>148</v>
      </c>
      <c r="D86" s="117">
        <v>1449487030</v>
      </c>
      <c r="E86" s="117">
        <v>14866.85</v>
      </c>
      <c r="F86" s="117">
        <v>93826326</v>
      </c>
      <c r="G86" s="117">
        <v>1113055182</v>
      </c>
      <c r="H86" s="117">
        <v>106055.85</v>
      </c>
      <c r="I86" s="117">
        <v>669330136</v>
      </c>
      <c r="J86" s="117">
        <v>-35201561514</v>
      </c>
      <c r="K86" s="117">
        <v>-1855010.22</v>
      </c>
      <c r="L86" s="117">
        <v>-11707173549</v>
      </c>
      <c r="M86" s="117">
        <v>-46908735063</v>
      </c>
    </row>
    <row r="87" spans="2:13" ht="12.75" customHeight="1" x14ac:dyDescent="0.2">
      <c r="B87">
        <v>14010433000</v>
      </c>
      <c r="C87" t="s">
        <v>149</v>
      </c>
      <c r="D87" s="117">
        <v>190945764</v>
      </c>
      <c r="E87" s="117">
        <v>0</v>
      </c>
      <c r="F87" s="117">
        <v>0</v>
      </c>
      <c r="G87" s="117">
        <v>26246220</v>
      </c>
      <c r="H87" s="117">
        <v>0</v>
      </c>
      <c r="I87" s="117">
        <v>0</v>
      </c>
      <c r="J87" s="117">
        <v>-10439644607</v>
      </c>
      <c r="K87" s="117">
        <v>-2041526</v>
      </c>
      <c r="L87" s="117">
        <v>-12884295154</v>
      </c>
      <c r="M87" s="117">
        <v>-23323939761</v>
      </c>
    </row>
    <row r="88" spans="2:13" ht="12.75" customHeight="1" x14ac:dyDescent="0.2">
      <c r="B88">
        <v>14010433002</v>
      </c>
      <c r="C88" t="s">
        <v>108</v>
      </c>
      <c r="D88" s="117">
        <v>190945764</v>
      </c>
      <c r="E88" s="117">
        <v>0</v>
      </c>
      <c r="F88" s="117">
        <v>0</v>
      </c>
      <c r="G88" s="117">
        <v>26246220</v>
      </c>
      <c r="H88" s="117">
        <v>0</v>
      </c>
      <c r="I88" s="117">
        <v>0</v>
      </c>
      <c r="J88" s="117">
        <v>-10439644607</v>
      </c>
      <c r="K88" s="117">
        <v>-2041526</v>
      </c>
      <c r="L88" s="117">
        <v>-12884295154</v>
      </c>
      <c r="M88" s="117">
        <v>-23323939761</v>
      </c>
    </row>
    <row r="89" spans="2:13" ht="12.75" customHeight="1" x14ac:dyDescent="0.2">
      <c r="B89">
        <v>14010443000</v>
      </c>
      <c r="C89" t="s">
        <v>480</v>
      </c>
      <c r="D89" s="117">
        <v>1592953996</v>
      </c>
      <c r="E89" s="117">
        <v>2900.86</v>
      </c>
      <c r="F89" s="117">
        <v>18307647</v>
      </c>
      <c r="G89" s="117">
        <v>333489041</v>
      </c>
      <c r="H89" s="117">
        <v>4454.1400000000003</v>
      </c>
      <c r="I89" s="117">
        <v>28110567</v>
      </c>
      <c r="J89" s="117">
        <v>-62069149949</v>
      </c>
      <c r="K89" s="117">
        <v>-5004943.42</v>
      </c>
      <c r="L89" s="117">
        <v>-31586748466</v>
      </c>
      <c r="M89" s="117">
        <v>-93655898415</v>
      </c>
    </row>
    <row r="90" spans="2:13" ht="12.75" customHeight="1" x14ac:dyDescent="0.2">
      <c r="B90">
        <v>14010443002</v>
      </c>
      <c r="C90" t="s">
        <v>108</v>
      </c>
      <c r="D90" s="117">
        <v>1592953996</v>
      </c>
      <c r="E90" s="117">
        <v>2900.86</v>
      </c>
      <c r="F90" s="117">
        <v>18307647</v>
      </c>
      <c r="G90" s="117">
        <v>333489041</v>
      </c>
      <c r="H90" s="117">
        <v>4454.1400000000003</v>
      </c>
      <c r="I90" s="117">
        <v>28110567</v>
      </c>
      <c r="J90" s="117">
        <v>-62069149949</v>
      </c>
      <c r="K90" s="117">
        <v>-5004943.42</v>
      </c>
      <c r="L90" s="117">
        <v>-31586748466</v>
      </c>
      <c r="M90" s="117">
        <v>-93655898415</v>
      </c>
    </row>
    <row r="91" spans="2:13" ht="12.75" customHeight="1" x14ac:dyDescent="0.2">
      <c r="B91">
        <v>14010449000</v>
      </c>
      <c r="C91" t="s">
        <v>481</v>
      </c>
      <c r="D91" s="117">
        <v>4776150926</v>
      </c>
      <c r="E91" s="117">
        <v>444357.16</v>
      </c>
      <c r="F91" s="117">
        <v>2804386916</v>
      </c>
      <c r="G91" s="117">
        <v>54808617</v>
      </c>
      <c r="H91" s="117">
        <v>2745.97</v>
      </c>
      <c r="I91" s="117">
        <v>17330119</v>
      </c>
      <c r="J91" s="117">
        <v>-41520345766</v>
      </c>
      <c r="K91" s="117">
        <v>-1276491.68</v>
      </c>
      <c r="L91" s="117">
        <v>-8056079406</v>
      </c>
      <c r="M91" s="117">
        <v>-49576425172</v>
      </c>
    </row>
    <row r="92" spans="2:13" ht="12.75" customHeight="1" x14ac:dyDescent="0.2">
      <c r="B92">
        <v>14010449002</v>
      </c>
      <c r="C92" t="s">
        <v>108</v>
      </c>
      <c r="D92" s="117">
        <v>4776150926</v>
      </c>
      <c r="E92" s="117">
        <v>444357.16</v>
      </c>
      <c r="F92" s="117">
        <v>2804386916</v>
      </c>
      <c r="G92" s="117">
        <v>54808617</v>
      </c>
      <c r="H92" s="117">
        <v>2745.97</v>
      </c>
      <c r="I92" s="117">
        <v>17330119</v>
      </c>
      <c r="J92" s="117">
        <v>-41520345766</v>
      </c>
      <c r="K92" s="117">
        <v>-1276491.68</v>
      </c>
      <c r="L92" s="117">
        <v>-8056079406</v>
      </c>
      <c r="M92" s="117">
        <v>-49576425172</v>
      </c>
    </row>
    <row r="93" spans="2:13" s="116" customFormat="1" ht="12.75" customHeight="1" x14ac:dyDescent="0.2">
      <c r="B93" s="116">
        <v>14080000000</v>
      </c>
      <c r="C93" s="116" t="s">
        <v>131</v>
      </c>
      <c r="D93" s="118">
        <v>1851173909</v>
      </c>
      <c r="E93" s="118">
        <v>215446.86</v>
      </c>
      <c r="F93" s="118">
        <v>1359709905</v>
      </c>
      <c r="G93" s="118">
        <v>1791888903</v>
      </c>
      <c r="H93" s="118">
        <v>199225.23</v>
      </c>
      <c r="I93" s="118">
        <v>1257332657</v>
      </c>
      <c r="J93" s="118">
        <v>-11285380305</v>
      </c>
      <c r="K93" s="118">
        <v>-926511.85</v>
      </c>
      <c r="L93" s="118">
        <v>-5847318203</v>
      </c>
      <c r="M93" s="118">
        <v>-17132698508</v>
      </c>
    </row>
    <row r="94" spans="2:13" ht="12.75" customHeight="1" x14ac:dyDescent="0.2">
      <c r="B94">
        <v>14080225000</v>
      </c>
      <c r="C94" t="s">
        <v>150</v>
      </c>
      <c r="D94" s="117">
        <v>1070864036</v>
      </c>
      <c r="E94" s="117">
        <v>172488.47</v>
      </c>
      <c r="F94" s="117">
        <v>1088594654</v>
      </c>
      <c r="G94" s="117">
        <v>1056298695</v>
      </c>
      <c r="H94" s="117">
        <v>161777.19</v>
      </c>
      <c r="I94" s="117">
        <v>1020993957</v>
      </c>
      <c r="J94" s="117">
        <v>-7065887833</v>
      </c>
      <c r="K94" s="117">
        <v>-755015.54</v>
      </c>
      <c r="L94" s="117">
        <v>-4764986126</v>
      </c>
      <c r="M94" s="117">
        <v>-11830873959</v>
      </c>
    </row>
    <row r="95" spans="2:13" ht="12.75" customHeight="1" x14ac:dyDescent="0.2">
      <c r="B95">
        <v>14080225082</v>
      </c>
      <c r="C95" t="s">
        <v>151</v>
      </c>
      <c r="D95" s="117">
        <v>399951230</v>
      </c>
      <c r="E95" s="117">
        <v>88508.04</v>
      </c>
      <c r="F95" s="117">
        <v>558584039</v>
      </c>
      <c r="G95" s="117">
        <v>628680894</v>
      </c>
      <c r="H95" s="117">
        <v>76816.56</v>
      </c>
      <c r="I95" s="117">
        <v>484797886</v>
      </c>
      <c r="J95" s="117">
        <v>-50662934791</v>
      </c>
      <c r="K95" s="117">
        <v>-2911296.86</v>
      </c>
      <c r="L95" s="117">
        <v>-18373514722</v>
      </c>
      <c r="M95" s="117">
        <v>-69036449513</v>
      </c>
    </row>
    <row r="96" spans="2:13" ht="12.75" customHeight="1" x14ac:dyDescent="0.2">
      <c r="B96">
        <v>14080225092</v>
      </c>
      <c r="C96" t="s">
        <v>152</v>
      </c>
      <c r="D96" s="117">
        <v>128991506</v>
      </c>
      <c r="E96" s="117">
        <v>26329.7</v>
      </c>
      <c r="F96" s="117">
        <v>166169759</v>
      </c>
      <c r="G96" s="117">
        <v>40899400</v>
      </c>
      <c r="H96" s="117">
        <v>2898.07</v>
      </c>
      <c r="I96" s="117">
        <v>18290228</v>
      </c>
      <c r="J96" s="117">
        <v>561378302</v>
      </c>
      <c r="K96" s="117">
        <v>20238.689999999999</v>
      </c>
      <c r="L96" s="117">
        <v>127728599</v>
      </c>
      <c r="M96" s="117">
        <v>689106901</v>
      </c>
    </row>
    <row r="97" spans="2:13" ht="12.75" customHeight="1" x14ac:dyDescent="0.2">
      <c r="B97">
        <v>14080225094</v>
      </c>
      <c r="C97" t="s">
        <v>153</v>
      </c>
      <c r="D97" s="117">
        <v>541921300</v>
      </c>
      <c r="E97" s="117">
        <v>57650.74</v>
      </c>
      <c r="F97" s="117">
        <v>363840856</v>
      </c>
      <c r="G97" s="117">
        <v>386718401</v>
      </c>
      <c r="H97" s="117">
        <v>82062.559999999998</v>
      </c>
      <c r="I97" s="117">
        <v>517905843</v>
      </c>
      <c r="J97" s="117">
        <v>43035668656</v>
      </c>
      <c r="K97" s="117">
        <v>2136042.63</v>
      </c>
      <c r="L97" s="117">
        <v>13480799997</v>
      </c>
      <c r="M97" s="117">
        <v>56516468653</v>
      </c>
    </row>
    <row r="98" spans="2:13" ht="12.75" customHeight="1" x14ac:dyDescent="0.2">
      <c r="B98">
        <v>14080447000</v>
      </c>
      <c r="C98" t="s">
        <v>482</v>
      </c>
      <c r="D98" s="117">
        <v>271056115</v>
      </c>
      <c r="E98" s="117">
        <v>2099.52</v>
      </c>
      <c r="F98" s="117">
        <v>13250302</v>
      </c>
      <c r="G98" s="117">
        <v>310978321</v>
      </c>
      <c r="H98" s="117">
        <v>124.25</v>
      </c>
      <c r="I98" s="117">
        <v>784219</v>
      </c>
      <c r="J98" s="117">
        <v>-3289784634</v>
      </c>
      <c r="K98" s="117">
        <v>-153588.35999999999</v>
      </c>
      <c r="L98" s="117">
        <v>-969313035</v>
      </c>
      <c r="M98" s="117">
        <v>-4259097669</v>
      </c>
    </row>
    <row r="99" spans="2:13" ht="12.75" customHeight="1" x14ac:dyDescent="0.2">
      <c r="B99">
        <v>14080447082</v>
      </c>
      <c r="C99" t="s">
        <v>151</v>
      </c>
      <c r="D99" s="117">
        <v>223996717</v>
      </c>
      <c r="E99" s="117">
        <v>91.26</v>
      </c>
      <c r="F99" s="117">
        <v>575952</v>
      </c>
      <c r="G99" s="117">
        <v>87844795</v>
      </c>
      <c r="H99" s="117">
        <v>102.44</v>
      </c>
      <c r="I99" s="117">
        <v>646510</v>
      </c>
      <c r="J99" s="117">
        <v>-12687005244</v>
      </c>
      <c r="K99" s="117">
        <v>-730584.36</v>
      </c>
      <c r="L99" s="117">
        <v>-4610798259</v>
      </c>
      <c r="M99" s="117">
        <v>-17297803503</v>
      </c>
    </row>
    <row r="100" spans="2:13" ht="12.75" customHeight="1" x14ac:dyDescent="0.2">
      <c r="B100">
        <v>14080447094</v>
      </c>
      <c r="C100" t="s">
        <v>153</v>
      </c>
      <c r="D100" s="117">
        <v>47059398</v>
      </c>
      <c r="E100" s="117">
        <v>2008.26</v>
      </c>
      <c r="F100" s="117">
        <v>12674350</v>
      </c>
      <c r="G100" s="117">
        <v>223133526</v>
      </c>
      <c r="H100" s="117">
        <v>21.82</v>
      </c>
      <c r="I100" s="117">
        <v>137708</v>
      </c>
      <c r="J100" s="117">
        <v>9397220610</v>
      </c>
      <c r="K100" s="117">
        <v>576996</v>
      </c>
      <c r="L100" s="117">
        <v>3641485225</v>
      </c>
      <c r="M100" s="117">
        <v>13038705835</v>
      </c>
    </row>
    <row r="101" spans="2:13" ht="12.75" customHeight="1" x14ac:dyDescent="0.2">
      <c r="B101">
        <v>14080451000</v>
      </c>
      <c r="C101" t="s">
        <v>482</v>
      </c>
      <c r="D101" s="117">
        <v>509253758</v>
      </c>
      <c r="E101" s="117">
        <v>40858.86</v>
      </c>
      <c r="F101" s="117">
        <v>257864949</v>
      </c>
      <c r="G101" s="117">
        <v>424611887</v>
      </c>
      <c r="H101" s="117">
        <v>37323.78</v>
      </c>
      <c r="I101" s="117">
        <v>235554481</v>
      </c>
      <c r="J101" s="117">
        <v>-929707838</v>
      </c>
      <c r="K101" s="117">
        <v>-17907.95</v>
      </c>
      <c r="L101" s="117">
        <v>-113019042</v>
      </c>
      <c r="M101" s="117">
        <v>-1042726880</v>
      </c>
    </row>
    <row r="102" spans="2:13" ht="12.75" customHeight="1" x14ac:dyDescent="0.2">
      <c r="B102">
        <v>14080451082</v>
      </c>
      <c r="C102" t="s">
        <v>151</v>
      </c>
      <c r="D102" s="117">
        <v>488178727</v>
      </c>
      <c r="E102" s="117">
        <v>40647.379999999997</v>
      </c>
      <c r="F102" s="117">
        <v>256530086</v>
      </c>
      <c r="G102" s="117">
        <v>34204879</v>
      </c>
      <c r="H102" s="117">
        <v>321.36</v>
      </c>
      <c r="I102" s="117">
        <v>2028138</v>
      </c>
      <c r="J102" s="117">
        <v>-5889662136</v>
      </c>
      <c r="K102" s="117">
        <v>-88867.25</v>
      </c>
      <c r="L102" s="117">
        <v>-560850990</v>
      </c>
      <c r="M102" s="117">
        <v>-6450513126</v>
      </c>
    </row>
    <row r="103" spans="2:13" ht="12.75" customHeight="1" x14ac:dyDescent="0.2">
      <c r="B103">
        <v>14080451094</v>
      </c>
      <c r="C103" t="s">
        <v>153</v>
      </c>
      <c r="D103" s="117">
        <v>21075031</v>
      </c>
      <c r="E103" s="117">
        <v>211.48</v>
      </c>
      <c r="F103" s="117">
        <v>1334863</v>
      </c>
      <c r="G103" s="117">
        <v>390407008</v>
      </c>
      <c r="H103" s="117">
        <v>37002.42</v>
      </c>
      <c r="I103" s="117">
        <v>233526343</v>
      </c>
      <c r="J103" s="117">
        <v>4959954298</v>
      </c>
      <c r="K103" s="117">
        <v>70959.3</v>
      </c>
      <c r="L103" s="117">
        <v>447831948</v>
      </c>
      <c r="M103" s="117">
        <v>5407786246</v>
      </c>
    </row>
    <row r="104" spans="2:13" s="116" customFormat="1" ht="12.75" customHeight="1" x14ac:dyDescent="0.2">
      <c r="B104" s="116">
        <v>14090000000</v>
      </c>
      <c r="C104" s="116" t="s">
        <v>109</v>
      </c>
      <c r="D104" s="118">
        <v>2904107780</v>
      </c>
      <c r="E104" s="118">
        <v>111927.43</v>
      </c>
      <c r="F104" s="118">
        <v>706386512</v>
      </c>
      <c r="G104" s="118">
        <v>439349799</v>
      </c>
      <c r="H104" s="118">
        <v>57053.91</v>
      </c>
      <c r="I104" s="118">
        <v>360073817</v>
      </c>
      <c r="J104" s="118">
        <v>11356085303</v>
      </c>
      <c r="K104" s="118">
        <v>235115.19</v>
      </c>
      <c r="L104" s="118">
        <v>1483837825</v>
      </c>
      <c r="M104" s="118">
        <v>12839923128</v>
      </c>
    </row>
    <row r="105" spans="2:13" ht="12.75" customHeight="1" x14ac:dyDescent="0.2">
      <c r="B105">
        <v>14090231000</v>
      </c>
      <c r="C105" t="s">
        <v>154</v>
      </c>
      <c r="D105" s="117">
        <v>2904107780</v>
      </c>
      <c r="E105" s="117">
        <v>111927.43</v>
      </c>
      <c r="F105" s="117">
        <v>706386512</v>
      </c>
      <c r="G105" s="117">
        <v>439349799</v>
      </c>
      <c r="H105" s="117">
        <v>57053.91</v>
      </c>
      <c r="I105" s="117">
        <v>360073817</v>
      </c>
      <c r="J105" s="117">
        <v>11356085303</v>
      </c>
      <c r="K105" s="117">
        <v>235115.19</v>
      </c>
      <c r="L105" s="117">
        <v>1483837825</v>
      </c>
      <c r="M105" s="117">
        <v>12839923128</v>
      </c>
    </row>
    <row r="106" spans="2:13" ht="12.75" customHeight="1" x14ac:dyDescent="0.2">
      <c r="B106">
        <v>14090231092</v>
      </c>
      <c r="C106" t="s">
        <v>108</v>
      </c>
      <c r="D106" s="117">
        <v>874284278</v>
      </c>
      <c r="E106" s="117">
        <v>111927.43</v>
      </c>
      <c r="F106" s="117">
        <v>706386512</v>
      </c>
      <c r="G106" s="117">
        <v>439349799</v>
      </c>
      <c r="H106" s="117">
        <v>57053.91</v>
      </c>
      <c r="I106" s="117">
        <v>360073817</v>
      </c>
      <c r="J106" s="117">
        <v>3646861473</v>
      </c>
      <c r="K106" s="117">
        <v>235115.19</v>
      </c>
      <c r="L106" s="117">
        <v>1483837825</v>
      </c>
      <c r="M106" s="117">
        <v>5130699298</v>
      </c>
    </row>
    <row r="107" spans="2:13" ht="12.75" customHeight="1" x14ac:dyDescent="0.2">
      <c r="B107">
        <v>14090231094</v>
      </c>
      <c r="C107" t="s">
        <v>155</v>
      </c>
      <c r="D107" s="117">
        <v>2029823502</v>
      </c>
      <c r="E107" s="117">
        <v>0</v>
      </c>
      <c r="F107" s="117">
        <v>0</v>
      </c>
      <c r="G107" s="117">
        <v>0</v>
      </c>
      <c r="H107" s="117">
        <v>0</v>
      </c>
      <c r="I107" s="117">
        <v>0</v>
      </c>
      <c r="J107" s="117">
        <v>7709223830</v>
      </c>
      <c r="K107" s="117">
        <v>0</v>
      </c>
      <c r="L107" s="117">
        <v>0</v>
      </c>
      <c r="M107" s="117">
        <v>7709223830</v>
      </c>
    </row>
    <row r="108" spans="2:13" ht="12.75" customHeight="1" x14ac:dyDescent="0.2">
      <c r="B108">
        <v>15000000000</v>
      </c>
      <c r="C108" t="s">
        <v>156</v>
      </c>
      <c r="D108" s="117">
        <v>16917598941</v>
      </c>
      <c r="E108" s="117">
        <v>3412308.43</v>
      </c>
      <c r="F108" s="117">
        <v>21535453856</v>
      </c>
      <c r="G108" s="117">
        <v>24942101260</v>
      </c>
      <c r="H108" s="117">
        <v>2658740.96</v>
      </c>
      <c r="I108" s="117">
        <v>16779606723</v>
      </c>
      <c r="J108" s="117">
        <v>-30311710787</v>
      </c>
      <c r="K108" s="117">
        <v>-1996024.11</v>
      </c>
      <c r="L108" s="117">
        <v>-12597127721</v>
      </c>
      <c r="M108" s="117">
        <v>-42908838508</v>
      </c>
    </row>
    <row r="109" spans="2:13" s="116" customFormat="1" ht="12.75" customHeight="1" x14ac:dyDescent="0.2">
      <c r="B109" s="116">
        <v>15010000000</v>
      </c>
      <c r="C109" s="116" t="s">
        <v>156</v>
      </c>
      <c r="D109" s="118">
        <v>16917598941</v>
      </c>
      <c r="E109" s="118">
        <v>3412308.43</v>
      </c>
      <c r="F109" s="118">
        <v>21535453856</v>
      </c>
      <c r="G109" s="118">
        <v>24933101260</v>
      </c>
      <c r="H109" s="118">
        <v>2658740.96</v>
      </c>
      <c r="I109" s="118">
        <v>16779606723</v>
      </c>
      <c r="J109" s="118">
        <v>-30341179184</v>
      </c>
      <c r="K109" s="118">
        <v>-1996024.11</v>
      </c>
      <c r="L109" s="118">
        <v>-12597127721</v>
      </c>
      <c r="M109" s="118">
        <v>-42938306905</v>
      </c>
    </row>
    <row r="110" spans="2:13" ht="12.75" customHeight="1" x14ac:dyDescent="0.2">
      <c r="B110">
        <v>15010241000</v>
      </c>
      <c r="C110" t="s">
        <v>157</v>
      </c>
      <c r="D110" s="117">
        <v>0</v>
      </c>
      <c r="E110" s="117">
        <v>0</v>
      </c>
      <c r="F110" s="117">
        <v>0</v>
      </c>
      <c r="G110" s="117">
        <v>0</v>
      </c>
      <c r="H110" s="117">
        <v>0</v>
      </c>
      <c r="I110" s="117">
        <v>0</v>
      </c>
      <c r="J110" s="117">
        <v>-92387682</v>
      </c>
      <c r="K110" s="117">
        <v>0</v>
      </c>
      <c r="L110" s="117">
        <v>0</v>
      </c>
      <c r="M110" s="117">
        <v>-92387682</v>
      </c>
    </row>
    <row r="111" spans="2:13" ht="12.75" customHeight="1" x14ac:dyDescent="0.2">
      <c r="B111">
        <v>15010241002</v>
      </c>
      <c r="C111" t="s">
        <v>108</v>
      </c>
      <c r="D111" s="117">
        <v>0</v>
      </c>
      <c r="E111" s="117">
        <v>0</v>
      </c>
      <c r="F111" s="117">
        <v>0</v>
      </c>
      <c r="G111" s="117">
        <v>0</v>
      </c>
      <c r="H111" s="117">
        <v>0</v>
      </c>
      <c r="I111" s="117">
        <v>0</v>
      </c>
      <c r="J111" s="117">
        <v>-92387682</v>
      </c>
      <c r="K111" s="117">
        <v>0</v>
      </c>
      <c r="L111" s="117">
        <v>0</v>
      </c>
      <c r="M111" s="117">
        <v>-92387682</v>
      </c>
    </row>
    <row r="112" spans="2:13" ht="12.75" customHeight="1" x14ac:dyDescent="0.2">
      <c r="B112">
        <v>15010243001</v>
      </c>
      <c r="C112" t="s">
        <v>158</v>
      </c>
      <c r="D112" s="117">
        <v>0</v>
      </c>
      <c r="E112" s="117">
        <v>0</v>
      </c>
      <c r="F112" s="117">
        <v>0</v>
      </c>
      <c r="G112" s="117">
        <v>0</v>
      </c>
      <c r="H112" s="117">
        <v>0</v>
      </c>
      <c r="I112" s="117">
        <v>0</v>
      </c>
      <c r="J112" s="117">
        <v>-836081861</v>
      </c>
      <c r="K112" s="117">
        <v>0</v>
      </c>
      <c r="L112" s="117">
        <v>0</v>
      </c>
      <c r="M112" s="117">
        <v>-836081861</v>
      </c>
    </row>
    <row r="113" spans="2:13" ht="12.75" customHeight="1" x14ac:dyDescent="0.2">
      <c r="B113">
        <v>15010245000</v>
      </c>
      <c r="C113" t="s">
        <v>159</v>
      </c>
      <c r="D113" s="117">
        <v>0</v>
      </c>
      <c r="E113" s="117">
        <v>0</v>
      </c>
      <c r="F113" s="117">
        <v>0</v>
      </c>
      <c r="G113" s="117">
        <v>0</v>
      </c>
      <c r="H113" s="117">
        <v>0</v>
      </c>
      <c r="I113" s="117">
        <v>0</v>
      </c>
      <c r="J113" s="117">
        <v>-4714821435</v>
      </c>
      <c r="K113" s="117">
        <v>0</v>
      </c>
      <c r="L113" s="117">
        <v>0</v>
      </c>
      <c r="M113" s="117">
        <v>-4714821435</v>
      </c>
    </row>
    <row r="114" spans="2:13" ht="12.75" customHeight="1" x14ac:dyDescent="0.2">
      <c r="B114">
        <v>15010245004</v>
      </c>
      <c r="C114" t="s">
        <v>160</v>
      </c>
      <c r="D114" s="117">
        <v>0</v>
      </c>
      <c r="E114" s="117">
        <v>0</v>
      </c>
      <c r="F114" s="117">
        <v>0</v>
      </c>
      <c r="G114" s="117">
        <v>0</v>
      </c>
      <c r="H114" s="117">
        <v>0</v>
      </c>
      <c r="I114" s="117">
        <v>0</v>
      </c>
      <c r="J114" s="117">
        <v>-4714821435</v>
      </c>
      <c r="K114" s="117">
        <v>0</v>
      </c>
      <c r="L114" s="117">
        <v>0</v>
      </c>
      <c r="M114" s="117">
        <v>-4714821435</v>
      </c>
    </row>
    <row r="115" spans="2:13" ht="12.75" customHeight="1" x14ac:dyDescent="0.2">
      <c r="B115">
        <v>15010247000</v>
      </c>
      <c r="C115" t="s">
        <v>161</v>
      </c>
      <c r="D115" s="117">
        <v>49630843</v>
      </c>
      <c r="E115" s="117">
        <v>3500.44</v>
      </c>
      <c r="F115" s="117">
        <v>22091662</v>
      </c>
      <c r="G115" s="117">
        <v>19385339</v>
      </c>
      <c r="H115" s="117">
        <v>0</v>
      </c>
      <c r="I115" s="117">
        <v>0</v>
      </c>
      <c r="J115" s="117">
        <v>-732824510</v>
      </c>
      <c r="K115" s="117">
        <v>-183.54</v>
      </c>
      <c r="L115" s="117">
        <v>-1158341</v>
      </c>
      <c r="M115" s="117">
        <v>-733982851</v>
      </c>
    </row>
    <row r="116" spans="2:13" ht="12.75" customHeight="1" x14ac:dyDescent="0.2">
      <c r="B116">
        <v>15010247002</v>
      </c>
      <c r="C116" t="s">
        <v>162</v>
      </c>
      <c r="D116" s="117">
        <v>49630843</v>
      </c>
      <c r="E116" s="117">
        <v>3500.44</v>
      </c>
      <c r="F116" s="117">
        <v>22091662</v>
      </c>
      <c r="G116" s="117">
        <v>19385339</v>
      </c>
      <c r="H116" s="117">
        <v>0</v>
      </c>
      <c r="I116" s="117">
        <v>0</v>
      </c>
      <c r="J116" s="117">
        <v>-732824510</v>
      </c>
      <c r="K116" s="117">
        <v>-183.54</v>
      </c>
      <c r="L116" s="117">
        <v>-1158341</v>
      </c>
      <c r="M116" s="117">
        <v>-733982851</v>
      </c>
    </row>
    <row r="117" spans="2:13" ht="12.75" customHeight="1" x14ac:dyDescent="0.2">
      <c r="B117">
        <v>15010253000</v>
      </c>
      <c r="C117" t="s">
        <v>458</v>
      </c>
      <c r="D117" s="117">
        <v>0</v>
      </c>
      <c r="E117" s="117">
        <v>0</v>
      </c>
      <c r="F117" s="117">
        <v>0</v>
      </c>
      <c r="G117" s="117">
        <v>0</v>
      </c>
      <c r="H117" s="117">
        <v>0</v>
      </c>
      <c r="I117" s="117">
        <v>0</v>
      </c>
      <c r="J117" s="117">
        <v>-173084402</v>
      </c>
      <c r="K117" s="117">
        <v>0</v>
      </c>
      <c r="L117" s="117">
        <v>0</v>
      </c>
      <c r="M117" s="117">
        <v>-173084402</v>
      </c>
    </row>
    <row r="118" spans="2:13" ht="12.75" customHeight="1" x14ac:dyDescent="0.2">
      <c r="B118">
        <v>15010253002</v>
      </c>
      <c r="C118" t="s">
        <v>108</v>
      </c>
      <c r="D118" s="117">
        <v>0</v>
      </c>
      <c r="E118" s="117">
        <v>0</v>
      </c>
      <c r="F118" s="117">
        <v>0</v>
      </c>
      <c r="G118" s="117">
        <v>0</v>
      </c>
      <c r="H118" s="117">
        <v>0</v>
      </c>
      <c r="I118" s="117">
        <v>0</v>
      </c>
      <c r="J118" s="117">
        <v>-173084402</v>
      </c>
      <c r="K118" s="117">
        <v>0</v>
      </c>
      <c r="L118" s="117">
        <v>0</v>
      </c>
      <c r="M118" s="117">
        <v>-173084402</v>
      </c>
    </row>
    <row r="119" spans="2:13" ht="12.75" customHeight="1" x14ac:dyDescent="0.2">
      <c r="B119">
        <v>15010255000</v>
      </c>
      <c r="C119" t="s">
        <v>163</v>
      </c>
      <c r="D119" s="117">
        <v>0</v>
      </c>
      <c r="E119" s="117">
        <v>0</v>
      </c>
      <c r="F119" s="117">
        <v>0</v>
      </c>
      <c r="G119" s="117">
        <v>0</v>
      </c>
      <c r="H119" s="117">
        <v>0</v>
      </c>
      <c r="I119" s="117">
        <v>0</v>
      </c>
      <c r="J119" s="117">
        <v>-10149555</v>
      </c>
      <c r="K119" s="117">
        <v>0</v>
      </c>
      <c r="L119" s="117">
        <v>0</v>
      </c>
      <c r="M119" s="117">
        <v>-10149555</v>
      </c>
    </row>
    <row r="120" spans="2:13" ht="12.75" customHeight="1" x14ac:dyDescent="0.2">
      <c r="B120">
        <v>15010255001</v>
      </c>
      <c r="C120" t="s">
        <v>164</v>
      </c>
      <c r="D120" s="117">
        <v>0</v>
      </c>
      <c r="E120" s="117">
        <v>0</v>
      </c>
      <c r="F120" s="117">
        <v>0</v>
      </c>
      <c r="G120" s="117">
        <v>0</v>
      </c>
      <c r="H120" s="117">
        <v>0</v>
      </c>
      <c r="I120" s="117">
        <v>0</v>
      </c>
      <c r="J120" s="117">
        <v>-10149555</v>
      </c>
      <c r="K120" s="117">
        <v>0</v>
      </c>
      <c r="L120" s="117">
        <v>0</v>
      </c>
      <c r="M120" s="117">
        <v>-10149555</v>
      </c>
    </row>
    <row r="121" spans="2:13" ht="12.75" customHeight="1" x14ac:dyDescent="0.2">
      <c r="B121">
        <v>15010257000</v>
      </c>
      <c r="C121" t="s">
        <v>165</v>
      </c>
      <c r="D121" s="117">
        <v>16867968098</v>
      </c>
      <c r="E121" s="117">
        <v>3408807.99</v>
      </c>
      <c r="F121" s="117">
        <v>21513362194</v>
      </c>
      <c r="G121" s="117">
        <v>24913715921</v>
      </c>
      <c r="H121" s="117">
        <v>2658740.96</v>
      </c>
      <c r="I121" s="117">
        <v>16779606723</v>
      </c>
      <c r="J121" s="117">
        <v>-23781829739</v>
      </c>
      <c r="K121" s="117">
        <v>-1995840.57</v>
      </c>
      <c r="L121" s="117">
        <v>-12595969379</v>
      </c>
      <c r="M121" s="117">
        <v>-36377799118</v>
      </c>
    </row>
    <row r="122" spans="2:13" ht="12.75" customHeight="1" x14ac:dyDescent="0.2">
      <c r="B122">
        <v>15010257002</v>
      </c>
      <c r="C122" t="s">
        <v>108</v>
      </c>
      <c r="D122" s="117">
        <v>15358768084</v>
      </c>
      <c r="E122" s="117">
        <v>2533510.29</v>
      </c>
      <c r="F122" s="117">
        <v>15989262126</v>
      </c>
      <c r="G122" s="117">
        <v>21588774697</v>
      </c>
      <c r="H122" s="117">
        <v>1639543.25</v>
      </c>
      <c r="I122" s="117">
        <v>10347337800</v>
      </c>
      <c r="J122" s="117">
        <v>-23781829739</v>
      </c>
      <c r="K122" s="117">
        <v>-1771081.43</v>
      </c>
      <c r="L122" s="117">
        <v>-11177489724</v>
      </c>
      <c r="M122" s="117">
        <v>-34959319463</v>
      </c>
    </row>
    <row r="123" spans="2:13" ht="12.75" customHeight="1" x14ac:dyDescent="0.2">
      <c r="B123">
        <v>15010257003</v>
      </c>
      <c r="C123" t="s">
        <v>166</v>
      </c>
      <c r="D123" s="117">
        <v>1509200014</v>
      </c>
      <c r="E123" s="117">
        <v>875297.7</v>
      </c>
      <c r="F123" s="117">
        <v>5524100067</v>
      </c>
      <c r="G123" s="117">
        <v>3324941224</v>
      </c>
      <c r="H123" s="117">
        <v>1019197.72</v>
      </c>
      <c r="I123" s="117">
        <v>6432268923</v>
      </c>
      <c r="J123" s="117">
        <v>0</v>
      </c>
      <c r="K123" s="117">
        <v>-224759.14</v>
      </c>
      <c r="L123" s="117">
        <v>-1418479656</v>
      </c>
      <c r="M123" s="117">
        <v>-1418479656</v>
      </c>
    </row>
    <row r="124" spans="2:13" s="116" customFormat="1" ht="12.75" customHeight="1" x14ac:dyDescent="0.2">
      <c r="B124" s="116">
        <v>15090000000</v>
      </c>
      <c r="C124" s="116" t="s">
        <v>109</v>
      </c>
      <c r="D124" s="118">
        <v>0</v>
      </c>
      <c r="E124" s="118">
        <v>0</v>
      </c>
      <c r="F124" s="118">
        <v>0</v>
      </c>
      <c r="G124" s="118">
        <v>9000000</v>
      </c>
      <c r="H124" s="118">
        <v>0</v>
      </c>
      <c r="I124" s="118">
        <v>0</v>
      </c>
      <c r="J124" s="118">
        <v>29468397</v>
      </c>
      <c r="K124" s="118">
        <v>0</v>
      </c>
      <c r="L124" s="118">
        <v>0</v>
      </c>
      <c r="M124" s="118">
        <v>29468397</v>
      </c>
    </row>
    <row r="125" spans="2:13" ht="12.75" customHeight="1" x14ac:dyDescent="0.2">
      <c r="B125">
        <v>15090263000</v>
      </c>
      <c r="C125" t="s">
        <v>167</v>
      </c>
      <c r="D125" s="117">
        <v>0</v>
      </c>
      <c r="E125" s="117">
        <v>0</v>
      </c>
      <c r="F125" s="117">
        <v>0</v>
      </c>
      <c r="G125" s="117">
        <v>9000000</v>
      </c>
      <c r="H125" s="117">
        <v>0</v>
      </c>
      <c r="I125" s="117">
        <v>0</v>
      </c>
      <c r="J125" s="117">
        <v>29468397</v>
      </c>
      <c r="K125" s="117">
        <v>0</v>
      </c>
      <c r="L125" s="117">
        <v>0</v>
      </c>
      <c r="M125" s="117">
        <v>29468397</v>
      </c>
    </row>
    <row r="126" spans="2:13" ht="12.75" customHeight="1" x14ac:dyDescent="0.2">
      <c r="B126">
        <v>15090263092</v>
      </c>
      <c r="C126" t="s">
        <v>108</v>
      </c>
      <c r="D126" s="117">
        <v>0</v>
      </c>
      <c r="E126" s="117">
        <v>0</v>
      </c>
      <c r="F126" s="117">
        <v>0</v>
      </c>
      <c r="G126" s="117">
        <v>9000000</v>
      </c>
      <c r="H126" s="117">
        <v>0</v>
      </c>
      <c r="I126" s="117">
        <v>0</v>
      </c>
      <c r="J126" s="117">
        <v>29468397</v>
      </c>
      <c r="K126" s="117">
        <v>0</v>
      </c>
      <c r="L126" s="117">
        <v>0</v>
      </c>
      <c r="M126" s="117">
        <v>29468397</v>
      </c>
    </row>
    <row r="127" spans="2:13" ht="12.75" customHeight="1" x14ac:dyDescent="0.2">
      <c r="B127">
        <v>16000000000</v>
      </c>
      <c r="C127" t="s">
        <v>168</v>
      </c>
      <c r="D127" s="117">
        <v>2664553659</v>
      </c>
      <c r="E127" s="117">
        <v>69662.17</v>
      </c>
      <c r="F127" s="117">
        <v>522570374</v>
      </c>
      <c r="G127" s="117">
        <v>4032788902</v>
      </c>
      <c r="H127" s="117">
        <v>89358.01</v>
      </c>
      <c r="I127" s="117">
        <v>609700061</v>
      </c>
      <c r="J127" s="117">
        <v>-14496677865</v>
      </c>
      <c r="K127" s="117">
        <v>-273321.76</v>
      </c>
      <c r="L127" s="117">
        <v>-1724963693</v>
      </c>
      <c r="M127" s="117">
        <v>-16221641558</v>
      </c>
    </row>
    <row r="128" spans="2:13" s="116" customFormat="1" ht="12.75" customHeight="1" x14ac:dyDescent="0.2">
      <c r="B128" s="116">
        <v>16010000000</v>
      </c>
      <c r="C128" s="116" t="s">
        <v>169</v>
      </c>
      <c r="D128" s="118">
        <v>642642843</v>
      </c>
      <c r="E128" s="118">
        <v>24704.32</v>
      </c>
      <c r="F128" s="118">
        <v>155911681</v>
      </c>
      <c r="G128" s="118">
        <v>2629273375</v>
      </c>
      <c r="H128" s="118">
        <v>62266.64</v>
      </c>
      <c r="I128" s="118">
        <v>392971614</v>
      </c>
      <c r="J128" s="118">
        <v>-16851195678</v>
      </c>
      <c r="K128" s="118">
        <v>-340226.21</v>
      </c>
      <c r="L128" s="118">
        <v>-2147205036</v>
      </c>
      <c r="M128" s="118">
        <v>-18998400714</v>
      </c>
    </row>
    <row r="129" spans="2:13" ht="12.75" customHeight="1" x14ac:dyDescent="0.2">
      <c r="B129">
        <v>16010265000</v>
      </c>
      <c r="C129" t="s">
        <v>170</v>
      </c>
      <c r="D129" s="117">
        <v>567160012</v>
      </c>
      <c r="E129" s="117">
        <v>24704.32</v>
      </c>
      <c r="F129" s="117">
        <v>155911681</v>
      </c>
      <c r="G129" s="117">
        <v>2060660875</v>
      </c>
      <c r="H129" s="117">
        <v>27823.4</v>
      </c>
      <c r="I129" s="117">
        <v>175596538</v>
      </c>
      <c r="J129" s="117">
        <v>-7223491960</v>
      </c>
      <c r="K129" s="117">
        <v>-203519.82</v>
      </c>
      <c r="L129" s="117">
        <v>-1284435971</v>
      </c>
      <c r="M129" s="117">
        <v>-8507927931</v>
      </c>
    </row>
    <row r="130" spans="2:13" ht="12.75" customHeight="1" x14ac:dyDescent="0.2">
      <c r="B130">
        <v>16010265002</v>
      </c>
      <c r="C130" t="s">
        <v>108</v>
      </c>
      <c r="D130" s="117">
        <v>449800318</v>
      </c>
      <c r="E130" s="117">
        <v>24704.32</v>
      </c>
      <c r="F130" s="117">
        <v>155911681</v>
      </c>
      <c r="G130" s="117">
        <v>729944055</v>
      </c>
      <c r="H130" s="117">
        <v>24704.32</v>
      </c>
      <c r="I130" s="117">
        <v>155911681</v>
      </c>
      <c r="J130" s="117">
        <v>-4813303007</v>
      </c>
      <c r="K130" s="117">
        <v>-11673.06</v>
      </c>
      <c r="L130" s="117">
        <v>-73669966</v>
      </c>
      <c r="M130" s="117">
        <v>-4886972973</v>
      </c>
    </row>
    <row r="131" spans="2:13" ht="12.75" customHeight="1" x14ac:dyDescent="0.2">
      <c r="B131">
        <v>16010265005</v>
      </c>
      <c r="C131" t="s">
        <v>171</v>
      </c>
      <c r="D131" s="117">
        <v>0</v>
      </c>
      <c r="E131" s="117">
        <v>0</v>
      </c>
      <c r="F131" s="117">
        <v>0</v>
      </c>
      <c r="G131" s="117">
        <v>0</v>
      </c>
      <c r="H131" s="117">
        <v>0</v>
      </c>
      <c r="I131" s="117">
        <v>0</v>
      </c>
      <c r="J131" s="117">
        <v>-12613348</v>
      </c>
      <c r="K131" s="117">
        <v>0</v>
      </c>
      <c r="L131" s="117">
        <v>0</v>
      </c>
      <c r="M131" s="117">
        <v>-12613348</v>
      </c>
    </row>
    <row r="132" spans="2:13" ht="12.75" customHeight="1" x14ac:dyDescent="0.2">
      <c r="B132">
        <v>16010265008</v>
      </c>
      <c r="C132" t="s">
        <v>499</v>
      </c>
      <c r="D132" s="117">
        <v>0</v>
      </c>
      <c r="E132" s="117">
        <v>0</v>
      </c>
      <c r="F132" s="117">
        <v>0</v>
      </c>
      <c r="G132" s="117">
        <v>1134627339</v>
      </c>
      <c r="H132" s="117">
        <v>3119.08</v>
      </c>
      <c r="I132" s="117">
        <v>19684857</v>
      </c>
      <c r="J132" s="117">
        <v>-1799166097</v>
      </c>
      <c r="K132" s="117">
        <v>-191846.76</v>
      </c>
      <c r="L132" s="117">
        <v>-1210766006</v>
      </c>
      <c r="M132" s="117">
        <v>-3009932103</v>
      </c>
    </row>
    <row r="133" spans="2:13" ht="12.75" customHeight="1" x14ac:dyDescent="0.2">
      <c r="B133">
        <v>16010265010</v>
      </c>
      <c r="C133" t="s">
        <v>500</v>
      </c>
      <c r="D133" s="117">
        <v>117359694</v>
      </c>
      <c r="E133" s="117">
        <v>0</v>
      </c>
      <c r="F133" s="117">
        <v>0</v>
      </c>
      <c r="G133" s="117">
        <v>196089481</v>
      </c>
      <c r="H133" s="117">
        <v>0</v>
      </c>
      <c r="I133" s="117">
        <v>0</v>
      </c>
      <c r="J133" s="117">
        <v>-598409508</v>
      </c>
      <c r="K133" s="117">
        <v>0</v>
      </c>
      <c r="L133" s="117">
        <v>0</v>
      </c>
      <c r="M133" s="117">
        <v>-598409508</v>
      </c>
    </row>
    <row r="134" spans="2:13" ht="12.75" customHeight="1" x14ac:dyDescent="0.2">
      <c r="B134">
        <v>16010269000</v>
      </c>
      <c r="C134" t="s">
        <v>172</v>
      </c>
      <c r="D134" s="117">
        <v>75482831</v>
      </c>
      <c r="E134" s="117">
        <v>0</v>
      </c>
      <c r="F134" s="117">
        <v>0</v>
      </c>
      <c r="G134" s="117">
        <v>568612500</v>
      </c>
      <c r="H134" s="117">
        <v>34443.24</v>
      </c>
      <c r="I134" s="117">
        <v>217375076</v>
      </c>
      <c r="J134" s="117">
        <v>-9627703718</v>
      </c>
      <c r="K134" s="117">
        <v>-136706.39000000001</v>
      </c>
      <c r="L134" s="117">
        <v>-862769065</v>
      </c>
      <c r="M134" s="117">
        <v>-10490472783</v>
      </c>
    </row>
    <row r="135" spans="2:13" ht="12.75" customHeight="1" x14ac:dyDescent="0.2">
      <c r="B135">
        <v>16010269002</v>
      </c>
      <c r="C135" t="s">
        <v>108</v>
      </c>
      <c r="D135" s="117">
        <v>41725462</v>
      </c>
      <c r="E135" s="117">
        <v>0</v>
      </c>
      <c r="F135" s="117">
        <v>0</v>
      </c>
      <c r="G135" s="117">
        <v>483321718</v>
      </c>
      <c r="H135" s="117">
        <v>25104.32</v>
      </c>
      <c r="I135" s="117">
        <v>158436125</v>
      </c>
      <c r="J135" s="117">
        <v>-4983611939</v>
      </c>
      <c r="K135" s="117">
        <v>-44922.82</v>
      </c>
      <c r="L135" s="117">
        <v>-283512859</v>
      </c>
      <c r="M135" s="117">
        <v>-5267124798</v>
      </c>
    </row>
    <row r="136" spans="2:13" ht="12.75" customHeight="1" x14ac:dyDescent="0.2">
      <c r="B136">
        <v>16010269004</v>
      </c>
      <c r="C136" t="s">
        <v>108</v>
      </c>
      <c r="D136" s="117">
        <v>0</v>
      </c>
      <c r="E136" s="117">
        <v>0</v>
      </c>
      <c r="F136" s="117">
        <v>0</v>
      </c>
      <c r="G136" s="117">
        <v>11614334</v>
      </c>
      <c r="H136" s="117">
        <v>0</v>
      </c>
      <c r="I136" s="117">
        <v>0</v>
      </c>
      <c r="J136" s="117">
        <v>-12810157</v>
      </c>
      <c r="K136" s="117">
        <v>0</v>
      </c>
      <c r="L136" s="117">
        <v>0</v>
      </c>
      <c r="M136" s="117">
        <v>-12810157</v>
      </c>
    </row>
    <row r="137" spans="2:13" ht="12.75" customHeight="1" x14ac:dyDescent="0.2">
      <c r="B137">
        <v>16010269008</v>
      </c>
      <c r="C137" t="s">
        <v>499</v>
      </c>
      <c r="D137" s="117">
        <v>21578701</v>
      </c>
      <c r="E137" s="117">
        <v>0</v>
      </c>
      <c r="F137" s="117">
        <v>0</v>
      </c>
      <c r="G137" s="117">
        <v>53891504</v>
      </c>
      <c r="H137" s="117">
        <v>9338.92</v>
      </c>
      <c r="I137" s="117">
        <v>58938951</v>
      </c>
      <c r="J137" s="117">
        <v>-3864834930</v>
      </c>
      <c r="K137" s="117">
        <v>-83408.78</v>
      </c>
      <c r="L137" s="117">
        <v>-526401985</v>
      </c>
      <c r="M137" s="117">
        <v>-4391236915</v>
      </c>
    </row>
    <row r="138" spans="2:13" ht="12.75" customHeight="1" x14ac:dyDescent="0.2">
      <c r="B138">
        <v>16010269010</v>
      </c>
      <c r="C138" t="s">
        <v>500</v>
      </c>
      <c r="D138" s="117">
        <v>12178668</v>
      </c>
      <c r="E138" s="117">
        <v>0</v>
      </c>
      <c r="F138" s="117">
        <v>0</v>
      </c>
      <c r="G138" s="117">
        <v>19784944</v>
      </c>
      <c r="H138" s="117">
        <v>0</v>
      </c>
      <c r="I138" s="117">
        <v>0</v>
      </c>
      <c r="J138" s="117">
        <v>-766446692</v>
      </c>
      <c r="K138" s="117">
        <v>-8374.7900000000009</v>
      </c>
      <c r="L138" s="117">
        <v>-52854221</v>
      </c>
      <c r="M138" s="117">
        <v>-819300913</v>
      </c>
    </row>
    <row r="139" spans="2:13" s="116" customFormat="1" ht="12.75" customHeight="1" x14ac:dyDescent="0.2">
      <c r="B139" s="116">
        <v>16030000000</v>
      </c>
      <c r="C139" s="116" t="s">
        <v>173</v>
      </c>
      <c r="D139" s="118">
        <v>144868359</v>
      </c>
      <c r="E139" s="118">
        <v>0</v>
      </c>
      <c r="F139" s="118">
        <v>0</v>
      </c>
      <c r="G139" s="118">
        <v>346709877</v>
      </c>
      <c r="H139" s="118">
        <v>0</v>
      </c>
      <c r="I139" s="118">
        <v>0</v>
      </c>
      <c r="J139" s="118">
        <v>-8453186587</v>
      </c>
      <c r="K139" s="118">
        <v>-625487.01</v>
      </c>
      <c r="L139" s="118">
        <v>-3947517324</v>
      </c>
      <c r="M139" s="118">
        <v>-12400703911</v>
      </c>
    </row>
    <row r="140" spans="2:13" ht="12.75" customHeight="1" x14ac:dyDescent="0.2">
      <c r="B140">
        <v>16030275000</v>
      </c>
      <c r="C140" t="s">
        <v>174</v>
      </c>
      <c r="D140" s="117">
        <v>144868359</v>
      </c>
      <c r="E140" s="117">
        <v>0</v>
      </c>
      <c r="F140" s="117">
        <v>0</v>
      </c>
      <c r="G140" s="117">
        <v>346709877</v>
      </c>
      <c r="H140" s="117">
        <v>0</v>
      </c>
      <c r="I140" s="117">
        <v>0</v>
      </c>
      <c r="J140" s="117">
        <v>-8453186587</v>
      </c>
      <c r="K140" s="117">
        <v>-625487.01</v>
      </c>
      <c r="L140" s="117">
        <v>-3947517324</v>
      </c>
      <c r="M140" s="117">
        <v>-12400703911</v>
      </c>
    </row>
    <row r="141" spans="2:13" ht="12.75" customHeight="1" x14ac:dyDescent="0.2">
      <c r="B141">
        <v>16030275002</v>
      </c>
      <c r="C141" t="s">
        <v>108</v>
      </c>
      <c r="D141" s="117">
        <v>40156096</v>
      </c>
      <c r="E141" s="117">
        <v>0</v>
      </c>
      <c r="F141" s="117">
        <v>0</v>
      </c>
      <c r="G141" s="117">
        <v>224183102</v>
      </c>
      <c r="H141" s="117">
        <v>0</v>
      </c>
      <c r="I141" s="117">
        <v>0</v>
      </c>
      <c r="J141" s="117">
        <v>-7894959441</v>
      </c>
      <c r="K141" s="117">
        <v>-504108.21</v>
      </c>
      <c r="L141" s="117">
        <v>-3181482365</v>
      </c>
      <c r="M141" s="117">
        <v>-11076441806</v>
      </c>
    </row>
    <row r="142" spans="2:13" ht="12.75" customHeight="1" x14ac:dyDescent="0.2">
      <c r="B142">
        <v>16030275004</v>
      </c>
      <c r="C142" t="s">
        <v>108</v>
      </c>
      <c r="D142" s="117">
        <v>45049988</v>
      </c>
      <c r="E142" s="117">
        <v>0</v>
      </c>
      <c r="F142" s="117">
        <v>0</v>
      </c>
      <c r="G142" s="117">
        <v>113922291</v>
      </c>
      <c r="H142" s="117">
        <v>0</v>
      </c>
      <c r="I142" s="117">
        <v>0</v>
      </c>
      <c r="J142" s="117">
        <v>-67333949</v>
      </c>
      <c r="K142" s="117">
        <v>0</v>
      </c>
      <c r="L142" s="117">
        <v>0</v>
      </c>
      <c r="M142" s="117">
        <v>-67333949</v>
      </c>
    </row>
    <row r="143" spans="2:13" ht="12.75" customHeight="1" x14ac:dyDescent="0.2">
      <c r="B143">
        <v>16030275006</v>
      </c>
      <c r="C143" t="s">
        <v>499</v>
      </c>
      <c r="D143" s="117">
        <v>50704031</v>
      </c>
      <c r="E143" s="117">
        <v>0</v>
      </c>
      <c r="F143" s="117">
        <v>0</v>
      </c>
      <c r="G143" s="117">
        <v>1565115</v>
      </c>
      <c r="H143" s="117">
        <v>0</v>
      </c>
      <c r="I143" s="117">
        <v>0</v>
      </c>
      <c r="J143" s="117">
        <v>-274941445</v>
      </c>
      <c r="K143" s="117">
        <v>-121378.8</v>
      </c>
      <c r="L143" s="117">
        <v>-766034958</v>
      </c>
      <c r="M143" s="117">
        <v>-1040976403</v>
      </c>
    </row>
    <row r="144" spans="2:13" ht="12.75" customHeight="1" x14ac:dyDescent="0.2">
      <c r="B144">
        <v>16030275008</v>
      </c>
      <c r="C144" t="s">
        <v>500</v>
      </c>
      <c r="D144" s="117">
        <v>8958244</v>
      </c>
      <c r="E144" s="117">
        <v>0</v>
      </c>
      <c r="F144" s="117">
        <v>0</v>
      </c>
      <c r="G144" s="117">
        <v>7039369</v>
      </c>
      <c r="H144" s="117">
        <v>0</v>
      </c>
      <c r="I144" s="117">
        <v>0</v>
      </c>
      <c r="J144" s="117">
        <v>-215951752</v>
      </c>
      <c r="K144" s="117">
        <v>0</v>
      </c>
      <c r="L144" s="117">
        <v>0</v>
      </c>
      <c r="M144" s="117">
        <v>-215951752</v>
      </c>
    </row>
    <row r="145" spans="2:13" s="116" customFormat="1" ht="12.75" customHeight="1" x14ac:dyDescent="0.2">
      <c r="B145" s="116">
        <v>16070000000</v>
      </c>
      <c r="C145" s="116" t="s">
        <v>175</v>
      </c>
      <c r="D145" s="118">
        <v>0</v>
      </c>
      <c r="E145" s="118">
        <v>0</v>
      </c>
      <c r="F145" s="118">
        <v>82924693</v>
      </c>
      <c r="G145" s="118">
        <v>0</v>
      </c>
      <c r="H145" s="118">
        <v>0</v>
      </c>
      <c r="I145" s="118">
        <v>45751767</v>
      </c>
      <c r="J145" s="118">
        <v>0</v>
      </c>
      <c r="K145" s="118">
        <v>0</v>
      </c>
      <c r="L145" s="118">
        <v>0</v>
      </c>
      <c r="M145" s="118">
        <v>0</v>
      </c>
    </row>
    <row r="146" spans="2:13" ht="12.75" customHeight="1" x14ac:dyDescent="0.2">
      <c r="B146">
        <v>16070429000</v>
      </c>
      <c r="C146" t="s">
        <v>176</v>
      </c>
      <c r="D146" s="117">
        <v>0</v>
      </c>
      <c r="E146" s="117">
        <v>0</v>
      </c>
      <c r="F146" s="117">
        <v>82924693</v>
      </c>
      <c r="G146" s="117">
        <v>0</v>
      </c>
      <c r="H146" s="117">
        <v>0</v>
      </c>
      <c r="I146" s="117">
        <v>45751767</v>
      </c>
      <c r="J146" s="117">
        <v>0</v>
      </c>
      <c r="K146" s="117">
        <v>0</v>
      </c>
      <c r="L146" s="117">
        <v>0</v>
      </c>
      <c r="M146" s="117">
        <v>0</v>
      </c>
    </row>
    <row r="147" spans="2:13" ht="12.75" customHeight="1" x14ac:dyDescent="0.2">
      <c r="B147">
        <v>16070429092</v>
      </c>
      <c r="C147" t="s">
        <v>111</v>
      </c>
      <c r="D147" s="117">
        <v>0</v>
      </c>
      <c r="E147" s="117">
        <v>0</v>
      </c>
      <c r="F147" s="117">
        <v>82924693</v>
      </c>
      <c r="G147" s="117">
        <v>0</v>
      </c>
      <c r="H147" s="117">
        <v>0</v>
      </c>
      <c r="I147" s="117">
        <v>45751767</v>
      </c>
      <c r="J147" s="117">
        <v>0</v>
      </c>
      <c r="K147" s="117">
        <v>0</v>
      </c>
      <c r="L147" s="117">
        <v>0</v>
      </c>
      <c r="M147" s="117">
        <v>0</v>
      </c>
    </row>
    <row r="148" spans="2:13" s="116" customFormat="1" ht="12.75" customHeight="1" x14ac:dyDescent="0.2">
      <c r="B148" s="116">
        <v>16080000000</v>
      </c>
      <c r="C148" s="116" t="s">
        <v>150</v>
      </c>
      <c r="D148" s="118">
        <v>612564263</v>
      </c>
      <c r="E148" s="118">
        <v>10345.91</v>
      </c>
      <c r="F148" s="118">
        <v>65294239</v>
      </c>
      <c r="G148" s="118">
        <v>752655550</v>
      </c>
      <c r="H148" s="118">
        <v>12782.06</v>
      </c>
      <c r="I148" s="118">
        <v>80669050</v>
      </c>
      <c r="J148" s="118">
        <v>-830898441</v>
      </c>
      <c r="K148" s="118">
        <v>-17931.189999999999</v>
      </c>
      <c r="L148" s="118">
        <v>-113165713</v>
      </c>
      <c r="M148" s="118">
        <v>-944064154</v>
      </c>
    </row>
    <row r="149" spans="2:13" ht="12.75" customHeight="1" x14ac:dyDescent="0.2">
      <c r="B149">
        <v>16080277000</v>
      </c>
      <c r="C149" t="s">
        <v>177</v>
      </c>
      <c r="D149" s="117">
        <v>413044101</v>
      </c>
      <c r="E149" s="117">
        <v>6728.26</v>
      </c>
      <c r="F149" s="117">
        <v>42462789</v>
      </c>
      <c r="G149" s="117">
        <v>519599405</v>
      </c>
      <c r="H149" s="117">
        <v>6787.77</v>
      </c>
      <c r="I149" s="117">
        <v>42838363</v>
      </c>
      <c r="J149" s="117">
        <v>-204773569</v>
      </c>
      <c r="K149" s="117">
        <v>-614.27</v>
      </c>
      <c r="L149" s="117">
        <v>-3876726</v>
      </c>
      <c r="M149" s="117">
        <v>-208650295</v>
      </c>
    </row>
    <row r="150" spans="2:13" ht="12.75" customHeight="1" x14ac:dyDescent="0.2">
      <c r="B150">
        <v>16080277082</v>
      </c>
      <c r="C150" t="s">
        <v>178</v>
      </c>
      <c r="D150" s="117">
        <v>130535906</v>
      </c>
      <c r="E150" s="117">
        <v>3608.48</v>
      </c>
      <c r="F150" s="117">
        <v>22773514</v>
      </c>
      <c r="G150" s="117">
        <v>395789698</v>
      </c>
      <c r="H150" s="117">
        <v>3699.73</v>
      </c>
      <c r="I150" s="117">
        <v>23349403</v>
      </c>
      <c r="J150" s="117">
        <v>-1766568228</v>
      </c>
      <c r="K150" s="117">
        <v>-7334.33</v>
      </c>
      <c r="L150" s="117">
        <v>-46287763</v>
      </c>
      <c r="M150" s="117">
        <v>-1812855991</v>
      </c>
    </row>
    <row r="151" spans="2:13" ht="12.75" customHeight="1" x14ac:dyDescent="0.2">
      <c r="B151">
        <v>16080277092</v>
      </c>
      <c r="C151" t="s">
        <v>179</v>
      </c>
      <c r="D151" s="117">
        <v>82386964</v>
      </c>
      <c r="E151" s="117">
        <v>891.76</v>
      </c>
      <c r="F151" s="117">
        <v>5627995</v>
      </c>
      <c r="G151" s="117">
        <v>27676702</v>
      </c>
      <c r="H151" s="117">
        <v>885.27</v>
      </c>
      <c r="I151" s="117">
        <v>5587036</v>
      </c>
      <c r="J151" s="117">
        <v>280893089</v>
      </c>
      <c r="K151" s="117">
        <v>6316.54</v>
      </c>
      <c r="L151" s="117">
        <v>39864379</v>
      </c>
      <c r="M151" s="117">
        <v>320757468</v>
      </c>
    </row>
    <row r="152" spans="2:13" ht="12.75" customHeight="1" x14ac:dyDescent="0.2">
      <c r="B152">
        <v>16080277094</v>
      </c>
      <c r="C152" t="s">
        <v>180</v>
      </c>
      <c r="D152" s="117">
        <v>200121231</v>
      </c>
      <c r="E152" s="117">
        <v>2228.02</v>
      </c>
      <c r="F152" s="117">
        <v>14061279</v>
      </c>
      <c r="G152" s="117">
        <v>96133005</v>
      </c>
      <c r="H152" s="117">
        <v>2202.77</v>
      </c>
      <c r="I152" s="117">
        <v>13901924</v>
      </c>
      <c r="J152" s="117">
        <v>1280901570</v>
      </c>
      <c r="K152" s="117">
        <v>403.52</v>
      </c>
      <c r="L152" s="117">
        <v>2546659</v>
      </c>
      <c r="M152" s="117">
        <v>1283448229</v>
      </c>
    </row>
    <row r="153" spans="2:13" ht="12.75" customHeight="1" x14ac:dyDescent="0.2">
      <c r="B153">
        <v>16080279000</v>
      </c>
      <c r="C153" t="s">
        <v>181</v>
      </c>
      <c r="D153" s="117">
        <v>133319686</v>
      </c>
      <c r="E153" s="117">
        <v>3550.17</v>
      </c>
      <c r="F153" s="117">
        <v>22405513</v>
      </c>
      <c r="G153" s="117">
        <v>150642203</v>
      </c>
      <c r="H153" s="117">
        <v>5926.8</v>
      </c>
      <c r="I153" s="117">
        <v>37404750</v>
      </c>
      <c r="J153" s="117">
        <v>-379272921</v>
      </c>
      <c r="K153" s="117">
        <v>-2799.12</v>
      </c>
      <c r="L153" s="117">
        <v>-17665554</v>
      </c>
      <c r="M153" s="117">
        <v>-396938475</v>
      </c>
    </row>
    <row r="154" spans="2:13" ht="12.75" customHeight="1" x14ac:dyDescent="0.2">
      <c r="B154">
        <v>16080279082</v>
      </c>
      <c r="C154" t="s">
        <v>178</v>
      </c>
      <c r="D154" s="117">
        <v>16600805</v>
      </c>
      <c r="E154" s="117">
        <v>0</v>
      </c>
      <c r="F154" s="117">
        <v>0</v>
      </c>
      <c r="G154" s="117">
        <v>133860248</v>
      </c>
      <c r="H154" s="117">
        <v>5887.2</v>
      </c>
      <c r="I154" s="117">
        <v>37154767</v>
      </c>
      <c r="J154" s="117">
        <v>-2198183794</v>
      </c>
      <c r="K154" s="117">
        <v>-21880.61</v>
      </c>
      <c r="L154" s="117">
        <v>-138090936</v>
      </c>
      <c r="M154" s="117">
        <v>-2336274730</v>
      </c>
    </row>
    <row r="155" spans="2:13" ht="12.75" customHeight="1" x14ac:dyDescent="0.2">
      <c r="B155">
        <v>16080279092</v>
      </c>
      <c r="C155" t="s">
        <v>182</v>
      </c>
      <c r="D155" s="117">
        <v>31840089</v>
      </c>
      <c r="E155" s="117">
        <v>1156.2</v>
      </c>
      <c r="F155" s="117">
        <v>7296905</v>
      </c>
      <c r="G155" s="117">
        <v>9286399</v>
      </c>
      <c r="H155" s="117">
        <v>39.61</v>
      </c>
      <c r="I155" s="117">
        <v>249983</v>
      </c>
      <c r="J155" s="117">
        <v>674267587</v>
      </c>
      <c r="K155" s="117">
        <v>9340.2900000000009</v>
      </c>
      <c r="L155" s="117">
        <v>58947598</v>
      </c>
      <c r="M155" s="117">
        <v>733215185</v>
      </c>
    </row>
    <row r="156" spans="2:13" ht="12.75" customHeight="1" x14ac:dyDescent="0.2">
      <c r="B156">
        <v>16080279094</v>
      </c>
      <c r="C156" t="s">
        <v>183</v>
      </c>
      <c r="D156" s="117">
        <v>84878792</v>
      </c>
      <c r="E156" s="117">
        <v>2393.9699999999998</v>
      </c>
      <c r="F156" s="117">
        <v>15108608</v>
      </c>
      <c r="G156" s="117">
        <v>7495556</v>
      </c>
      <c r="H156" s="117">
        <v>0</v>
      </c>
      <c r="I156" s="117">
        <v>0</v>
      </c>
      <c r="J156" s="117">
        <v>1144643286</v>
      </c>
      <c r="K156" s="117">
        <v>9741.2000000000007</v>
      </c>
      <c r="L156" s="117">
        <v>61477785</v>
      </c>
      <c r="M156" s="117">
        <v>1206121071</v>
      </c>
    </row>
    <row r="157" spans="2:13" ht="12.75" customHeight="1" x14ac:dyDescent="0.2">
      <c r="B157">
        <v>16080347000</v>
      </c>
      <c r="C157" t="s">
        <v>184</v>
      </c>
      <c r="D157" s="117">
        <v>66200476</v>
      </c>
      <c r="E157" s="117">
        <v>67.48</v>
      </c>
      <c r="F157" s="117">
        <v>425937</v>
      </c>
      <c r="G157" s="117">
        <v>82413942</v>
      </c>
      <c r="H157" s="117">
        <v>67.48</v>
      </c>
      <c r="I157" s="117">
        <v>425937</v>
      </c>
      <c r="J157" s="117">
        <v>-246851951</v>
      </c>
      <c r="K157" s="117">
        <v>-14517.8</v>
      </c>
      <c r="L157" s="117">
        <v>-91623433</v>
      </c>
      <c r="M157" s="117">
        <v>-338475384</v>
      </c>
    </row>
    <row r="158" spans="2:13" ht="12.75" customHeight="1" x14ac:dyDescent="0.2">
      <c r="B158">
        <v>16080347082</v>
      </c>
      <c r="C158" t="s">
        <v>185</v>
      </c>
      <c r="D158" s="117">
        <v>19186170</v>
      </c>
      <c r="E158" s="117">
        <v>0</v>
      </c>
      <c r="F158" s="117">
        <v>0</v>
      </c>
      <c r="G158" s="117">
        <v>63710616</v>
      </c>
      <c r="H158" s="117">
        <v>0</v>
      </c>
      <c r="I158" s="117">
        <v>0</v>
      </c>
      <c r="J158" s="117">
        <v>-1662881289</v>
      </c>
      <c r="K158" s="117">
        <v>-85989.35</v>
      </c>
      <c r="L158" s="117">
        <v>-542688247</v>
      </c>
      <c r="M158" s="117">
        <v>-2205569536</v>
      </c>
    </row>
    <row r="159" spans="2:13" ht="12.75" customHeight="1" x14ac:dyDescent="0.2">
      <c r="B159">
        <v>16080347092</v>
      </c>
      <c r="C159" t="s">
        <v>186</v>
      </c>
      <c r="D159" s="117">
        <v>43223035</v>
      </c>
      <c r="E159" s="117">
        <v>0</v>
      </c>
      <c r="F159" s="117">
        <v>0</v>
      </c>
      <c r="G159" s="117">
        <v>10438663</v>
      </c>
      <c r="H159" s="117">
        <v>67.48</v>
      </c>
      <c r="I159" s="117">
        <v>425937</v>
      </c>
      <c r="J159" s="117">
        <v>1092327356</v>
      </c>
      <c r="K159" s="117">
        <v>35668.36</v>
      </c>
      <c r="L159" s="117">
        <v>225106943</v>
      </c>
      <c r="M159" s="117">
        <v>1317434299</v>
      </c>
    </row>
    <row r="160" spans="2:13" ht="12.75" customHeight="1" x14ac:dyDescent="0.2">
      <c r="B160">
        <v>16080347094</v>
      </c>
      <c r="C160" t="s">
        <v>187</v>
      </c>
      <c r="D160" s="117">
        <v>3791271</v>
      </c>
      <c r="E160" s="117">
        <v>67.48</v>
      </c>
      <c r="F160" s="117">
        <v>425937</v>
      </c>
      <c r="G160" s="117">
        <v>8264663</v>
      </c>
      <c r="H160" s="117">
        <v>0</v>
      </c>
      <c r="I160" s="117">
        <v>0</v>
      </c>
      <c r="J160" s="117">
        <v>323701982</v>
      </c>
      <c r="K160" s="117">
        <v>35803.19</v>
      </c>
      <c r="L160" s="117">
        <v>225957870</v>
      </c>
      <c r="M160" s="117">
        <v>549659852</v>
      </c>
    </row>
    <row r="161" spans="2:13" s="116" customFormat="1" ht="12.75" customHeight="1" x14ac:dyDescent="0.2">
      <c r="B161" s="116">
        <v>16090000000</v>
      </c>
      <c r="C161" s="116" t="s">
        <v>109</v>
      </c>
      <c r="D161" s="118">
        <v>1264478194</v>
      </c>
      <c r="E161" s="118">
        <v>34611.94</v>
      </c>
      <c r="F161" s="118">
        <v>218439761</v>
      </c>
      <c r="G161" s="118">
        <v>304150100</v>
      </c>
      <c r="H161" s="118">
        <v>14309.31</v>
      </c>
      <c r="I161" s="118">
        <v>90307629</v>
      </c>
      <c r="J161" s="118">
        <v>11638602841</v>
      </c>
      <c r="K161" s="118">
        <v>710322.65</v>
      </c>
      <c r="L161" s="118">
        <v>4482924379</v>
      </c>
      <c r="M161" s="118">
        <v>16121527220</v>
      </c>
    </row>
    <row r="162" spans="2:13" ht="12.75" customHeight="1" x14ac:dyDescent="0.2">
      <c r="B162">
        <v>16090285000</v>
      </c>
      <c r="C162" t="s">
        <v>188</v>
      </c>
      <c r="D162" s="117">
        <v>365905229</v>
      </c>
      <c r="E162" s="117">
        <v>14524.77</v>
      </c>
      <c r="F162" s="117">
        <v>91667421</v>
      </c>
      <c r="G162" s="117">
        <v>129298853</v>
      </c>
      <c r="H162" s="117">
        <v>14309.31</v>
      </c>
      <c r="I162" s="117">
        <v>90307629</v>
      </c>
      <c r="J162" s="117">
        <v>750713712</v>
      </c>
      <c r="K162" s="117">
        <v>48173.45</v>
      </c>
      <c r="L162" s="117">
        <v>304027942</v>
      </c>
      <c r="M162" s="117">
        <v>1054741654</v>
      </c>
    </row>
    <row r="163" spans="2:13" ht="12.75" customHeight="1" x14ac:dyDescent="0.2">
      <c r="B163">
        <v>16090285092</v>
      </c>
      <c r="C163" t="s">
        <v>108</v>
      </c>
      <c r="D163" s="117">
        <v>365905229</v>
      </c>
      <c r="E163" s="117">
        <v>14524.77</v>
      </c>
      <c r="F163" s="117">
        <v>91667421</v>
      </c>
      <c r="G163" s="117">
        <v>129298853</v>
      </c>
      <c r="H163" s="117">
        <v>14309.31</v>
      </c>
      <c r="I163" s="117">
        <v>90307629</v>
      </c>
      <c r="J163" s="117">
        <v>750713712</v>
      </c>
      <c r="K163" s="117">
        <v>48173.45</v>
      </c>
      <c r="L163" s="117">
        <v>304027942</v>
      </c>
      <c r="M163" s="117">
        <v>1054741654</v>
      </c>
    </row>
    <row r="164" spans="2:13" ht="12.75" customHeight="1" x14ac:dyDescent="0.2">
      <c r="B164">
        <v>16090287000</v>
      </c>
      <c r="C164" t="s">
        <v>189</v>
      </c>
      <c r="D164" s="117">
        <v>523628644</v>
      </c>
      <c r="E164" s="117">
        <v>20087.169999999998</v>
      </c>
      <c r="F164" s="117">
        <v>126772339</v>
      </c>
      <c r="G164" s="117">
        <v>48618688</v>
      </c>
      <c r="H164" s="117">
        <v>0</v>
      </c>
      <c r="I164" s="117">
        <v>0</v>
      </c>
      <c r="J164" s="117">
        <v>3383854561</v>
      </c>
      <c r="K164" s="117">
        <v>56444.65</v>
      </c>
      <c r="L164" s="117">
        <v>356228395</v>
      </c>
      <c r="M164" s="117">
        <v>3740082956</v>
      </c>
    </row>
    <row r="165" spans="2:13" ht="12.75" customHeight="1" x14ac:dyDescent="0.2">
      <c r="B165">
        <v>16090287092</v>
      </c>
      <c r="C165" t="s">
        <v>108</v>
      </c>
      <c r="D165" s="117">
        <v>523628644</v>
      </c>
      <c r="E165" s="117">
        <v>20087.169999999998</v>
      </c>
      <c r="F165" s="117">
        <v>126772339</v>
      </c>
      <c r="G165" s="117">
        <v>48618688</v>
      </c>
      <c r="H165" s="117">
        <v>0</v>
      </c>
      <c r="I165" s="117">
        <v>0</v>
      </c>
      <c r="J165" s="117">
        <v>3383854561</v>
      </c>
      <c r="K165" s="117">
        <v>56444.65</v>
      </c>
      <c r="L165" s="117">
        <v>356228395</v>
      </c>
      <c r="M165" s="117">
        <v>3740082956</v>
      </c>
    </row>
    <row r="166" spans="2:13" ht="12.75" customHeight="1" x14ac:dyDescent="0.2">
      <c r="B166">
        <v>16090349000</v>
      </c>
      <c r="C166" t="s">
        <v>190</v>
      </c>
      <c r="D166" s="117">
        <v>374944321</v>
      </c>
      <c r="E166" s="117">
        <v>0</v>
      </c>
      <c r="F166" s="117">
        <v>0</v>
      </c>
      <c r="G166" s="117">
        <v>126232559</v>
      </c>
      <c r="H166" s="117">
        <v>0</v>
      </c>
      <c r="I166" s="117">
        <v>0</v>
      </c>
      <c r="J166" s="117">
        <v>7504034568</v>
      </c>
      <c r="K166" s="117">
        <v>605704.55000000005</v>
      </c>
      <c r="L166" s="117">
        <v>3822668042</v>
      </c>
      <c r="M166" s="117">
        <v>11326702610</v>
      </c>
    </row>
    <row r="167" spans="2:13" ht="12.75" customHeight="1" x14ac:dyDescent="0.2">
      <c r="B167">
        <v>16090349092</v>
      </c>
      <c r="C167" t="s">
        <v>108</v>
      </c>
      <c r="D167" s="117">
        <v>374944321</v>
      </c>
      <c r="E167" s="117">
        <v>0</v>
      </c>
      <c r="F167" s="117">
        <v>0</v>
      </c>
      <c r="G167" s="117">
        <v>126232559</v>
      </c>
      <c r="H167" s="117">
        <v>0</v>
      </c>
      <c r="I167" s="117">
        <v>0</v>
      </c>
      <c r="J167" s="117">
        <v>7504034568</v>
      </c>
      <c r="K167" s="117">
        <v>605704.55000000005</v>
      </c>
      <c r="L167" s="117">
        <v>3822668042</v>
      </c>
      <c r="M167" s="117">
        <v>11326702610</v>
      </c>
    </row>
    <row r="168" spans="2:13" ht="12.75" customHeight="1" x14ac:dyDescent="0.2">
      <c r="B168">
        <v>17000000000</v>
      </c>
      <c r="C168" t="s">
        <v>191</v>
      </c>
      <c r="D168" s="117">
        <v>994941269</v>
      </c>
      <c r="E168" s="117">
        <v>0</v>
      </c>
      <c r="F168" s="117">
        <v>0</v>
      </c>
      <c r="G168" s="117">
        <v>884671682</v>
      </c>
      <c r="H168" s="117">
        <v>0</v>
      </c>
      <c r="I168" s="117">
        <v>0</v>
      </c>
      <c r="J168" s="117">
        <v>-31989199414</v>
      </c>
      <c r="K168" s="117">
        <v>-278245.31</v>
      </c>
      <c r="L168" s="117">
        <v>-1756036758</v>
      </c>
      <c r="M168" s="117">
        <v>-33745236172</v>
      </c>
    </row>
    <row r="169" spans="2:13" s="116" customFormat="1" ht="12.75" customHeight="1" x14ac:dyDescent="0.2">
      <c r="B169" s="116">
        <v>17010000000</v>
      </c>
      <c r="C169" s="116" t="s">
        <v>192</v>
      </c>
      <c r="D169" s="118">
        <v>0</v>
      </c>
      <c r="E169" s="118">
        <v>0</v>
      </c>
      <c r="F169" s="118">
        <v>0</v>
      </c>
      <c r="G169" s="118">
        <v>0</v>
      </c>
      <c r="H169" s="118">
        <v>0</v>
      </c>
      <c r="I169" s="118">
        <v>0</v>
      </c>
      <c r="J169" s="118">
        <v>-20179643497</v>
      </c>
      <c r="K169" s="118">
        <v>0</v>
      </c>
      <c r="L169" s="118">
        <v>0</v>
      </c>
      <c r="M169" s="118">
        <v>-20179643497</v>
      </c>
    </row>
    <row r="170" spans="2:13" ht="12.75" customHeight="1" x14ac:dyDescent="0.2">
      <c r="B170">
        <v>17010293000</v>
      </c>
      <c r="C170" t="s">
        <v>193</v>
      </c>
      <c r="D170" s="117">
        <v>0</v>
      </c>
      <c r="E170" s="117">
        <v>0</v>
      </c>
      <c r="F170" s="117">
        <v>0</v>
      </c>
      <c r="G170" s="117">
        <v>0</v>
      </c>
      <c r="H170" s="117">
        <v>0</v>
      </c>
      <c r="I170" s="117">
        <v>0</v>
      </c>
      <c r="J170" s="117">
        <v>-20179643497</v>
      </c>
      <c r="K170" s="117">
        <v>0</v>
      </c>
      <c r="L170" s="117">
        <v>0</v>
      </c>
      <c r="M170" s="117">
        <v>-20179643497</v>
      </c>
    </row>
    <row r="171" spans="2:13" ht="12.75" customHeight="1" x14ac:dyDescent="0.2">
      <c r="B171">
        <v>17010293002</v>
      </c>
      <c r="C171" t="s">
        <v>194</v>
      </c>
      <c r="D171" s="117">
        <v>0</v>
      </c>
      <c r="E171" s="117">
        <v>0</v>
      </c>
      <c r="F171" s="117">
        <v>0</v>
      </c>
      <c r="G171" s="117">
        <v>0</v>
      </c>
      <c r="H171" s="117">
        <v>0</v>
      </c>
      <c r="I171" s="117">
        <v>0</v>
      </c>
      <c r="J171" s="117">
        <v>-6310631885</v>
      </c>
      <c r="K171" s="117">
        <v>0</v>
      </c>
      <c r="L171" s="117">
        <v>0</v>
      </c>
      <c r="M171" s="117">
        <v>-6310631885</v>
      </c>
    </row>
    <row r="172" spans="2:13" ht="12.75" customHeight="1" x14ac:dyDescent="0.2">
      <c r="B172">
        <v>17010293004</v>
      </c>
      <c r="C172" t="s">
        <v>195</v>
      </c>
      <c r="D172" s="117">
        <v>0</v>
      </c>
      <c r="E172" s="117">
        <v>0</v>
      </c>
      <c r="F172" s="117">
        <v>0</v>
      </c>
      <c r="G172" s="117">
        <v>0</v>
      </c>
      <c r="H172" s="117">
        <v>0</v>
      </c>
      <c r="I172" s="117">
        <v>0</v>
      </c>
      <c r="J172" s="117">
        <v>-13869011612</v>
      </c>
      <c r="K172" s="117">
        <v>0</v>
      </c>
      <c r="L172" s="117">
        <v>0</v>
      </c>
      <c r="M172" s="117">
        <v>-13869011612</v>
      </c>
    </row>
    <row r="173" spans="2:13" s="116" customFormat="1" ht="12.75" customHeight="1" x14ac:dyDescent="0.2">
      <c r="B173" s="116">
        <v>17020000000</v>
      </c>
      <c r="C173" s="116" t="s">
        <v>191</v>
      </c>
      <c r="D173" s="118">
        <v>0</v>
      </c>
      <c r="E173" s="118">
        <v>0</v>
      </c>
      <c r="F173" s="118">
        <v>0</v>
      </c>
      <c r="G173" s="118">
        <v>0</v>
      </c>
      <c r="H173" s="118">
        <v>0</v>
      </c>
      <c r="I173" s="118">
        <v>0</v>
      </c>
      <c r="J173" s="118">
        <v>-14774010000</v>
      </c>
      <c r="K173" s="118">
        <v>0</v>
      </c>
      <c r="L173" s="118">
        <v>0</v>
      </c>
      <c r="M173" s="118">
        <v>-14774010000</v>
      </c>
    </row>
    <row r="174" spans="2:13" ht="12.75" customHeight="1" x14ac:dyDescent="0.2">
      <c r="B174">
        <v>17020413000</v>
      </c>
      <c r="C174" t="s">
        <v>196</v>
      </c>
      <c r="D174" s="117">
        <v>0</v>
      </c>
      <c r="E174" s="117">
        <v>0</v>
      </c>
      <c r="F174" s="117">
        <v>0</v>
      </c>
      <c r="G174" s="117">
        <v>0</v>
      </c>
      <c r="H174" s="117">
        <v>0</v>
      </c>
      <c r="I174" s="117">
        <v>0</v>
      </c>
      <c r="J174" s="117">
        <v>-14774010000</v>
      </c>
      <c r="K174" s="117">
        <v>0</v>
      </c>
      <c r="L174" s="117">
        <v>0</v>
      </c>
      <c r="M174" s="117">
        <v>-14774010000</v>
      </c>
    </row>
    <row r="175" spans="2:13" ht="12.75" customHeight="1" x14ac:dyDescent="0.2">
      <c r="B175">
        <v>17020413002</v>
      </c>
      <c r="C175" t="s">
        <v>197</v>
      </c>
      <c r="D175" s="117">
        <v>0</v>
      </c>
      <c r="E175" s="117">
        <v>0</v>
      </c>
      <c r="F175" s="117">
        <v>0</v>
      </c>
      <c r="G175" s="117">
        <v>0</v>
      </c>
      <c r="H175" s="117">
        <v>0</v>
      </c>
      <c r="I175" s="117">
        <v>0</v>
      </c>
      <c r="J175" s="117">
        <v>-14774010000</v>
      </c>
      <c r="K175" s="117">
        <v>0</v>
      </c>
      <c r="L175" s="117">
        <v>0</v>
      </c>
      <c r="M175" s="117">
        <v>-14774010000</v>
      </c>
    </row>
    <row r="176" spans="2:13" ht="12.75" customHeight="1" x14ac:dyDescent="0.2">
      <c r="B176">
        <v>17050000000</v>
      </c>
      <c r="C176" t="s">
        <v>198</v>
      </c>
      <c r="D176" s="117">
        <v>0</v>
      </c>
      <c r="E176" s="117">
        <v>0</v>
      </c>
      <c r="F176" s="117">
        <v>0</v>
      </c>
      <c r="G176" s="117">
        <v>0</v>
      </c>
      <c r="H176" s="117">
        <v>0</v>
      </c>
      <c r="I176" s="117">
        <v>0</v>
      </c>
      <c r="J176" s="117">
        <v>-7376000</v>
      </c>
      <c r="K176" s="117">
        <v>0</v>
      </c>
      <c r="L176" s="117">
        <v>0</v>
      </c>
      <c r="M176" s="117">
        <v>-7376000</v>
      </c>
    </row>
    <row r="177" spans="2:13" ht="12.75" customHeight="1" x14ac:dyDescent="0.2">
      <c r="B177">
        <v>17050315000</v>
      </c>
      <c r="C177" t="s">
        <v>199</v>
      </c>
      <c r="D177" s="117">
        <v>0</v>
      </c>
      <c r="E177" s="117">
        <v>0</v>
      </c>
      <c r="F177" s="117">
        <v>0</v>
      </c>
      <c r="G177" s="117">
        <v>0</v>
      </c>
      <c r="H177" s="117">
        <v>0</v>
      </c>
      <c r="I177" s="117">
        <v>0</v>
      </c>
      <c r="J177" s="117">
        <v>-7376000</v>
      </c>
      <c r="K177" s="117">
        <v>0</v>
      </c>
      <c r="L177" s="117">
        <v>0</v>
      </c>
      <c r="M177" s="117">
        <v>-7376000</v>
      </c>
    </row>
    <row r="178" spans="2:13" s="116" customFormat="1" ht="12.75" customHeight="1" x14ac:dyDescent="0.2">
      <c r="B178" s="116">
        <v>17050315002</v>
      </c>
      <c r="C178" s="116" t="s">
        <v>199</v>
      </c>
      <c r="D178" s="118">
        <v>0</v>
      </c>
      <c r="E178" s="118">
        <v>0</v>
      </c>
      <c r="F178" s="118">
        <v>0</v>
      </c>
      <c r="G178" s="118">
        <v>0</v>
      </c>
      <c r="H178" s="118">
        <v>0</v>
      </c>
      <c r="I178" s="118">
        <v>0</v>
      </c>
      <c r="J178" s="118">
        <v>-7376000</v>
      </c>
      <c r="K178" s="118">
        <v>0</v>
      </c>
      <c r="L178" s="118">
        <v>0</v>
      </c>
      <c r="M178" s="118">
        <v>-7376000</v>
      </c>
    </row>
    <row r="179" spans="2:13" s="116" customFormat="1" ht="12.75" customHeight="1" x14ac:dyDescent="0.2">
      <c r="B179" s="116">
        <v>17060000000</v>
      </c>
      <c r="C179" s="116" t="s">
        <v>200</v>
      </c>
      <c r="D179" s="118">
        <v>0</v>
      </c>
      <c r="E179" s="118">
        <v>0</v>
      </c>
      <c r="F179" s="118">
        <v>0</v>
      </c>
      <c r="G179" s="118">
        <v>465699412</v>
      </c>
      <c r="H179" s="118">
        <v>0</v>
      </c>
      <c r="I179" s="118">
        <v>0</v>
      </c>
      <c r="J179" s="118">
        <v>-31355634401</v>
      </c>
      <c r="K179" s="118">
        <v>-1067114.46</v>
      </c>
      <c r="L179" s="118">
        <v>-6734676740</v>
      </c>
      <c r="M179" s="118">
        <v>-38090311141</v>
      </c>
    </row>
    <row r="180" spans="2:13" ht="12.75" customHeight="1" x14ac:dyDescent="0.2">
      <c r="B180">
        <v>17060211000</v>
      </c>
      <c r="C180" t="s">
        <v>200</v>
      </c>
      <c r="D180" s="117">
        <v>0</v>
      </c>
      <c r="E180" s="117">
        <v>0</v>
      </c>
      <c r="F180" s="117">
        <v>0</v>
      </c>
      <c r="G180" s="117">
        <v>465699412</v>
      </c>
      <c r="H180" s="117">
        <v>0</v>
      </c>
      <c r="I180" s="117">
        <v>0</v>
      </c>
      <c r="J180" s="117">
        <v>-31355634401</v>
      </c>
      <c r="K180" s="117">
        <v>-1067114.46</v>
      </c>
      <c r="L180" s="117">
        <v>-6734676740</v>
      </c>
      <c r="M180" s="117">
        <v>-38090311141</v>
      </c>
    </row>
    <row r="181" spans="2:13" ht="12.75" customHeight="1" x14ac:dyDescent="0.2">
      <c r="B181">
        <v>17060211002</v>
      </c>
      <c r="C181" t="s">
        <v>201</v>
      </c>
      <c r="D181" s="117">
        <v>0</v>
      </c>
      <c r="E181" s="117">
        <v>0</v>
      </c>
      <c r="F181" s="117">
        <v>0</v>
      </c>
      <c r="G181" s="117">
        <v>465699412</v>
      </c>
      <c r="H181" s="117">
        <v>0</v>
      </c>
      <c r="I181" s="117">
        <v>0</v>
      </c>
      <c r="J181" s="117">
        <v>-31355634401</v>
      </c>
      <c r="K181" s="117">
        <v>-1067114.46</v>
      </c>
      <c r="L181" s="117">
        <v>-6734676740</v>
      </c>
      <c r="M181" s="117">
        <v>-38090311141</v>
      </c>
    </row>
    <row r="182" spans="2:13" s="116" customFormat="1" ht="12.75" customHeight="1" x14ac:dyDescent="0.2">
      <c r="B182" s="116">
        <v>17080000000</v>
      </c>
      <c r="C182" s="116" t="s">
        <v>459</v>
      </c>
      <c r="D182" s="118">
        <v>461244413</v>
      </c>
      <c r="E182" s="118">
        <v>0</v>
      </c>
      <c r="F182" s="118">
        <v>0</v>
      </c>
      <c r="G182" s="118">
        <v>282977384</v>
      </c>
      <c r="H182" s="118">
        <v>0</v>
      </c>
      <c r="I182" s="118">
        <v>0</v>
      </c>
      <c r="J182" s="118">
        <v>-719210451</v>
      </c>
      <c r="K182" s="118">
        <v>-22241.119999999999</v>
      </c>
      <c r="L182" s="118">
        <v>-140366155</v>
      </c>
      <c r="M182" s="118">
        <v>-859576606</v>
      </c>
    </row>
    <row r="183" spans="2:13" ht="12.75" customHeight="1" x14ac:dyDescent="0.2">
      <c r="B183">
        <v>17080415000</v>
      </c>
      <c r="C183" t="s">
        <v>460</v>
      </c>
      <c r="D183" s="117">
        <v>461244413</v>
      </c>
      <c r="E183" s="117">
        <v>0</v>
      </c>
      <c r="F183" s="117">
        <v>0</v>
      </c>
      <c r="G183" s="117">
        <v>282977384</v>
      </c>
      <c r="H183" s="117">
        <v>0</v>
      </c>
      <c r="I183" s="117">
        <v>0</v>
      </c>
      <c r="J183" s="117">
        <v>-719210451</v>
      </c>
      <c r="K183" s="117">
        <v>-22241.119999999999</v>
      </c>
      <c r="L183" s="117">
        <v>-140366155</v>
      </c>
      <c r="M183" s="117">
        <v>-859576606</v>
      </c>
    </row>
    <row r="184" spans="2:13" ht="12.75" customHeight="1" x14ac:dyDescent="0.2">
      <c r="B184">
        <v>17080415082</v>
      </c>
      <c r="C184" t="s">
        <v>461</v>
      </c>
      <c r="D184" s="117">
        <v>461244413</v>
      </c>
      <c r="E184" s="117">
        <v>0</v>
      </c>
      <c r="F184" s="117">
        <v>0</v>
      </c>
      <c r="G184" s="117">
        <v>282977384</v>
      </c>
      <c r="H184" s="117">
        <v>0</v>
      </c>
      <c r="I184" s="117">
        <v>0</v>
      </c>
      <c r="J184" s="117">
        <v>-719210451</v>
      </c>
      <c r="K184" s="117">
        <v>-22241.119999999999</v>
      </c>
      <c r="L184" s="117">
        <v>-140366155</v>
      </c>
      <c r="M184" s="117">
        <v>-859576606</v>
      </c>
    </row>
    <row r="185" spans="2:13" s="116" customFormat="1" ht="12.75" customHeight="1" x14ac:dyDescent="0.2">
      <c r="B185" s="116">
        <v>17090000000</v>
      </c>
      <c r="C185" s="116" t="s">
        <v>109</v>
      </c>
      <c r="D185" s="118">
        <v>533696856</v>
      </c>
      <c r="E185" s="118">
        <v>0</v>
      </c>
      <c r="F185" s="118">
        <v>0</v>
      </c>
      <c r="G185" s="118">
        <v>135994886</v>
      </c>
      <c r="H185" s="118">
        <v>0</v>
      </c>
      <c r="I185" s="118">
        <v>0</v>
      </c>
      <c r="J185" s="118">
        <v>35046674935</v>
      </c>
      <c r="K185" s="118">
        <v>811110.27</v>
      </c>
      <c r="L185" s="118">
        <v>5119006136</v>
      </c>
      <c r="M185" s="118">
        <v>40165681071</v>
      </c>
    </row>
    <row r="186" spans="2:13" ht="12.75" customHeight="1" x14ac:dyDescent="0.2">
      <c r="B186">
        <v>17090317000</v>
      </c>
      <c r="C186" t="s">
        <v>202</v>
      </c>
      <c r="D186" s="117">
        <v>533696856</v>
      </c>
      <c r="E186" s="117">
        <v>0</v>
      </c>
      <c r="F186" s="117">
        <v>0</v>
      </c>
      <c r="G186" s="117">
        <v>135994886</v>
      </c>
      <c r="H186" s="117">
        <v>0</v>
      </c>
      <c r="I186" s="117">
        <v>0</v>
      </c>
      <c r="J186" s="117">
        <v>35046674935</v>
      </c>
      <c r="K186" s="117">
        <v>811110.27</v>
      </c>
      <c r="L186" s="117">
        <v>5119006136</v>
      </c>
      <c r="M186" s="117">
        <v>40165681071</v>
      </c>
    </row>
    <row r="187" spans="2:13" ht="12.75" customHeight="1" x14ac:dyDescent="0.2">
      <c r="B187">
        <v>17090317096</v>
      </c>
      <c r="C187" t="s">
        <v>203</v>
      </c>
      <c r="D187" s="117">
        <v>533696856</v>
      </c>
      <c r="E187" s="117">
        <v>0</v>
      </c>
      <c r="F187" s="117">
        <v>0</v>
      </c>
      <c r="G187" s="117">
        <v>135994886</v>
      </c>
      <c r="H187" s="117">
        <v>0</v>
      </c>
      <c r="I187" s="117">
        <v>0</v>
      </c>
      <c r="J187" s="117">
        <v>31388974146</v>
      </c>
      <c r="K187" s="117">
        <v>811110.27</v>
      </c>
      <c r="L187" s="117">
        <v>5119006136</v>
      </c>
      <c r="M187" s="117">
        <v>36507980282</v>
      </c>
    </row>
    <row r="188" spans="2:13" ht="12.75" customHeight="1" x14ac:dyDescent="0.2">
      <c r="B188">
        <v>17090317098</v>
      </c>
      <c r="C188" t="s">
        <v>204</v>
      </c>
      <c r="D188" s="117">
        <v>0</v>
      </c>
      <c r="E188" s="117">
        <v>0</v>
      </c>
      <c r="F188" s="117">
        <v>0</v>
      </c>
      <c r="G188" s="117">
        <v>0</v>
      </c>
      <c r="H188" s="117">
        <v>0</v>
      </c>
      <c r="I188" s="117">
        <v>0</v>
      </c>
      <c r="J188" s="117">
        <v>3657700789</v>
      </c>
      <c r="K188" s="117">
        <v>0</v>
      </c>
      <c r="L188" s="117">
        <v>0</v>
      </c>
      <c r="M188" s="117">
        <v>3657700789</v>
      </c>
    </row>
    <row r="189" spans="2:13" s="116" customFormat="1" ht="12.75" customHeight="1" x14ac:dyDescent="0.2">
      <c r="B189" s="116">
        <v>18000000000</v>
      </c>
      <c r="C189" s="116" t="s">
        <v>205</v>
      </c>
      <c r="D189" s="118">
        <v>0</v>
      </c>
      <c r="E189" s="118">
        <v>0</v>
      </c>
      <c r="F189" s="118">
        <v>0</v>
      </c>
      <c r="G189" s="118">
        <v>0</v>
      </c>
      <c r="H189" s="118">
        <v>0</v>
      </c>
      <c r="I189" s="118">
        <v>0</v>
      </c>
      <c r="J189" s="118">
        <v>-1513899218</v>
      </c>
      <c r="K189" s="118">
        <v>0</v>
      </c>
      <c r="L189" s="118">
        <v>0</v>
      </c>
      <c r="M189" s="118">
        <v>-1513899218</v>
      </c>
    </row>
    <row r="190" spans="2:13" ht="12.75" customHeight="1" x14ac:dyDescent="0.2">
      <c r="B190">
        <v>18010000000</v>
      </c>
      <c r="C190" t="s">
        <v>206</v>
      </c>
      <c r="D190" s="117">
        <v>0</v>
      </c>
      <c r="E190" s="117">
        <v>0</v>
      </c>
      <c r="F190" s="117">
        <v>0</v>
      </c>
      <c r="G190" s="117">
        <v>0</v>
      </c>
      <c r="H190" s="117">
        <v>0</v>
      </c>
      <c r="I190" s="117">
        <v>0</v>
      </c>
      <c r="J190" s="117">
        <v>-1513899218</v>
      </c>
      <c r="K190" s="117">
        <v>0</v>
      </c>
      <c r="L190" s="117">
        <v>0</v>
      </c>
      <c r="M190" s="117">
        <v>-1513899218</v>
      </c>
    </row>
    <row r="191" spans="2:13" ht="12.75" customHeight="1" x14ac:dyDescent="0.2">
      <c r="B191">
        <v>18010321000</v>
      </c>
      <c r="C191" t="s">
        <v>207</v>
      </c>
      <c r="D191" s="117">
        <v>0</v>
      </c>
      <c r="E191" s="117">
        <v>0</v>
      </c>
      <c r="F191" s="117">
        <v>0</v>
      </c>
      <c r="G191" s="117">
        <v>0</v>
      </c>
      <c r="H191" s="117">
        <v>0</v>
      </c>
      <c r="I191" s="117">
        <v>0</v>
      </c>
      <c r="J191" s="117">
        <v>-1143048778</v>
      </c>
      <c r="K191" s="117">
        <v>0</v>
      </c>
      <c r="L191" s="117">
        <v>0</v>
      </c>
      <c r="M191" s="117">
        <v>-1143048778</v>
      </c>
    </row>
    <row r="192" spans="2:13" ht="12.75" customHeight="1" x14ac:dyDescent="0.2">
      <c r="B192">
        <v>18010321002</v>
      </c>
      <c r="C192" t="s">
        <v>208</v>
      </c>
      <c r="D192" s="117">
        <v>0</v>
      </c>
      <c r="E192" s="117">
        <v>0</v>
      </c>
      <c r="F192" s="117">
        <v>0</v>
      </c>
      <c r="G192" s="117">
        <v>0</v>
      </c>
      <c r="H192" s="117">
        <v>0</v>
      </c>
      <c r="I192" s="117">
        <v>0</v>
      </c>
      <c r="J192" s="117">
        <v>-12293007656</v>
      </c>
      <c r="K192" s="117">
        <v>0</v>
      </c>
      <c r="L192" s="117">
        <v>0</v>
      </c>
      <c r="M192" s="117">
        <v>-12293007656</v>
      </c>
    </row>
    <row r="193" spans="2:13" ht="12.75" customHeight="1" x14ac:dyDescent="0.2">
      <c r="B193">
        <v>18010321092</v>
      </c>
      <c r="C193" t="s">
        <v>209</v>
      </c>
      <c r="D193" s="117">
        <v>0</v>
      </c>
      <c r="E193" s="117">
        <v>0</v>
      </c>
      <c r="F193" s="117">
        <v>0</v>
      </c>
      <c r="G193" s="117">
        <v>0</v>
      </c>
      <c r="H193" s="117">
        <v>0</v>
      </c>
      <c r="I193" s="117">
        <v>0</v>
      </c>
      <c r="J193" s="117">
        <v>11149958878</v>
      </c>
      <c r="K193" s="117">
        <v>0</v>
      </c>
      <c r="L193" s="117">
        <v>0</v>
      </c>
      <c r="M193" s="117">
        <v>11149958878</v>
      </c>
    </row>
    <row r="194" spans="2:13" ht="12.75" customHeight="1" x14ac:dyDescent="0.2">
      <c r="B194">
        <v>18010323000</v>
      </c>
      <c r="C194" t="s">
        <v>210</v>
      </c>
      <c r="D194" s="117">
        <v>0</v>
      </c>
      <c r="E194" s="117">
        <v>0</v>
      </c>
      <c r="F194" s="117">
        <v>0</v>
      </c>
      <c r="G194" s="117">
        <v>0</v>
      </c>
      <c r="H194" s="117">
        <v>0</v>
      </c>
      <c r="I194" s="117">
        <v>0</v>
      </c>
      <c r="J194" s="117">
        <v>-370850439</v>
      </c>
      <c r="K194" s="117">
        <v>0</v>
      </c>
      <c r="L194" s="117">
        <v>0</v>
      </c>
      <c r="M194" s="117">
        <v>-370850439</v>
      </c>
    </row>
    <row r="195" spans="2:13" ht="12.75" customHeight="1" x14ac:dyDescent="0.2">
      <c r="B195">
        <v>18010323002</v>
      </c>
      <c r="C195" t="s">
        <v>211</v>
      </c>
      <c r="D195" s="117">
        <v>0</v>
      </c>
      <c r="E195" s="117">
        <v>0</v>
      </c>
      <c r="F195" s="117">
        <v>0</v>
      </c>
      <c r="G195" s="117">
        <v>0</v>
      </c>
      <c r="H195" s="117">
        <v>0</v>
      </c>
      <c r="I195" s="117">
        <v>0</v>
      </c>
      <c r="J195" s="117">
        <v>-9172208237</v>
      </c>
      <c r="K195" s="117">
        <v>0</v>
      </c>
      <c r="L195" s="117">
        <v>0</v>
      </c>
      <c r="M195" s="117">
        <v>-9172208237</v>
      </c>
    </row>
    <row r="196" spans="2:13" ht="12.75" customHeight="1" x14ac:dyDescent="0.2">
      <c r="B196">
        <v>18010323092</v>
      </c>
      <c r="C196" t="s">
        <v>212</v>
      </c>
      <c r="D196" s="117">
        <v>0</v>
      </c>
      <c r="E196" s="117">
        <v>0</v>
      </c>
      <c r="F196" s="117">
        <v>0</v>
      </c>
      <c r="G196" s="117">
        <v>0</v>
      </c>
      <c r="H196" s="117">
        <v>0</v>
      </c>
      <c r="I196" s="117">
        <v>0</v>
      </c>
      <c r="J196" s="117">
        <v>8801357798</v>
      </c>
      <c r="K196" s="117">
        <v>0</v>
      </c>
      <c r="L196" s="117">
        <v>0</v>
      </c>
      <c r="M196" s="117">
        <v>8801357798</v>
      </c>
    </row>
    <row r="197" spans="2:13" ht="12.75" customHeight="1" x14ac:dyDescent="0.2">
      <c r="B197">
        <v>18010327000</v>
      </c>
      <c r="C197" t="s">
        <v>213</v>
      </c>
      <c r="D197" s="117">
        <v>0</v>
      </c>
      <c r="E197" s="117">
        <v>0</v>
      </c>
      <c r="F197" s="117">
        <v>0</v>
      </c>
      <c r="G197" s="117">
        <v>0</v>
      </c>
      <c r="H197" s="117">
        <v>0</v>
      </c>
      <c r="I197" s="117">
        <v>0</v>
      </c>
      <c r="J197" s="117">
        <v>-1</v>
      </c>
      <c r="K197" s="117">
        <v>0</v>
      </c>
      <c r="L197" s="117">
        <v>0</v>
      </c>
      <c r="M197" s="117">
        <v>-1</v>
      </c>
    </row>
    <row r="198" spans="2:13" ht="12.75" customHeight="1" x14ac:dyDescent="0.2">
      <c r="B198">
        <v>18010327002</v>
      </c>
      <c r="C198" t="s">
        <v>214</v>
      </c>
      <c r="D198" s="117">
        <v>0</v>
      </c>
      <c r="E198" s="117">
        <v>0</v>
      </c>
      <c r="F198" s="117">
        <v>0</v>
      </c>
      <c r="G198" s="117">
        <v>0</v>
      </c>
      <c r="H198" s="117">
        <v>0</v>
      </c>
      <c r="I198" s="117">
        <v>0</v>
      </c>
      <c r="J198" s="117">
        <v>-150689349</v>
      </c>
      <c r="K198" s="117">
        <v>0</v>
      </c>
      <c r="L198" s="117">
        <v>0</v>
      </c>
      <c r="M198" s="117">
        <v>-150689349</v>
      </c>
    </row>
    <row r="199" spans="2:13" ht="12.75" customHeight="1" x14ac:dyDescent="0.2">
      <c r="B199">
        <v>18010327092</v>
      </c>
      <c r="C199" t="s">
        <v>215</v>
      </c>
      <c r="D199" s="117">
        <v>0</v>
      </c>
      <c r="E199" s="117">
        <v>0</v>
      </c>
      <c r="F199" s="117">
        <v>0</v>
      </c>
      <c r="G199" s="117">
        <v>0</v>
      </c>
      <c r="H199" s="117">
        <v>0</v>
      </c>
      <c r="I199" s="117">
        <v>0</v>
      </c>
      <c r="J199" s="117">
        <v>150689348</v>
      </c>
      <c r="K199" s="117">
        <v>0</v>
      </c>
      <c r="L199" s="117">
        <v>0</v>
      </c>
      <c r="M199" s="117">
        <v>150689348</v>
      </c>
    </row>
    <row r="200" spans="2:13" s="116" customFormat="1" ht="12.75" customHeight="1" x14ac:dyDescent="0.2">
      <c r="B200" s="116">
        <v>19000000000</v>
      </c>
      <c r="C200" s="116" t="s">
        <v>216</v>
      </c>
      <c r="D200" s="118">
        <v>219002557</v>
      </c>
      <c r="E200" s="118">
        <v>0</v>
      </c>
      <c r="F200" s="118">
        <v>0</v>
      </c>
      <c r="G200" s="118">
        <v>767293365</v>
      </c>
      <c r="H200" s="118">
        <v>0</v>
      </c>
      <c r="I200" s="118">
        <v>0</v>
      </c>
      <c r="J200" s="118">
        <v>-8522177238</v>
      </c>
      <c r="K200" s="118">
        <v>0</v>
      </c>
      <c r="L200" s="118">
        <v>0</v>
      </c>
      <c r="M200" s="118">
        <v>-8522177238</v>
      </c>
    </row>
    <row r="201" spans="2:13" ht="12.75" customHeight="1" x14ac:dyDescent="0.2">
      <c r="B201">
        <v>19010000000</v>
      </c>
      <c r="C201" t="s">
        <v>216</v>
      </c>
      <c r="D201" s="117">
        <v>219002557</v>
      </c>
      <c r="E201" s="117">
        <v>0</v>
      </c>
      <c r="F201" s="117">
        <v>0</v>
      </c>
      <c r="G201" s="117">
        <v>765488868</v>
      </c>
      <c r="H201" s="117">
        <v>0</v>
      </c>
      <c r="I201" s="117">
        <v>0</v>
      </c>
      <c r="J201" s="117">
        <v>-7156708560</v>
      </c>
      <c r="K201" s="117">
        <v>0</v>
      </c>
      <c r="L201" s="117">
        <v>0</v>
      </c>
      <c r="M201" s="117">
        <v>-7156708560</v>
      </c>
    </row>
    <row r="202" spans="2:13" ht="12.75" customHeight="1" x14ac:dyDescent="0.2">
      <c r="B202">
        <v>19010337000</v>
      </c>
      <c r="C202" t="s">
        <v>217</v>
      </c>
      <c r="D202" s="117">
        <v>0</v>
      </c>
      <c r="E202" s="117">
        <v>0</v>
      </c>
      <c r="F202" s="117">
        <v>0</v>
      </c>
      <c r="G202" s="117">
        <v>0</v>
      </c>
      <c r="H202" s="117">
        <v>0</v>
      </c>
      <c r="I202" s="117">
        <v>0</v>
      </c>
      <c r="J202" s="117">
        <v>-1104752309</v>
      </c>
      <c r="K202" s="117">
        <v>0</v>
      </c>
      <c r="L202" s="117">
        <v>0</v>
      </c>
      <c r="M202" s="117">
        <v>-1104752309</v>
      </c>
    </row>
    <row r="203" spans="2:13" ht="12.75" customHeight="1" x14ac:dyDescent="0.2">
      <c r="B203">
        <v>19010337004</v>
      </c>
      <c r="C203" t="s">
        <v>218</v>
      </c>
      <c r="D203" s="117">
        <v>0</v>
      </c>
      <c r="E203" s="117">
        <v>0</v>
      </c>
      <c r="F203" s="117">
        <v>0</v>
      </c>
      <c r="G203" s="117">
        <v>0</v>
      </c>
      <c r="H203" s="117">
        <v>0</v>
      </c>
      <c r="I203" s="117">
        <v>0</v>
      </c>
      <c r="J203" s="117">
        <v>-15662901097</v>
      </c>
      <c r="K203" s="117">
        <v>0</v>
      </c>
      <c r="L203" s="117">
        <v>0</v>
      </c>
      <c r="M203" s="117">
        <v>-15662901097</v>
      </c>
    </row>
    <row r="204" spans="2:13" ht="12.75" customHeight="1" x14ac:dyDescent="0.2">
      <c r="B204">
        <v>19010337094</v>
      </c>
      <c r="C204" t="s">
        <v>219</v>
      </c>
      <c r="D204" s="117">
        <v>0</v>
      </c>
      <c r="E204" s="117">
        <v>0</v>
      </c>
      <c r="F204" s="117">
        <v>0</v>
      </c>
      <c r="G204" s="117">
        <v>0</v>
      </c>
      <c r="H204" s="117">
        <v>0</v>
      </c>
      <c r="I204" s="117">
        <v>0</v>
      </c>
      <c r="J204" s="117">
        <v>14558148788</v>
      </c>
      <c r="K204" s="117">
        <v>0</v>
      </c>
      <c r="L204" s="117">
        <v>0</v>
      </c>
      <c r="M204" s="117">
        <v>14558148788</v>
      </c>
    </row>
    <row r="205" spans="2:13" ht="12.75" customHeight="1" x14ac:dyDescent="0.2">
      <c r="B205">
        <v>19010339000</v>
      </c>
      <c r="C205" t="s">
        <v>220</v>
      </c>
      <c r="D205" s="117">
        <v>0</v>
      </c>
      <c r="E205" s="117">
        <v>0</v>
      </c>
      <c r="F205" s="117">
        <v>0</v>
      </c>
      <c r="G205" s="117">
        <v>0</v>
      </c>
      <c r="H205" s="117">
        <v>0</v>
      </c>
      <c r="I205" s="117">
        <v>0</v>
      </c>
      <c r="J205" s="117">
        <v>-1740858419</v>
      </c>
      <c r="K205" s="117">
        <v>0</v>
      </c>
      <c r="L205" s="117">
        <v>0</v>
      </c>
      <c r="M205" s="117">
        <v>-1740858419</v>
      </c>
    </row>
    <row r="206" spans="2:13" ht="12.75" customHeight="1" x14ac:dyDescent="0.2">
      <c r="B206">
        <v>19010339002</v>
      </c>
      <c r="C206" t="s">
        <v>221</v>
      </c>
      <c r="D206" s="117">
        <v>0</v>
      </c>
      <c r="E206" s="117">
        <v>0</v>
      </c>
      <c r="F206" s="117">
        <v>0</v>
      </c>
      <c r="G206" s="117">
        <v>0</v>
      </c>
      <c r="H206" s="117">
        <v>0</v>
      </c>
      <c r="I206" s="117">
        <v>0</v>
      </c>
      <c r="J206" s="117">
        <v>-1740858419</v>
      </c>
      <c r="K206" s="117">
        <v>0</v>
      </c>
      <c r="L206" s="117">
        <v>0</v>
      </c>
      <c r="M206" s="117">
        <v>-1740858419</v>
      </c>
    </row>
    <row r="207" spans="2:13" ht="12.75" customHeight="1" x14ac:dyDescent="0.2">
      <c r="B207">
        <v>19010341000</v>
      </c>
      <c r="C207" t="s">
        <v>462</v>
      </c>
      <c r="D207" s="117">
        <v>219002557</v>
      </c>
      <c r="E207" s="117">
        <v>0</v>
      </c>
      <c r="F207" s="117">
        <v>0</v>
      </c>
      <c r="G207" s="117">
        <v>765488868</v>
      </c>
      <c r="H207" s="117">
        <v>0</v>
      </c>
      <c r="I207" s="117">
        <v>0</v>
      </c>
      <c r="J207" s="117">
        <v>-4311097832</v>
      </c>
      <c r="K207" s="117">
        <v>0</v>
      </c>
      <c r="L207" s="117">
        <v>0</v>
      </c>
      <c r="M207" s="117">
        <v>-4311097832</v>
      </c>
    </row>
    <row r="208" spans="2:13" ht="12.75" customHeight="1" x14ac:dyDescent="0.2">
      <c r="B208">
        <v>19010341010</v>
      </c>
      <c r="C208" t="s">
        <v>483</v>
      </c>
      <c r="D208" s="117">
        <v>0</v>
      </c>
      <c r="E208" s="117">
        <v>0</v>
      </c>
      <c r="F208" s="117">
        <v>0</v>
      </c>
      <c r="G208" s="117">
        <v>0</v>
      </c>
      <c r="H208" s="117">
        <v>0</v>
      </c>
      <c r="I208" s="117">
        <v>0</v>
      </c>
      <c r="J208" s="117">
        <v>-272746560</v>
      </c>
      <c r="K208" s="117">
        <v>0</v>
      </c>
      <c r="L208" s="117">
        <v>0</v>
      </c>
      <c r="M208" s="117">
        <v>-272746560</v>
      </c>
    </row>
    <row r="209" spans="2:13" ht="12.75" customHeight="1" x14ac:dyDescent="0.2">
      <c r="B209">
        <v>19010341012</v>
      </c>
      <c r="C209" t="s">
        <v>484</v>
      </c>
      <c r="D209" s="117">
        <v>110808232</v>
      </c>
      <c r="E209" s="117">
        <v>0</v>
      </c>
      <c r="F209" s="117">
        <v>0</v>
      </c>
      <c r="G209" s="117">
        <v>601198569</v>
      </c>
      <c r="H209" s="117">
        <v>0</v>
      </c>
      <c r="I209" s="117">
        <v>0</v>
      </c>
      <c r="J209" s="117">
        <v>-5415997687</v>
      </c>
      <c r="K209" s="117">
        <v>0</v>
      </c>
      <c r="L209" s="117">
        <v>0</v>
      </c>
      <c r="M209" s="117">
        <v>-5415997687</v>
      </c>
    </row>
    <row r="210" spans="2:13" ht="12.75" customHeight="1" x14ac:dyDescent="0.2">
      <c r="B210">
        <v>19010341098</v>
      </c>
      <c r="C210" t="s">
        <v>485</v>
      </c>
      <c r="D210" s="117">
        <v>0</v>
      </c>
      <c r="E210" s="117">
        <v>0</v>
      </c>
      <c r="F210" s="117">
        <v>0</v>
      </c>
      <c r="G210" s="117">
        <v>0</v>
      </c>
      <c r="H210" s="117">
        <v>0</v>
      </c>
      <c r="I210" s="117">
        <v>0</v>
      </c>
      <c r="J210" s="117">
        <v>199507604</v>
      </c>
      <c r="K210" s="117">
        <v>0</v>
      </c>
      <c r="L210" s="117">
        <v>0</v>
      </c>
      <c r="M210" s="117">
        <v>199507604</v>
      </c>
    </row>
    <row r="211" spans="2:13" ht="12.75" customHeight="1" x14ac:dyDescent="0.2">
      <c r="B211">
        <v>19010341099</v>
      </c>
      <c r="C211" t="s">
        <v>486</v>
      </c>
      <c r="D211" s="117">
        <v>108194325</v>
      </c>
      <c r="E211" s="117">
        <v>0</v>
      </c>
      <c r="F211" s="117">
        <v>0</v>
      </c>
      <c r="G211" s="117">
        <v>164290299</v>
      </c>
      <c r="H211" s="117">
        <v>0</v>
      </c>
      <c r="I211" s="117">
        <v>0</v>
      </c>
      <c r="J211" s="117">
        <v>1178138811</v>
      </c>
      <c r="K211" s="117">
        <v>0</v>
      </c>
      <c r="L211" s="117">
        <v>0</v>
      </c>
      <c r="M211" s="117">
        <v>1178138811</v>
      </c>
    </row>
    <row r="212" spans="2:13" ht="12.75" customHeight="1" x14ac:dyDescent="0.2">
      <c r="B212">
        <v>19020000000</v>
      </c>
      <c r="C212" t="s">
        <v>222</v>
      </c>
      <c r="D212" s="117">
        <v>0</v>
      </c>
      <c r="E212" s="117">
        <v>0</v>
      </c>
      <c r="F212" s="117">
        <v>0</v>
      </c>
      <c r="G212" s="117">
        <v>1804497</v>
      </c>
      <c r="H212" s="117">
        <v>0</v>
      </c>
      <c r="I212" s="117">
        <v>0</v>
      </c>
      <c r="J212" s="117">
        <v>-1365468678</v>
      </c>
      <c r="K212" s="117">
        <v>0</v>
      </c>
      <c r="L212" s="117">
        <v>0</v>
      </c>
      <c r="M212" s="117">
        <v>-1365468678</v>
      </c>
    </row>
    <row r="213" spans="2:13" ht="12.75" customHeight="1" x14ac:dyDescent="0.2">
      <c r="B213">
        <v>19020345000</v>
      </c>
      <c r="C213" t="s">
        <v>223</v>
      </c>
      <c r="D213" s="117">
        <v>0</v>
      </c>
      <c r="E213" s="117">
        <v>0</v>
      </c>
      <c r="F213" s="117">
        <v>0</v>
      </c>
      <c r="G213" s="117">
        <v>1804497</v>
      </c>
      <c r="H213" s="117">
        <v>0</v>
      </c>
      <c r="I213" s="117">
        <v>0</v>
      </c>
      <c r="J213" s="117">
        <v>-1365468678</v>
      </c>
      <c r="K213" s="117">
        <v>0</v>
      </c>
      <c r="L213" s="117">
        <v>0</v>
      </c>
      <c r="M213" s="117">
        <v>-1365468678</v>
      </c>
    </row>
    <row r="214" spans="2:13" ht="12.75" customHeight="1" x14ac:dyDescent="0.2">
      <c r="B214">
        <v>19020345002</v>
      </c>
      <c r="C214" t="s">
        <v>224</v>
      </c>
      <c r="D214" s="117">
        <v>0</v>
      </c>
      <c r="E214" s="117">
        <v>0</v>
      </c>
      <c r="F214" s="117">
        <v>0</v>
      </c>
      <c r="G214" s="117">
        <v>1804497</v>
      </c>
      <c r="H214" s="117">
        <v>0</v>
      </c>
      <c r="I214" s="117">
        <v>0</v>
      </c>
      <c r="J214" s="117">
        <v>-1365468678</v>
      </c>
      <c r="K214" s="117">
        <v>0</v>
      </c>
      <c r="L214" s="117">
        <v>0</v>
      </c>
      <c r="M214" s="117">
        <v>-1365468678</v>
      </c>
    </row>
    <row r="215" spans="2:13" ht="12.75" customHeight="1" x14ac:dyDescent="0.2">
      <c r="B215">
        <v>20000000000</v>
      </c>
      <c r="C215" t="s">
        <v>225</v>
      </c>
      <c r="D215" s="117">
        <v>43769240529</v>
      </c>
      <c r="E215" s="117">
        <v>11865880.689999999</v>
      </c>
      <c r="F215" s="117">
        <v>74886878345</v>
      </c>
      <c r="G215" s="117">
        <v>97699138114</v>
      </c>
      <c r="H215" s="117">
        <v>9251153.5700000003</v>
      </c>
      <c r="I215" s="117">
        <v>58385047997</v>
      </c>
      <c r="J215" s="117">
        <v>578905181659</v>
      </c>
      <c r="K215" s="117">
        <v>53067478.68</v>
      </c>
      <c r="L215" s="117">
        <v>334914695346</v>
      </c>
      <c r="M215" s="117">
        <v>913819877004</v>
      </c>
    </row>
    <row r="216" spans="2:13" s="116" customFormat="1" ht="12.75" customHeight="1" x14ac:dyDescent="0.2">
      <c r="B216" s="116">
        <v>21000000000</v>
      </c>
      <c r="C216" s="116" t="s">
        <v>226</v>
      </c>
      <c r="D216" s="118">
        <v>997890128</v>
      </c>
      <c r="E216" s="118">
        <v>26218.14</v>
      </c>
      <c r="F216" s="118">
        <v>165465566</v>
      </c>
      <c r="G216" s="118">
        <v>2096350054</v>
      </c>
      <c r="H216" s="118">
        <v>89076.62</v>
      </c>
      <c r="I216" s="118">
        <v>562172347</v>
      </c>
      <c r="J216" s="118">
        <v>117216053806</v>
      </c>
      <c r="K216" s="118">
        <v>10109571.449999999</v>
      </c>
      <c r="L216" s="118">
        <v>63802617474</v>
      </c>
      <c r="M216" s="118">
        <v>181018671280</v>
      </c>
    </row>
    <row r="217" spans="2:13" ht="12.75" customHeight="1" x14ac:dyDescent="0.2">
      <c r="B217">
        <v>21010000000</v>
      </c>
      <c r="C217" t="s">
        <v>227</v>
      </c>
      <c r="D217" s="117">
        <v>353692011</v>
      </c>
      <c r="E217" s="117">
        <v>26185.46</v>
      </c>
      <c r="F217" s="117">
        <v>165259318</v>
      </c>
      <c r="G217" s="117">
        <v>1140101127</v>
      </c>
      <c r="H217" s="117">
        <v>88624.24</v>
      </c>
      <c r="I217" s="117">
        <v>559317327</v>
      </c>
      <c r="J217" s="117">
        <v>61294303634</v>
      </c>
      <c r="K217" s="117">
        <v>1080091.08</v>
      </c>
      <c r="L217" s="117">
        <v>6816573616</v>
      </c>
      <c r="M217" s="117">
        <v>68110877250</v>
      </c>
    </row>
    <row r="218" spans="2:13" s="116" customFormat="1" ht="12.75" customHeight="1" x14ac:dyDescent="0.2">
      <c r="B218" s="116">
        <v>21010100000</v>
      </c>
      <c r="C218" s="116" t="s">
        <v>228</v>
      </c>
      <c r="D218" s="118">
        <v>0</v>
      </c>
      <c r="E218" s="118">
        <v>0</v>
      </c>
      <c r="F218" s="118">
        <v>0</v>
      </c>
      <c r="G218" s="118">
        <v>171142010</v>
      </c>
      <c r="H218" s="118">
        <v>14245.55</v>
      </c>
      <c r="I218" s="118">
        <v>89905233</v>
      </c>
      <c r="J218" s="118">
        <v>498393973</v>
      </c>
      <c r="K218" s="118">
        <v>41177.72</v>
      </c>
      <c r="L218" s="118">
        <v>259877120</v>
      </c>
      <c r="M218" s="118">
        <v>758271093</v>
      </c>
    </row>
    <row r="219" spans="2:13" ht="12.75" customHeight="1" x14ac:dyDescent="0.2">
      <c r="B219">
        <v>21010100016</v>
      </c>
      <c r="C219" t="s">
        <v>229</v>
      </c>
      <c r="D219" s="117">
        <v>0</v>
      </c>
      <c r="E219" s="117">
        <v>0</v>
      </c>
      <c r="F219" s="117">
        <v>0</v>
      </c>
      <c r="G219" s="117">
        <v>171142010</v>
      </c>
      <c r="H219" s="117">
        <v>14245.55</v>
      </c>
      <c r="I219" s="117">
        <v>89905233</v>
      </c>
      <c r="J219" s="117">
        <v>498393973</v>
      </c>
      <c r="K219" s="117">
        <v>41177.72</v>
      </c>
      <c r="L219" s="117">
        <v>259877120</v>
      </c>
      <c r="M219" s="117">
        <v>758271093</v>
      </c>
    </row>
    <row r="220" spans="2:13" ht="12.75" customHeight="1" x14ac:dyDescent="0.2">
      <c r="B220">
        <v>21010102000</v>
      </c>
      <c r="C220" t="s">
        <v>230</v>
      </c>
      <c r="D220" s="117">
        <v>353692011</v>
      </c>
      <c r="E220" s="117">
        <v>26185.46</v>
      </c>
      <c r="F220" s="117">
        <v>165259318</v>
      </c>
      <c r="G220" s="117">
        <v>968959117</v>
      </c>
      <c r="H220" s="117">
        <v>74378.69</v>
      </c>
      <c r="I220" s="117">
        <v>469412094</v>
      </c>
      <c r="J220" s="117">
        <v>12470909661</v>
      </c>
      <c r="K220" s="117">
        <v>268803.96000000002</v>
      </c>
      <c r="L220" s="117">
        <v>1696451360</v>
      </c>
      <c r="M220" s="117">
        <v>14167361021</v>
      </c>
    </row>
    <row r="221" spans="2:13" ht="12.75" customHeight="1" x14ac:dyDescent="0.2">
      <c r="B221">
        <v>21010102004</v>
      </c>
      <c r="C221" t="s">
        <v>102</v>
      </c>
      <c r="D221" s="117">
        <v>0</v>
      </c>
      <c r="E221" s="117">
        <v>93.5</v>
      </c>
      <c r="F221" s="117">
        <v>590089</v>
      </c>
      <c r="G221" s="117">
        <v>0</v>
      </c>
      <c r="H221" s="117">
        <v>36053.879999999997</v>
      </c>
      <c r="I221" s="117">
        <v>227540003</v>
      </c>
      <c r="J221" s="117">
        <v>219378763</v>
      </c>
      <c r="K221" s="117">
        <v>110579.53</v>
      </c>
      <c r="L221" s="117">
        <v>697879578</v>
      </c>
      <c r="M221" s="117">
        <v>917258341</v>
      </c>
    </row>
    <row r="222" spans="2:13" ht="12.75" customHeight="1" x14ac:dyDescent="0.2">
      <c r="B222">
        <v>21010102006</v>
      </c>
      <c r="C222" t="s">
        <v>231</v>
      </c>
      <c r="D222" s="117">
        <v>72545098</v>
      </c>
      <c r="E222" s="117">
        <v>5757.2</v>
      </c>
      <c r="F222" s="117">
        <v>36334322</v>
      </c>
      <c r="G222" s="117">
        <v>117429382</v>
      </c>
      <c r="H222" s="117">
        <v>3187.51</v>
      </c>
      <c r="I222" s="117">
        <v>20116726</v>
      </c>
      <c r="J222" s="117">
        <v>866103284</v>
      </c>
      <c r="K222" s="117">
        <v>63982.21</v>
      </c>
      <c r="L222" s="117">
        <v>403798765</v>
      </c>
      <c r="M222" s="117">
        <v>1269902049</v>
      </c>
    </row>
    <row r="223" spans="2:13" ht="12.75" customHeight="1" x14ac:dyDescent="0.2">
      <c r="B223">
        <v>21010102012</v>
      </c>
      <c r="C223" t="s">
        <v>232</v>
      </c>
      <c r="D223" s="117">
        <v>60224525</v>
      </c>
      <c r="E223" s="117">
        <v>0</v>
      </c>
      <c r="F223" s="117">
        <v>0</v>
      </c>
      <c r="G223" s="117">
        <v>83374368</v>
      </c>
      <c r="H223" s="117">
        <v>3.6</v>
      </c>
      <c r="I223" s="117">
        <v>22720</v>
      </c>
      <c r="J223" s="117">
        <v>9840592148</v>
      </c>
      <c r="K223" s="117">
        <v>11588.27</v>
      </c>
      <c r="L223" s="117">
        <v>73134847</v>
      </c>
      <c r="M223" s="117">
        <v>9913726995</v>
      </c>
    </row>
    <row r="224" spans="2:13" ht="12.75" customHeight="1" x14ac:dyDescent="0.2">
      <c r="B224">
        <v>21010102020</v>
      </c>
      <c r="C224" t="s">
        <v>233</v>
      </c>
      <c r="D224" s="117">
        <v>220922388</v>
      </c>
      <c r="E224" s="117">
        <v>20334.759999999998</v>
      </c>
      <c r="F224" s="117">
        <v>128334907</v>
      </c>
      <c r="G224" s="117">
        <v>768155367</v>
      </c>
      <c r="H224" s="117">
        <v>35133.699999999997</v>
      </c>
      <c r="I224" s="117">
        <v>221732645</v>
      </c>
      <c r="J224" s="117">
        <v>1544835466</v>
      </c>
      <c r="K224" s="117">
        <v>82653.95</v>
      </c>
      <c r="L224" s="117">
        <v>521638170</v>
      </c>
      <c r="M224" s="117">
        <v>2066473636</v>
      </c>
    </row>
    <row r="225" spans="2:13" ht="12.75" customHeight="1" x14ac:dyDescent="0.2">
      <c r="B225">
        <v>21010104000</v>
      </c>
      <c r="C225" t="s">
        <v>234</v>
      </c>
      <c r="D225" s="117">
        <v>0</v>
      </c>
      <c r="E225" s="117">
        <v>0</v>
      </c>
      <c r="F225" s="117">
        <v>0</v>
      </c>
      <c r="G225" s="117">
        <v>0</v>
      </c>
      <c r="H225" s="117">
        <v>0</v>
      </c>
      <c r="I225" s="117">
        <v>0</v>
      </c>
      <c r="J225" s="117">
        <v>48325000000</v>
      </c>
      <c r="K225" s="117">
        <v>770109.4</v>
      </c>
      <c r="L225" s="117">
        <v>4860245135</v>
      </c>
      <c r="M225" s="117">
        <v>53185245135</v>
      </c>
    </row>
    <row r="226" spans="2:13" ht="12.75" customHeight="1" x14ac:dyDescent="0.2">
      <c r="B226">
        <v>21010104004</v>
      </c>
      <c r="C226" t="s">
        <v>102</v>
      </c>
      <c r="D226" s="117">
        <v>0</v>
      </c>
      <c r="E226" s="117">
        <v>0</v>
      </c>
      <c r="F226" s="117">
        <v>0</v>
      </c>
      <c r="G226" s="117">
        <v>0</v>
      </c>
      <c r="H226" s="117">
        <v>0</v>
      </c>
      <c r="I226" s="117">
        <v>0</v>
      </c>
      <c r="J226" s="117">
        <v>13500000000</v>
      </c>
      <c r="K226" s="117">
        <v>0</v>
      </c>
      <c r="L226" s="117">
        <v>0</v>
      </c>
      <c r="M226" s="117">
        <v>13500000000</v>
      </c>
    </row>
    <row r="227" spans="2:13" ht="12.75" customHeight="1" x14ac:dyDescent="0.2">
      <c r="B227">
        <v>21010104008</v>
      </c>
      <c r="C227" t="s">
        <v>501</v>
      </c>
      <c r="D227" s="117">
        <v>0</v>
      </c>
      <c r="E227" s="117">
        <v>0</v>
      </c>
      <c r="F227" s="117">
        <v>0</v>
      </c>
      <c r="G227" s="117">
        <v>0</v>
      </c>
      <c r="H227" s="117">
        <v>0</v>
      </c>
      <c r="I227" s="117">
        <v>0</v>
      </c>
      <c r="J227" s="117">
        <v>3000000000</v>
      </c>
      <c r="K227" s="117">
        <v>0</v>
      </c>
      <c r="L227" s="117">
        <v>0</v>
      </c>
      <c r="M227" s="117">
        <v>3000000000</v>
      </c>
    </row>
    <row r="228" spans="2:13" ht="12.75" customHeight="1" x14ac:dyDescent="0.2">
      <c r="B228">
        <v>21010104020</v>
      </c>
      <c r="C228" t="s">
        <v>233</v>
      </c>
      <c r="D228" s="117">
        <v>0</v>
      </c>
      <c r="E228" s="117">
        <v>0</v>
      </c>
      <c r="F228" s="117">
        <v>0</v>
      </c>
      <c r="G228" s="117">
        <v>0</v>
      </c>
      <c r="H228" s="117">
        <v>0</v>
      </c>
      <c r="I228" s="117">
        <v>0</v>
      </c>
      <c r="J228" s="117">
        <v>31825000000</v>
      </c>
      <c r="K228" s="117">
        <v>770109.4</v>
      </c>
      <c r="L228" s="117">
        <v>4860245135</v>
      </c>
      <c r="M228" s="117">
        <v>36685245135</v>
      </c>
    </row>
    <row r="229" spans="2:13" ht="12.75" customHeight="1" x14ac:dyDescent="0.2">
      <c r="B229">
        <v>21030000000</v>
      </c>
      <c r="C229" t="s">
        <v>129</v>
      </c>
      <c r="D229" s="117">
        <v>0</v>
      </c>
      <c r="E229" s="117">
        <v>0</v>
      </c>
      <c r="F229" s="117">
        <v>0</v>
      </c>
      <c r="G229" s="117">
        <v>0</v>
      </c>
      <c r="H229" s="117">
        <v>0</v>
      </c>
      <c r="I229" s="117">
        <v>0</v>
      </c>
      <c r="J229" s="117">
        <v>2802001</v>
      </c>
      <c r="K229" s="117">
        <v>0</v>
      </c>
      <c r="L229" s="117">
        <v>0</v>
      </c>
      <c r="M229" s="117">
        <v>2802001</v>
      </c>
    </row>
    <row r="230" spans="2:13" ht="12.75" customHeight="1" x14ac:dyDescent="0.2">
      <c r="B230">
        <v>21030132000</v>
      </c>
      <c r="C230" t="s">
        <v>465</v>
      </c>
      <c r="D230" s="117">
        <v>0</v>
      </c>
      <c r="E230" s="117">
        <v>0</v>
      </c>
      <c r="F230" s="117">
        <v>0</v>
      </c>
      <c r="G230" s="117">
        <v>0</v>
      </c>
      <c r="H230" s="117">
        <v>0</v>
      </c>
      <c r="I230" s="117">
        <v>0</v>
      </c>
      <c r="J230" s="117">
        <v>2802001</v>
      </c>
      <c r="K230" s="117">
        <v>0</v>
      </c>
      <c r="L230" s="117">
        <v>0</v>
      </c>
      <c r="M230" s="117">
        <v>2802001</v>
      </c>
    </row>
    <row r="231" spans="2:13" ht="12.75" customHeight="1" x14ac:dyDescent="0.2">
      <c r="B231">
        <v>21030132004</v>
      </c>
      <c r="C231" t="s">
        <v>466</v>
      </c>
      <c r="D231" s="117">
        <v>0</v>
      </c>
      <c r="E231" s="117">
        <v>0</v>
      </c>
      <c r="F231" s="117">
        <v>0</v>
      </c>
      <c r="G231" s="117">
        <v>0</v>
      </c>
      <c r="H231" s="117">
        <v>0</v>
      </c>
      <c r="I231" s="117">
        <v>0</v>
      </c>
      <c r="J231" s="117">
        <v>2802001</v>
      </c>
      <c r="K231" s="117">
        <v>0</v>
      </c>
      <c r="L231" s="117">
        <v>0</v>
      </c>
      <c r="M231" s="117">
        <v>2802001</v>
      </c>
    </row>
    <row r="232" spans="2:13" ht="12.75" customHeight="1" x14ac:dyDescent="0.2">
      <c r="B232">
        <v>21040000000</v>
      </c>
      <c r="C232" t="s">
        <v>235</v>
      </c>
      <c r="D232" s="117">
        <v>636897623</v>
      </c>
      <c r="E232" s="117">
        <v>0</v>
      </c>
      <c r="F232" s="117">
        <v>0</v>
      </c>
      <c r="G232" s="117">
        <v>759685496</v>
      </c>
      <c r="H232" s="117">
        <v>0</v>
      </c>
      <c r="I232" s="117">
        <v>0</v>
      </c>
      <c r="J232" s="117">
        <v>54691590280</v>
      </c>
      <c r="K232" s="117">
        <v>8981621.1699999999</v>
      </c>
      <c r="L232" s="117">
        <v>56683999182</v>
      </c>
      <c r="M232" s="117">
        <v>111375589462</v>
      </c>
    </row>
    <row r="233" spans="2:13" ht="12.75" customHeight="1" x14ac:dyDescent="0.2">
      <c r="B233">
        <v>21040390000</v>
      </c>
      <c r="C233" t="s">
        <v>235</v>
      </c>
      <c r="D233" s="117">
        <v>636897623</v>
      </c>
      <c r="E233" s="117">
        <v>0</v>
      </c>
      <c r="F233" s="117">
        <v>0</v>
      </c>
      <c r="G233" s="117">
        <v>759685496</v>
      </c>
      <c r="H233" s="117">
        <v>0</v>
      </c>
      <c r="I233" s="117">
        <v>0</v>
      </c>
      <c r="J233" s="117">
        <v>54691590280</v>
      </c>
      <c r="K233" s="117">
        <v>8981621.1699999999</v>
      </c>
      <c r="L233" s="117">
        <v>56683999182</v>
      </c>
      <c r="M233" s="117">
        <v>111375589462</v>
      </c>
    </row>
    <row r="234" spans="2:13" ht="12.75" customHeight="1" x14ac:dyDescent="0.2">
      <c r="B234">
        <v>21040390002</v>
      </c>
      <c r="C234" t="s">
        <v>236</v>
      </c>
      <c r="D234" s="117">
        <v>0</v>
      </c>
      <c r="E234" s="117">
        <v>0</v>
      </c>
      <c r="F234" s="117">
        <v>0</v>
      </c>
      <c r="G234" s="117">
        <v>0</v>
      </c>
      <c r="H234" s="117">
        <v>0</v>
      </c>
      <c r="I234" s="117">
        <v>0</v>
      </c>
      <c r="J234" s="117">
        <v>14000000000</v>
      </c>
      <c r="K234" s="117">
        <v>4098138.66</v>
      </c>
      <c r="L234" s="117">
        <v>25863803879</v>
      </c>
      <c r="M234" s="117">
        <v>39863803879</v>
      </c>
    </row>
    <row r="235" spans="2:13" ht="12.75" customHeight="1" x14ac:dyDescent="0.2">
      <c r="B235">
        <v>21040390003</v>
      </c>
      <c r="C235" t="s">
        <v>487</v>
      </c>
      <c r="D235" s="117">
        <v>0</v>
      </c>
      <c r="E235" s="117">
        <v>0</v>
      </c>
      <c r="F235" s="117">
        <v>0</v>
      </c>
      <c r="G235" s="117">
        <v>0</v>
      </c>
      <c r="H235" s="117">
        <v>0</v>
      </c>
      <c r="I235" s="117">
        <v>0</v>
      </c>
      <c r="J235" s="117">
        <v>0</v>
      </c>
      <c r="K235" s="117">
        <v>3000000</v>
      </c>
      <c r="L235" s="117">
        <v>18933330000</v>
      </c>
      <c r="M235" s="117">
        <v>18933330000</v>
      </c>
    </row>
    <row r="236" spans="2:13" ht="12.75" customHeight="1" x14ac:dyDescent="0.2">
      <c r="B236">
        <v>21040390008</v>
      </c>
      <c r="C236" t="s">
        <v>237</v>
      </c>
      <c r="D236" s="117">
        <v>0</v>
      </c>
      <c r="E236" s="117">
        <v>0</v>
      </c>
      <c r="F236" s="117">
        <v>0</v>
      </c>
      <c r="G236" s="117">
        <v>0</v>
      </c>
      <c r="H236" s="117">
        <v>0</v>
      </c>
      <c r="I236" s="117">
        <v>0</v>
      </c>
      <c r="J236" s="117">
        <v>39881923848</v>
      </c>
      <c r="K236" s="117">
        <v>1883482.51</v>
      </c>
      <c r="L236" s="117">
        <v>11886865304</v>
      </c>
      <c r="M236" s="117">
        <v>51768789152</v>
      </c>
    </row>
    <row r="237" spans="2:13" ht="12.75" customHeight="1" x14ac:dyDescent="0.2">
      <c r="B237">
        <v>21040390010</v>
      </c>
      <c r="C237" t="s">
        <v>105</v>
      </c>
      <c r="D237" s="117">
        <v>636897623</v>
      </c>
      <c r="E237" s="117">
        <v>0</v>
      </c>
      <c r="F237" s="117">
        <v>0</v>
      </c>
      <c r="G237" s="117">
        <v>759685496</v>
      </c>
      <c r="H237" s="117">
        <v>0</v>
      </c>
      <c r="I237" s="117">
        <v>0</v>
      </c>
      <c r="J237" s="117">
        <v>809666432</v>
      </c>
      <c r="K237" s="117">
        <v>0</v>
      </c>
      <c r="L237" s="117">
        <v>0</v>
      </c>
      <c r="M237" s="117">
        <v>809666432</v>
      </c>
    </row>
    <row r="238" spans="2:13" s="116" customFormat="1" ht="12.75" customHeight="1" x14ac:dyDescent="0.2">
      <c r="B238" s="116">
        <v>21080000000</v>
      </c>
      <c r="C238" s="116" t="s">
        <v>238</v>
      </c>
      <c r="D238" s="118">
        <v>7300494</v>
      </c>
      <c r="E238" s="118">
        <v>32.68</v>
      </c>
      <c r="F238" s="118">
        <v>206247</v>
      </c>
      <c r="G238" s="118">
        <v>196563431</v>
      </c>
      <c r="H238" s="118">
        <v>452.38</v>
      </c>
      <c r="I238" s="118">
        <v>2855020</v>
      </c>
      <c r="J238" s="118">
        <v>1227357891</v>
      </c>
      <c r="K238" s="118">
        <v>47859.199999999997</v>
      </c>
      <c r="L238" s="118">
        <v>302044676</v>
      </c>
      <c r="M238" s="118">
        <v>1529402567</v>
      </c>
    </row>
    <row r="239" spans="2:13" ht="12.75" customHeight="1" x14ac:dyDescent="0.2">
      <c r="B239">
        <v>21080134000</v>
      </c>
      <c r="C239" t="s">
        <v>239</v>
      </c>
      <c r="D239" s="117">
        <v>7300494</v>
      </c>
      <c r="E239" s="117">
        <v>32.68</v>
      </c>
      <c r="F239" s="117">
        <v>206247</v>
      </c>
      <c r="G239" s="117">
        <v>196563431</v>
      </c>
      <c r="H239" s="117">
        <v>452.38</v>
      </c>
      <c r="I239" s="117">
        <v>2855020</v>
      </c>
      <c r="J239" s="117">
        <v>1227357891</v>
      </c>
      <c r="K239" s="117">
        <v>47859.199999999997</v>
      </c>
      <c r="L239" s="117">
        <v>302044676</v>
      </c>
      <c r="M239" s="117">
        <v>1529402567</v>
      </c>
    </row>
    <row r="240" spans="2:13" ht="12.75" customHeight="1" x14ac:dyDescent="0.2">
      <c r="B240">
        <v>21080134082</v>
      </c>
      <c r="C240" t="s">
        <v>240</v>
      </c>
      <c r="D240" s="117">
        <v>7300494</v>
      </c>
      <c r="E240" s="117">
        <v>32.68</v>
      </c>
      <c r="F240" s="117">
        <v>206247</v>
      </c>
      <c r="G240" s="117">
        <v>2497648</v>
      </c>
      <c r="H240" s="117">
        <v>11.58</v>
      </c>
      <c r="I240" s="117">
        <v>73083</v>
      </c>
      <c r="J240" s="117">
        <v>8033979434</v>
      </c>
      <c r="K240" s="117">
        <v>154726.39999999999</v>
      </c>
      <c r="L240" s="117">
        <v>976495330</v>
      </c>
      <c r="M240" s="117">
        <v>9010474764</v>
      </c>
    </row>
    <row r="241" spans="2:13" ht="12.75" customHeight="1" x14ac:dyDescent="0.2">
      <c r="B241">
        <v>21080134083</v>
      </c>
      <c r="C241" t="s">
        <v>488</v>
      </c>
      <c r="D241" s="117">
        <v>0</v>
      </c>
      <c r="E241" s="117">
        <v>0</v>
      </c>
      <c r="F241" s="117">
        <v>0</v>
      </c>
      <c r="G241" s="117">
        <v>0</v>
      </c>
      <c r="H241" s="117">
        <v>0</v>
      </c>
      <c r="I241" s="117">
        <v>0</v>
      </c>
      <c r="J241" s="117">
        <v>0</v>
      </c>
      <c r="K241" s="117">
        <v>303187.5</v>
      </c>
      <c r="L241" s="117">
        <v>1913449663</v>
      </c>
      <c r="M241" s="117">
        <v>1913449663</v>
      </c>
    </row>
    <row r="242" spans="2:13" ht="12.75" customHeight="1" x14ac:dyDescent="0.2">
      <c r="B242">
        <v>21080134092</v>
      </c>
      <c r="C242" t="s">
        <v>241</v>
      </c>
      <c r="D242" s="117">
        <v>0</v>
      </c>
      <c r="E242" s="117">
        <v>0</v>
      </c>
      <c r="F242" s="117">
        <v>0</v>
      </c>
      <c r="G242" s="117">
        <v>194065783</v>
      </c>
      <c r="H242" s="117">
        <v>440.8</v>
      </c>
      <c r="I242" s="117">
        <v>2781937</v>
      </c>
      <c r="J242" s="117">
        <v>-6806621543</v>
      </c>
      <c r="K242" s="117">
        <v>-106867.2</v>
      </c>
      <c r="L242" s="117">
        <v>-674450654</v>
      </c>
      <c r="M242" s="117">
        <v>-7481072197</v>
      </c>
    </row>
    <row r="243" spans="2:13" ht="12.75" customHeight="1" x14ac:dyDescent="0.2">
      <c r="B243">
        <v>21080134093</v>
      </c>
      <c r="C243" t="s">
        <v>489</v>
      </c>
      <c r="D243" s="117">
        <v>0</v>
      </c>
      <c r="E243" s="117">
        <v>0</v>
      </c>
      <c r="F243" s="117">
        <v>0</v>
      </c>
      <c r="G243" s="117">
        <v>0</v>
      </c>
      <c r="H243" s="117">
        <v>0</v>
      </c>
      <c r="I243" s="117">
        <v>0</v>
      </c>
      <c r="J243" s="117">
        <v>0</v>
      </c>
      <c r="K243" s="117">
        <v>-303187.5</v>
      </c>
      <c r="L243" s="117">
        <v>-1913449663</v>
      </c>
      <c r="M243" s="117">
        <v>-1913449663</v>
      </c>
    </row>
    <row r="244" spans="2:13" ht="12.75" customHeight="1" x14ac:dyDescent="0.2">
      <c r="B244">
        <v>22000000000</v>
      </c>
      <c r="C244" t="s">
        <v>242</v>
      </c>
      <c r="D244" s="117">
        <v>25161535765</v>
      </c>
      <c r="E244" s="117">
        <v>4008359.17</v>
      </c>
      <c r="F244" s="117">
        <v>25297195641</v>
      </c>
      <c r="G244" s="117">
        <v>71030647507</v>
      </c>
      <c r="H244" s="117">
        <v>2838560.3</v>
      </c>
      <c r="I244" s="117">
        <v>17914466295</v>
      </c>
      <c r="J244" s="117">
        <v>435703372527</v>
      </c>
      <c r="K244" s="117">
        <v>40431504.009999998</v>
      </c>
      <c r="L244" s="117">
        <v>255167669267</v>
      </c>
      <c r="M244" s="117">
        <v>690871041794</v>
      </c>
    </row>
    <row r="245" spans="2:13" s="116" customFormat="1" ht="12.75" customHeight="1" x14ac:dyDescent="0.2">
      <c r="B245" s="116">
        <v>22010000000</v>
      </c>
      <c r="C245" s="116" t="s">
        <v>227</v>
      </c>
      <c r="D245" s="118">
        <v>19805394302</v>
      </c>
      <c r="E245" s="118">
        <v>2376473.09</v>
      </c>
      <c r="F245" s="118">
        <v>14998183083</v>
      </c>
      <c r="G245" s="118">
        <v>70867128666</v>
      </c>
      <c r="H245" s="118">
        <v>2806954.36</v>
      </c>
      <c r="I245" s="118">
        <v>17714997731</v>
      </c>
      <c r="J245" s="118">
        <v>429243728056</v>
      </c>
      <c r="K245" s="118">
        <v>39661051.759999998</v>
      </c>
      <c r="L245" s="118">
        <v>250305260367</v>
      </c>
      <c r="M245" s="118">
        <v>679548988423</v>
      </c>
    </row>
    <row r="246" spans="2:13" ht="12.75" customHeight="1" x14ac:dyDescent="0.2">
      <c r="B246">
        <v>22010138000</v>
      </c>
      <c r="C246" t="s">
        <v>243</v>
      </c>
      <c r="D246" s="117">
        <v>10866038447</v>
      </c>
      <c r="E246" s="117">
        <v>1257811.6000000001</v>
      </c>
      <c r="F246" s="117">
        <v>7938187367</v>
      </c>
      <c r="G246" s="117">
        <v>65373770520</v>
      </c>
      <c r="H246" s="117">
        <v>1382338.73</v>
      </c>
      <c r="I246" s="117">
        <v>8724091782</v>
      </c>
      <c r="J246" s="117">
        <v>166911119628</v>
      </c>
      <c r="K246" s="117">
        <v>10713961.74</v>
      </c>
      <c r="L246" s="117">
        <v>67616991072</v>
      </c>
      <c r="M246" s="117">
        <v>234528110700</v>
      </c>
    </row>
    <row r="247" spans="2:13" ht="12.75" customHeight="1" x14ac:dyDescent="0.2">
      <c r="B247">
        <v>22010138002</v>
      </c>
      <c r="C247" t="s">
        <v>108</v>
      </c>
      <c r="D247" s="117">
        <v>10144510675</v>
      </c>
      <c r="E247" s="117">
        <v>857728.72</v>
      </c>
      <c r="F247" s="117">
        <v>5413220302</v>
      </c>
      <c r="G247" s="117">
        <v>65055341998</v>
      </c>
      <c r="H247" s="117">
        <v>1260816.49</v>
      </c>
      <c r="I247" s="117">
        <v>7957151558</v>
      </c>
      <c r="J247" s="117">
        <v>154789221065</v>
      </c>
      <c r="K247" s="117">
        <v>9912493.8800000008</v>
      </c>
      <c r="L247" s="117">
        <v>62558839246</v>
      </c>
      <c r="M247" s="117">
        <v>217348060311</v>
      </c>
    </row>
    <row r="248" spans="2:13" ht="12.75" customHeight="1" x14ac:dyDescent="0.2">
      <c r="B248">
        <v>22010138003</v>
      </c>
      <c r="C248" t="s">
        <v>166</v>
      </c>
      <c r="D248" s="117">
        <v>0</v>
      </c>
      <c r="E248" s="117">
        <v>0</v>
      </c>
      <c r="F248" s="117">
        <v>0</v>
      </c>
      <c r="G248" s="117">
        <v>69256</v>
      </c>
      <c r="H248" s="117">
        <v>35.119999999999997</v>
      </c>
      <c r="I248" s="117">
        <v>221646</v>
      </c>
      <c r="J248" s="117">
        <v>111333705</v>
      </c>
      <c r="K248" s="117">
        <v>146562.62</v>
      </c>
      <c r="L248" s="117">
        <v>924972817</v>
      </c>
      <c r="M248" s="117">
        <v>1036306522</v>
      </c>
    </row>
    <row r="249" spans="2:13" ht="12.75" customHeight="1" x14ac:dyDescent="0.2">
      <c r="B249">
        <v>22010138004</v>
      </c>
      <c r="C249" t="s">
        <v>244</v>
      </c>
      <c r="D249" s="117">
        <v>712090518</v>
      </c>
      <c r="E249" s="117">
        <v>400082.88</v>
      </c>
      <c r="F249" s="117">
        <v>2524967065</v>
      </c>
      <c r="G249" s="117">
        <v>307952338</v>
      </c>
      <c r="H249" s="117">
        <v>121487.12</v>
      </c>
      <c r="I249" s="117">
        <v>766718578</v>
      </c>
      <c r="J249" s="117">
        <v>11693646211</v>
      </c>
      <c r="K249" s="117">
        <v>654905.24</v>
      </c>
      <c r="L249" s="117">
        <v>4133179009</v>
      </c>
      <c r="M249" s="117">
        <v>15826825220</v>
      </c>
    </row>
    <row r="250" spans="2:13" ht="12.75" customHeight="1" x14ac:dyDescent="0.2">
      <c r="B250">
        <v>22010138008</v>
      </c>
      <c r="C250" t="s">
        <v>245</v>
      </c>
      <c r="D250" s="117">
        <v>9437254</v>
      </c>
      <c r="E250" s="117">
        <v>0</v>
      </c>
      <c r="F250" s="117">
        <v>0</v>
      </c>
      <c r="G250" s="117">
        <v>10406928</v>
      </c>
      <c r="H250" s="117">
        <v>0</v>
      </c>
      <c r="I250" s="117">
        <v>0</v>
      </c>
      <c r="J250" s="117">
        <v>316918647</v>
      </c>
      <c r="K250" s="117">
        <v>0</v>
      </c>
      <c r="L250" s="117">
        <v>0</v>
      </c>
      <c r="M250" s="117">
        <v>316918647</v>
      </c>
    </row>
    <row r="251" spans="2:13" ht="12.75" customHeight="1" x14ac:dyDescent="0.2">
      <c r="B251">
        <v>22010140001</v>
      </c>
      <c r="C251" t="s">
        <v>246</v>
      </c>
      <c r="D251" s="117">
        <v>5000464321</v>
      </c>
      <c r="E251" s="117">
        <v>316684.99</v>
      </c>
      <c r="F251" s="117">
        <v>1998633807</v>
      </c>
      <c r="G251" s="117">
        <v>1523138892</v>
      </c>
      <c r="H251" s="117">
        <v>306621.26</v>
      </c>
      <c r="I251" s="117">
        <v>1935120500</v>
      </c>
      <c r="J251" s="117">
        <v>1678995784</v>
      </c>
      <c r="K251" s="117">
        <v>474433.42</v>
      </c>
      <c r="L251" s="117">
        <v>2994201501</v>
      </c>
      <c r="M251" s="117">
        <v>4673197285</v>
      </c>
    </row>
    <row r="252" spans="2:13" ht="12.75" customHeight="1" x14ac:dyDescent="0.2">
      <c r="B252">
        <v>22010142000</v>
      </c>
      <c r="C252" t="s">
        <v>247</v>
      </c>
      <c r="D252" s="117">
        <v>32262644</v>
      </c>
      <c r="E252" s="117">
        <v>43152.18</v>
      </c>
      <c r="F252" s="117">
        <v>272338155</v>
      </c>
      <c r="G252" s="117">
        <v>29262644</v>
      </c>
      <c r="H252" s="117">
        <v>51170.05</v>
      </c>
      <c r="I252" s="117">
        <v>322939814</v>
      </c>
      <c r="J252" s="117">
        <v>0</v>
      </c>
      <c r="K252" s="117">
        <v>8023.65</v>
      </c>
      <c r="L252" s="117">
        <v>50638138</v>
      </c>
      <c r="M252" s="117">
        <v>50638138</v>
      </c>
    </row>
    <row r="253" spans="2:13" ht="12.75" customHeight="1" x14ac:dyDescent="0.2">
      <c r="B253">
        <v>22010142002</v>
      </c>
      <c r="C253" t="s">
        <v>108</v>
      </c>
      <c r="D253" s="117">
        <v>32262644</v>
      </c>
      <c r="E253" s="117">
        <v>43152.18</v>
      </c>
      <c r="F253" s="117">
        <v>272338155</v>
      </c>
      <c r="G253" s="117">
        <v>29262644</v>
      </c>
      <c r="H253" s="117">
        <v>51170.05</v>
      </c>
      <c r="I253" s="117">
        <v>322939814</v>
      </c>
      <c r="J253" s="117">
        <v>0</v>
      </c>
      <c r="K253" s="117">
        <v>8023.65</v>
      </c>
      <c r="L253" s="117">
        <v>50638138</v>
      </c>
      <c r="M253" s="117">
        <v>50638138</v>
      </c>
    </row>
    <row r="254" spans="2:13" ht="12.75" customHeight="1" x14ac:dyDescent="0.2">
      <c r="B254">
        <v>22010146000</v>
      </c>
      <c r="C254" t="s">
        <v>248</v>
      </c>
      <c r="D254" s="117">
        <v>3614422321</v>
      </c>
      <c r="E254" s="117">
        <v>638824.31999999995</v>
      </c>
      <c r="F254" s="117">
        <v>4031690554</v>
      </c>
      <c r="G254" s="117">
        <v>3615605818</v>
      </c>
      <c r="H254" s="117">
        <v>638824.31999999995</v>
      </c>
      <c r="I254" s="117">
        <v>4031690554</v>
      </c>
      <c r="J254" s="117">
        <v>138309265</v>
      </c>
      <c r="K254" s="117">
        <v>201.02</v>
      </c>
      <c r="L254" s="117">
        <v>1268659</v>
      </c>
      <c r="M254" s="117">
        <v>139577924</v>
      </c>
    </row>
    <row r="255" spans="2:13" ht="12.75" customHeight="1" x14ac:dyDescent="0.2">
      <c r="B255">
        <v>22010146002</v>
      </c>
      <c r="C255" t="s">
        <v>108</v>
      </c>
      <c r="D255" s="117">
        <v>3614422321</v>
      </c>
      <c r="E255" s="117">
        <v>638824.31999999995</v>
      </c>
      <c r="F255" s="117">
        <v>4031690554</v>
      </c>
      <c r="G255" s="117">
        <v>3615605818</v>
      </c>
      <c r="H255" s="117">
        <v>638824.31999999995</v>
      </c>
      <c r="I255" s="117">
        <v>4031690554</v>
      </c>
      <c r="J255" s="117">
        <v>138309265</v>
      </c>
      <c r="K255" s="117">
        <v>201.02</v>
      </c>
      <c r="L255" s="117">
        <v>1268659</v>
      </c>
      <c r="M255" s="117">
        <v>139577924</v>
      </c>
    </row>
    <row r="256" spans="2:13" ht="12.75" customHeight="1" x14ac:dyDescent="0.2">
      <c r="B256">
        <v>22010152000</v>
      </c>
      <c r="C256" t="s">
        <v>249</v>
      </c>
      <c r="D256" s="117">
        <v>400000</v>
      </c>
      <c r="E256" s="117">
        <v>0</v>
      </c>
      <c r="F256" s="117">
        <v>0</v>
      </c>
      <c r="G256" s="117">
        <v>0</v>
      </c>
      <c r="H256" s="117">
        <v>0</v>
      </c>
      <c r="I256" s="117">
        <v>0</v>
      </c>
      <c r="J256" s="117">
        <v>280566332</v>
      </c>
      <c r="K256" s="117">
        <v>8560</v>
      </c>
      <c r="L256" s="117">
        <v>54023102</v>
      </c>
      <c r="M256" s="117">
        <v>334589434</v>
      </c>
    </row>
    <row r="257" spans="2:13" ht="12.75" customHeight="1" x14ac:dyDescent="0.2">
      <c r="B257">
        <v>22010152004</v>
      </c>
      <c r="C257" t="s">
        <v>250</v>
      </c>
      <c r="D257" s="117">
        <v>400000</v>
      </c>
      <c r="E257" s="117">
        <v>0</v>
      </c>
      <c r="F257" s="117">
        <v>0</v>
      </c>
      <c r="G257" s="117">
        <v>0</v>
      </c>
      <c r="H257" s="117">
        <v>0</v>
      </c>
      <c r="I257" s="117">
        <v>0</v>
      </c>
      <c r="J257" s="117">
        <v>280566332</v>
      </c>
      <c r="K257" s="117">
        <v>8560</v>
      </c>
      <c r="L257" s="117">
        <v>54023102</v>
      </c>
      <c r="M257" s="117">
        <v>334589434</v>
      </c>
    </row>
    <row r="258" spans="2:13" ht="12.75" customHeight="1" x14ac:dyDescent="0.2">
      <c r="B258">
        <v>22010156000</v>
      </c>
      <c r="C258" t="s">
        <v>251</v>
      </c>
      <c r="D258" s="117">
        <v>291806569</v>
      </c>
      <c r="E258" s="117">
        <v>120000</v>
      </c>
      <c r="F258" s="117">
        <v>757333200</v>
      </c>
      <c r="G258" s="117">
        <v>325350792</v>
      </c>
      <c r="H258" s="117">
        <v>428000</v>
      </c>
      <c r="I258" s="117">
        <v>2701155080</v>
      </c>
      <c r="J258" s="117">
        <v>260234737047</v>
      </c>
      <c r="K258" s="117">
        <v>28455871.93</v>
      </c>
      <c r="L258" s="117">
        <v>179588137896</v>
      </c>
      <c r="M258" s="117">
        <v>439822874943</v>
      </c>
    </row>
    <row r="259" spans="2:13" ht="12.75" customHeight="1" x14ac:dyDescent="0.2">
      <c r="B259">
        <v>22010156002</v>
      </c>
      <c r="C259" t="s">
        <v>108</v>
      </c>
      <c r="D259" s="117">
        <v>291806569</v>
      </c>
      <c r="E259" s="117">
        <v>120000</v>
      </c>
      <c r="F259" s="117">
        <v>757333200</v>
      </c>
      <c r="G259" s="117">
        <v>325350792</v>
      </c>
      <c r="H259" s="117">
        <v>428000</v>
      </c>
      <c r="I259" s="117">
        <v>2701155080</v>
      </c>
      <c r="J259" s="117">
        <v>260234737047</v>
      </c>
      <c r="K259" s="117">
        <v>28455871.93</v>
      </c>
      <c r="L259" s="117">
        <v>179588137896</v>
      </c>
      <c r="M259" s="117">
        <v>439822874943</v>
      </c>
    </row>
    <row r="260" spans="2:13" s="116" customFormat="1" ht="12.75" customHeight="1" x14ac:dyDescent="0.2">
      <c r="B260" s="116">
        <v>22020000000</v>
      </c>
      <c r="C260" s="116" t="s">
        <v>252</v>
      </c>
      <c r="D260" s="118">
        <v>73718695</v>
      </c>
      <c r="E260" s="118">
        <v>0</v>
      </c>
      <c r="F260" s="118">
        <v>0</v>
      </c>
      <c r="G260" s="118">
        <v>45323343</v>
      </c>
      <c r="H260" s="118">
        <v>0</v>
      </c>
      <c r="I260" s="118">
        <v>0</v>
      </c>
      <c r="J260" s="118">
        <v>159727693</v>
      </c>
      <c r="K260" s="118">
        <v>0</v>
      </c>
      <c r="L260" s="118">
        <v>0</v>
      </c>
      <c r="M260" s="118">
        <v>159727693</v>
      </c>
    </row>
    <row r="261" spans="2:13" ht="12.75" customHeight="1" x14ac:dyDescent="0.2">
      <c r="B261">
        <v>22020174000</v>
      </c>
      <c r="C261" t="s">
        <v>253</v>
      </c>
      <c r="D261" s="117">
        <v>73718695</v>
      </c>
      <c r="E261" s="117">
        <v>0</v>
      </c>
      <c r="F261" s="117">
        <v>0</v>
      </c>
      <c r="G261" s="117">
        <v>45323343</v>
      </c>
      <c r="H261" s="117">
        <v>0</v>
      </c>
      <c r="I261" s="117">
        <v>0</v>
      </c>
      <c r="J261" s="117">
        <v>159727693</v>
      </c>
      <c r="K261" s="117">
        <v>0</v>
      </c>
      <c r="L261" s="117">
        <v>0</v>
      </c>
      <c r="M261" s="117">
        <v>159727693</v>
      </c>
    </row>
    <row r="262" spans="2:13" ht="12.75" customHeight="1" x14ac:dyDescent="0.2">
      <c r="B262">
        <v>22020174002</v>
      </c>
      <c r="C262" t="s">
        <v>108</v>
      </c>
      <c r="D262" s="117">
        <v>73718695</v>
      </c>
      <c r="E262" s="117">
        <v>0</v>
      </c>
      <c r="F262" s="117">
        <v>0</v>
      </c>
      <c r="G262" s="117">
        <v>45323343</v>
      </c>
      <c r="H262" s="117">
        <v>0</v>
      </c>
      <c r="I262" s="117">
        <v>0</v>
      </c>
      <c r="J262" s="117">
        <v>159727693</v>
      </c>
      <c r="K262" s="117">
        <v>0</v>
      </c>
      <c r="L262" s="117">
        <v>0</v>
      </c>
      <c r="M262" s="117">
        <v>159727693</v>
      </c>
    </row>
    <row r="263" spans="2:13" ht="12.75" customHeight="1" x14ac:dyDescent="0.2">
      <c r="B263">
        <v>22030000000</v>
      </c>
      <c r="C263" t="s">
        <v>129</v>
      </c>
      <c r="D263" s="117">
        <v>0</v>
      </c>
      <c r="E263" s="117">
        <v>1600000</v>
      </c>
      <c r="F263" s="117">
        <v>10097776000</v>
      </c>
      <c r="G263" s="117">
        <v>0</v>
      </c>
      <c r="H263" s="117">
        <v>0</v>
      </c>
      <c r="I263" s="117">
        <v>0</v>
      </c>
      <c r="J263" s="117">
        <v>0</v>
      </c>
      <c r="K263" s="117">
        <v>0</v>
      </c>
      <c r="L263" s="117">
        <v>0</v>
      </c>
      <c r="M263" s="117">
        <v>0</v>
      </c>
    </row>
    <row r="264" spans="2:13" ht="12.75" customHeight="1" x14ac:dyDescent="0.2">
      <c r="B264">
        <v>22030192000</v>
      </c>
      <c r="C264" t="s">
        <v>463</v>
      </c>
      <c r="D264" s="117">
        <v>0</v>
      </c>
      <c r="E264" s="117">
        <v>1600000</v>
      </c>
      <c r="F264" s="117">
        <v>10097776000</v>
      </c>
      <c r="G264" s="117">
        <v>0</v>
      </c>
      <c r="H264" s="117">
        <v>0</v>
      </c>
      <c r="I264" s="117">
        <v>0</v>
      </c>
      <c r="J264" s="117">
        <v>0</v>
      </c>
      <c r="K264" s="117">
        <v>0</v>
      </c>
      <c r="L264" s="117">
        <v>0</v>
      </c>
      <c r="M264" s="117">
        <v>0</v>
      </c>
    </row>
    <row r="265" spans="2:13" ht="12.75" customHeight="1" x14ac:dyDescent="0.2">
      <c r="B265">
        <v>22030192002</v>
      </c>
      <c r="C265" t="s">
        <v>108</v>
      </c>
      <c r="D265" s="117">
        <v>0</v>
      </c>
      <c r="E265" s="117">
        <v>1600000</v>
      </c>
      <c r="F265" s="117">
        <v>10097776000</v>
      </c>
      <c r="G265" s="117">
        <v>0</v>
      </c>
      <c r="H265" s="117">
        <v>0</v>
      </c>
      <c r="I265" s="117">
        <v>0</v>
      </c>
      <c r="J265" s="117">
        <v>0</v>
      </c>
      <c r="K265" s="117">
        <v>0</v>
      </c>
      <c r="L265" s="117">
        <v>0</v>
      </c>
      <c r="M265" s="117">
        <v>0</v>
      </c>
    </row>
    <row r="266" spans="2:13" s="116" customFormat="1" ht="12.75" customHeight="1" x14ac:dyDescent="0.2">
      <c r="B266" s="116">
        <v>22040000000</v>
      </c>
      <c r="C266" s="116" t="s">
        <v>254</v>
      </c>
      <c r="D266" s="118">
        <v>0</v>
      </c>
      <c r="E266" s="118">
        <v>0</v>
      </c>
      <c r="F266" s="118">
        <v>0</v>
      </c>
      <c r="G266" s="118">
        <v>5036858</v>
      </c>
      <c r="H266" s="118">
        <v>0</v>
      </c>
      <c r="I266" s="118">
        <v>0</v>
      </c>
      <c r="J266" s="118">
        <v>429181128</v>
      </c>
      <c r="K266" s="118">
        <v>0</v>
      </c>
      <c r="L266" s="118">
        <v>0</v>
      </c>
      <c r="M266" s="118">
        <v>429181128</v>
      </c>
    </row>
    <row r="267" spans="2:13" ht="12.75" customHeight="1" x14ac:dyDescent="0.2">
      <c r="B267">
        <v>22040292000</v>
      </c>
      <c r="C267" t="s">
        <v>243</v>
      </c>
      <c r="D267" s="117">
        <v>0</v>
      </c>
      <c r="E267" s="117">
        <v>0</v>
      </c>
      <c r="F267" s="117">
        <v>0</v>
      </c>
      <c r="G267" s="117">
        <v>5036858</v>
      </c>
      <c r="H267" s="117">
        <v>0</v>
      </c>
      <c r="I267" s="117">
        <v>0</v>
      </c>
      <c r="J267" s="117">
        <v>429181128</v>
      </c>
      <c r="K267" s="117">
        <v>0</v>
      </c>
      <c r="L267" s="117">
        <v>0</v>
      </c>
      <c r="M267" s="117">
        <v>429181128</v>
      </c>
    </row>
    <row r="268" spans="2:13" ht="12.75" customHeight="1" x14ac:dyDescent="0.2">
      <c r="B268">
        <v>22040292006</v>
      </c>
      <c r="C268" t="s">
        <v>255</v>
      </c>
      <c r="D268" s="117">
        <v>0</v>
      </c>
      <c r="E268" s="117">
        <v>0</v>
      </c>
      <c r="F268" s="117">
        <v>0</v>
      </c>
      <c r="G268" s="117">
        <v>158240</v>
      </c>
      <c r="H268" s="117">
        <v>0</v>
      </c>
      <c r="I268" s="117">
        <v>0</v>
      </c>
      <c r="J268" s="117">
        <v>211944181</v>
      </c>
      <c r="K268" s="117">
        <v>0</v>
      </c>
      <c r="L268" s="117">
        <v>0</v>
      </c>
      <c r="M268" s="117">
        <v>211944181</v>
      </c>
    </row>
    <row r="269" spans="2:13" ht="12.75" customHeight="1" x14ac:dyDescent="0.2">
      <c r="B269">
        <v>22040292010</v>
      </c>
      <c r="C269" t="s">
        <v>256</v>
      </c>
      <c r="D269" s="117">
        <v>0</v>
      </c>
      <c r="E269" s="117">
        <v>0</v>
      </c>
      <c r="F269" s="117">
        <v>0</v>
      </c>
      <c r="G269" s="117">
        <v>4878618</v>
      </c>
      <c r="H269" s="117">
        <v>0</v>
      </c>
      <c r="I269" s="117">
        <v>0</v>
      </c>
      <c r="J269" s="117">
        <v>217236947</v>
      </c>
      <c r="K269" s="117">
        <v>0</v>
      </c>
      <c r="L269" s="117">
        <v>0</v>
      </c>
      <c r="M269" s="117">
        <v>217236947</v>
      </c>
    </row>
    <row r="270" spans="2:13" s="116" customFormat="1" ht="12.75" customHeight="1" x14ac:dyDescent="0.2">
      <c r="B270" s="116">
        <v>22060000000</v>
      </c>
      <c r="C270" s="116" t="s">
        <v>257</v>
      </c>
      <c r="D270" s="118">
        <v>5000000000</v>
      </c>
      <c r="E270" s="118">
        <v>0</v>
      </c>
      <c r="F270" s="118">
        <v>0</v>
      </c>
      <c r="G270" s="118">
        <v>0</v>
      </c>
      <c r="H270" s="118">
        <v>0</v>
      </c>
      <c r="I270" s="118">
        <v>0</v>
      </c>
      <c r="J270" s="118">
        <v>0</v>
      </c>
      <c r="K270" s="118">
        <v>0</v>
      </c>
      <c r="L270" s="118">
        <v>0</v>
      </c>
      <c r="M270" s="118">
        <v>0</v>
      </c>
    </row>
    <row r="271" spans="2:13" ht="12.75" customHeight="1" x14ac:dyDescent="0.2">
      <c r="B271">
        <v>22060266000</v>
      </c>
      <c r="C271" t="s">
        <v>258</v>
      </c>
      <c r="D271" s="117">
        <v>5000000000</v>
      </c>
      <c r="E271" s="117">
        <v>0</v>
      </c>
      <c r="F271" s="117">
        <v>0</v>
      </c>
      <c r="G271" s="117">
        <v>0</v>
      </c>
      <c r="H271" s="117">
        <v>0</v>
      </c>
      <c r="I271" s="117">
        <v>0</v>
      </c>
      <c r="J271" s="117">
        <v>0</v>
      </c>
      <c r="K271" s="117">
        <v>0</v>
      </c>
      <c r="L271" s="117">
        <v>0</v>
      </c>
      <c r="M271" s="117">
        <v>0</v>
      </c>
    </row>
    <row r="272" spans="2:13" ht="12.75" customHeight="1" x14ac:dyDescent="0.2">
      <c r="B272">
        <v>22060266001</v>
      </c>
      <c r="C272" t="s">
        <v>258</v>
      </c>
      <c r="D272" s="117">
        <v>5000000000</v>
      </c>
      <c r="E272" s="117">
        <v>0</v>
      </c>
      <c r="F272" s="117">
        <v>0</v>
      </c>
      <c r="G272" s="117">
        <v>0</v>
      </c>
      <c r="H272" s="117">
        <v>0</v>
      </c>
      <c r="I272" s="117">
        <v>0</v>
      </c>
      <c r="J272" s="117">
        <v>0</v>
      </c>
      <c r="K272" s="117">
        <v>0</v>
      </c>
      <c r="L272" s="117">
        <v>0</v>
      </c>
      <c r="M272" s="117">
        <v>0</v>
      </c>
    </row>
    <row r="273" spans="2:13" s="116" customFormat="1" ht="12.75" customHeight="1" x14ac:dyDescent="0.2">
      <c r="B273" s="116">
        <v>22080000000</v>
      </c>
      <c r="C273" s="116" t="s">
        <v>238</v>
      </c>
      <c r="D273" s="118">
        <v>282422768</v>
      </c>
      <c r="E273" s="118">
        <v>31886.080000000002</v>
      </c>
      <c r="F273" s="118">
        <v>201236558</v>
      </c>
      <c r="G273" s="118">
        <v>113158640</v>
      </c>
      <c r="H273" s="118">
        <v>31605.94</v>
      </c>
      <c r="I273" s="118">
        <v>199468564</v>
      </c>
      <c r="J273" s="118">
        <v>5870735650</v>
      </c>
      <c r="K273" s="118">
        <v>770452.25</v>
      </c>
      <c r="L273" s="118">
        <v>4862408900</v>
      </c>
      <c r="M273" s="118">
        <v>10733144550</v>
      </c>
    </row>
    <row r="274" spans="2:13" ht="12.75" customHeight="1" x14ac:dyDescent="0.2">
      <c r="B274">
        <v>22080224000</v>
      </c>
      <c r="C274" t="s">
        <v>259</v>
      </c>
      <c r="D274" s="117">
        <v>132587782</v>
      </c>
      <c r="E274" s="117">
        <v>31886.080000000002</v>
      </c>
      <c r="F274" s="117">
        <v>201236558</v>
      </c>
      <c r="G274" s="117">
        <v>113063387</v>
      </c>
      <c r="H274" s="117">
        <v>31605.94</v>
      </c>
      <c r="I274" s="117">
        <v>199468564</v>
      </c>
      <c r="J274" s="117">
        <v>5870735650</v>
      </c>
      <c r="K274" s="117">
        <v>770452.25</v>
      </c>
      <c r="L274" s="117">
        <v>4862408900</v>
      </c>
      <c r="M274" s="117">
        <v>10733144550</v>
      </c>
    </row>
    <row r="275" spans="2:13" ht="12.75" customHeight="1" x14ac:dyDescent="0.2">
      <c r="B275">
        <v>22080224082</v>
      </c>
      <c r="C275" t="s">
        <v>260</v>
      </c>
      <c r="D275" s="117">
        <v>98503571</v>
      </c>
      <c r="E275" s="117">
        <v>8487.73</v>
      </c>
      <c r="F275" s="117">
        <v>53566998</v>
      </c>
      <c r="G275" s="117">
        <v>57878315</v>
      </c>
      <c r="H275" s="117">
        <v>27369.57</v>
      </c>
      <c r="I275" s="117">
        <v>172732367</v>
      </c>
      <c r="J275" s="117">
        <v>25362719945</v>
      </c>
      <c r="K275" s="117">
        <v>2213872.2400000002</v>
      </c>
      <c r="L275" s="117">
        <v>13971991230</v>
      </c>
      <c r="M275" s="117">
        <v>39334711175</v>
      </c>
    </row>
    <row r="276" spans="2:13" ht="12.75" customHeight="1" x14ac:dyDescent="0.2">
      <c r="B276">
        <v>22080224084</v>
      </c>
      <c r="C276" t="s">
        <v>261</v>
      </c>
      <c r="D276" s="117">
        <v>4817</v>
      </c>
      <c r="E276" s="117">
        <v>0</v>
      </c>
      <c r="F276" s="117">
        <v>0</v>
      </c>
      <c r="G276" s="117">
        <v>0</v>
      </c>
      <c r="H276" s="117">
        <v>0</v>
      </c>
      <c r="I276" s="117">
        <v>0</v>
      </c>
      <c r="J276" s="117">
        <v>23095603</v>
      </c>
      <c r="K276" s="117">
        <v>14.37</v>
      </c>
      <c r="L276" s="117">
        <v>90691</v>
      </c>
      <c r="M276" s="117">
        <v>23186294</v>
      </c>
    </row>
    <row r="277" spans="2:13" ht="12.75" customHeight="1" x14ac:dyDescent="0.2">
      <c r="B277">
        <v>22080224085</v>
      </c>
      <c r="C277" t="s">
        <v>262</v>
      </c>
      <c r="D277" s="117">
        <v>69256</v>
      </c>
      <c r="E277" s="117">
        <v>35.119999999999997</v>
      </c>
      <c r="F277" s="117">
        <v>221646</v>
      </c>
      <c r="G277" s="117">
        <v>27819</v>
      </c>
      <c r="H277" s="117">
        <v>12.11</v>
      </c>
      <c r="I277" s="117">
        <v>76428</v>
      </c>
      <c r="J277" s="117">
        <v>0</v>
      </c>
      <c r="K277" s="117">
        <v>0</v>
      </c>
      <c r="L277" s="117">
        <v>0</v>
      </c>
      <c r="M277" s="117">
        <v>0</v>
      </c>
    </row>
    <row r="278" spans="2:13" ht="12.75" customHeight="1" x14ac:dyDescent="0.2">
      <c r="B278">
        <v>22080224092</v>
      </c>
      <c r="C278" t="s">
        <v>263</v>
      </c>
      <c r="D278" s="117">
        <v>34010138</v>
      </c>
      <c r="E278" s="117">
        <v>23363.23</v>
      </c>
      <c r="F278" s="117">
        <v>147447914</v>
      </c>
      <c r="G278" s="117">
        <v>55157253</v>
      </c>
      <c r="H278" s="117">
        <v>4224.26</v>
      </c>
      <c r="I278" s="117">
        <v>26659770</v>
      </c>
      <c r="J278" s="117">
        <v>-19515079898</v>
      </c>
      <c r="K278" s="117">
        <v>-1443434.36</v>
      </c>
      <c r="L278" s="117">
        <v>-9109673021</v>
      </c>
      <c r="M278" s="117">
        <v>-28624752919</v>
      </c>
    </row>
    <row r="279" spans="2:13" ht="12.75" customHeight="1" x14ac:dyDescent="0.2">
      <c r="B279">
        <v>22080230000</v>
      </c>
      <c r="C279" t="s">
        <v>264</v>
      </c>
      <c r="D279" s="117">
        <v>245922</v>
      </c>
      <c r="E279" s="117">
        <v>0</v>
      </c>
      <c r="F279" s="117">
        <v>0</v>
      </c>
      <c r="G279" s="117">
        <v>95253</v>
      </c>
      <c r="H279" s="117">
        <v>0</v>
      </c>
      <c r="I279" s="117">
        <v>0</v>
      </c>
      <c r="J279" s="117">
        <v>0</v>
      </c>
      <c r="K279" s="117">
        <v>0</v>
      </c>
      <c r="L279" s="117">
        <v>0</v>
      </c>
      <c r="M279" s="117">
        <v>0</v>
      </c>
    </row>
    <row r="280" spans="2:13" ht="12.75" customHeight="1" x14ac:dyDescent="0.2">
      <c r="B280">
        <v>22080230082</v>
      </c>
      <c r="C280" t="s">
        <v>260</v>
      </c>
      <c r="D280" s="117">
        <v>245922</v>
      </c>
      <c r="E280" s="117">
        <v>0</v>
      </c>
      <c r="F280" s="117">
        <v>0</v>
      </c>
      <c r="G280" s="117">
        <v>95253</v>
      </c>
      <c r="H280" s="117">
        <v>0</v>
      </c>
      <c r="I280" s="117">
        <v>0</v>
      </c>
      <c r="J280" s="117">
        <v>0</v>
      </c>
      <c r="K280" s="117">
        <v>0</v>
      </c>
      <c r="L280" s="117">
        <v>0</v>
      </c>
      <c r="M280" s="117">
        <v>0</v>
      </c>
    </row>
    <row r="281" spans="2:13" ht="12.75" customHeight="1" x14ac:dyDescent="0.2">
      <c r="B281">
        <v>22080234000</v>
      </c>
      <c r="C281" t="s">
        <v>265</v>
      </c>
      <c r="D281" s="117">
        <v>149589064</v>
      </c>
      <c r="E281" s="117">
        <v>0</v>
      </c>
      <c r="F281" s="117">
        <v>0</v>
      </c>
      <c r="G281" s="117">
        <v>0</v>
      </c>
      <c r="H281" s="117">
        <v>0</v>
      </c>
      <c r="I281" s="117">
        <v>0</v>
      </c>
      <c r="J281" s="117">
        <v>0</v>
      </c>
      <c r="K281" s="117">
        <v>0</v>
      </c>
      <c r="L281" s="117">
        <v>0</v>
      </c>
      <c r="M281" s="117">
        <v>0</v>
      </c>
    </row>
    <row r="282" spans="2:13" ht="12.75" customHeight="1" x14ac:dyDescent="0.2">
      <c r="B282">
        <v>22080234084</v>
      </c>
      <c r="C282" t="s">
        <v>266</v>
      </c>
      <c r="D282" s="117">
        <v>149589064</v>
      </c>
      <c r="E282" s="117">
        <v>0</v>
      </c>
      <c r="F282" s="117">
        <v>0</v>
      </c>
      <c r="G282" s="117">
        <v>0</v>
      </c>
      <c r="H282" s="117">
        <v>0</v>
      </c>
      <c r="I282" s="117">
        <v>0</v>
      </c>
      <c r="J282" s="117">
        <v>0</v>
      </c>
      <c r="K282" s="117">
        <v>0</v>
      </c>
      <c r="L282" s="117">
        <v>0</v>
      </c>
      <c r="M282" s="117">
        <v>0</v>
      </c>
    </row>
    <row r="283" spans="2:13" ht="12.75" customHeight="1" x14ac:dyDescent="0.2">
      <c r="B283">
        <v>24000000000</v>
      </c>
      <c r="C283" t="s">
        <v>267</v>
      </c>
      <c r="D283" s="117">
        <v>15121420255</v>
      </c>
      <c r="E283" s="117">
        <v>7690331.2999999998</v>
      </c>
      <c r="F283" s="117">
        <v>48534526834</v>
      </c>
      <c r="G283" s="117">
        <v>22594356392</v>
      </c>
      <c r="H283" s="117">
        <v>6217303.0899999999</v>
      </c>
      <c r="I283" s="117">
        <v>39238083894</v>
      </c>
      <c r="J283" s="117">
        <v>22933790688</v>
      </c>
      <c r="K283" s="117">
        <v>2459828.89</v>
      </c>
      <c r="L283" s="117">
        <v>15524250685</v>
      </c>
      <c r="M283" s="117">
        <v>38458041373</v>
      </c>
    </row>
    <row r="284" spans="2:13" s="116" customFormat="1" ht="12.75" customHeight="1" x14ac:dyDescent="0.2">
      <c r="B284" s="116">
        <v>24010000000</v>
      </c>
      <c r="C284" s="116" t="s">
        <v>268</v>
      </c>
      <c r="D284" s="118">
        <v>20566336</v>
      </c>
      <c r="E284" s="118">
        <v>62.49</v>
      </c>
      <c r="F284" s="118">
        <v>394381</v>
      </c>
      <c r="G284" s="118">
        <v>204742866</v>
      </c>
      <c r="H284" s="118">
        <v>15983.22</v>
      </c>
      <c r="I284" s="118">
        <v>100871860</v>
      </c>
      <c r="J284" s="118">
        <v>2639569999</v>
      </c>
      <c r="K284" s="118">
        <v>5351.85</v>
      </c>
      <c r="L284" s="118">
        <v>33776114</v>
      </c>
      <c r="M284" s="118">
        <v>2673346113</v>
      </c>
    </row>
    <row r="285" spans="2:13" ht="12.75" customHeight="1" x14ac:dyDescent="0.2">
      <c r="B285">
        <v>24010242001</v>
      </c>
      <c r="C285" t="s">
        <v>269</v>
      </c>
      <c r="D285" s="117">
        <v>0</v>
      </c>
      <c r="E285" s="117">
        <v>0</v>
      </c>
      <c r="F285" s="117">
        <v>0</v>
      </c>
      <c r="G285" s="117">
        <v>64161932</v>
      </c>
      <c r="H285" s="117">
        <v>1050.1300000000001</v>
      </c>
      <c r="I285" s="117">
        <v>6627486</v>
      </c>
      <c r="J285" s="117">
        <v>645678112</v>
      </c>
      <c r="K285" s="117">
        <v>55.06</v>
      </c>
      <c r="L285" s="117">
        <v>347490</v>
      </c>
      <c r="M285" s="117">
        <v>646025602</v>
      </c>
    </row>
    <row r="286" spans="2:13" ht="12.75" customHeight="1" x14ac:dyDescent="0.2">
      <c r="B286">
        <v>24010244001</v>
      </c>
      <c r="C286" t="s">
        <v>270</v>
      </c>
      <c r="D286" s="117">
        <v>20566336</v>
      </c>
      <c r="E286" s="117">
        <v>62.49</v>
      </c>
      <c r="F286" s="117">
        <v>394381</v>
      </c>
      <c r="G286" s="117">
        <v>140580934</v>
      </c>
      <c r="H286" s="117">
        <v>14933.09</v>
      </c>
      <c r="I286" s="117">
        <v>94244374</v>
      </c>
      <c r="J286" s="117">
        <v>1993891887</v>
      </c>
      <c r="K286" s="117">
        <v>5296.79</v>
      </c>
      <c r="L286" s="117">
        <v>33428624</v>
      </c>
      <c r="M286" s="117">
        <v>2027320511</v>
      </c>
    </row>
    <row r="287" spans="2:13" s="116" customFormat="1" ht="12.75" customHeight="1" x14ac:dyDescent="0.2">
      <c r="B287" s="116">
        <v>24020000000</v>
      </c>
      <c r="C287" s="116" t="s">
        <v>271</v>
      </c>
      <c r="D287" s="118">
        <v>0</v>
      </c>
      <c r="E287" s="118">
        <v>0</v>
      </c>
      <c r="F287" s="118">
        <v>0</v>
      </c>
      <c r="G287" s="118">
        <v>163625</v>
      </c>
      <c r="H287" s="118">
        <v>0</v>
      </c>
      <c r="I287" s="118">
        <v>0</v>
      </c>
      <c r="J287" s="118">
        <v>1258803317</v>
      </c>
      <c r="K287" s="118">
        <v>0</v>
      </c>
      <c r="L287" s="118">
        <v>0</v>
      </c>
      <c r="M287" s="118">
        <v>1258803317</v>
      </c>
    </row>
    <row r="288" spans="2:13" ht="12.75" customHeight="1" x14ac:dyDescent="0.2">
      <c r="B288">
        <v>24020250001</v>
      </c>
      <c r="C288" t="s">
        <v>272</v>
      </c>
      <c r="D288" s="117">
        <v>0</v>
      </c>
      <c r="E288" s="117">
        <v>0</v>
      </c>
      <c r="F288" s="117">
        <v>0</v>
      </c>
      <c r="G288" s="117">
        <v>57750</v>
      </c>
      <c r="H288" s="117">
        <v>0</v>
      </c>
      <c r="I288" s="117">
        <v>0</v>
      </c>
      <c r="J288" s="117">
        <v>377683099</v>
      </c>
      <c r="K288" s="117">
        <v>0</v>
      </c>
      <c r="L288" s="117">
        <v>0</v>
      </c>
      <c r="M288" s="117">
        <v>377683099</v>
      </c>
    </row>
    <row r="289" spans="2:13" ht="12.75" customHeight="1" x14ac:dyDescent="0.2">
      <c r="B289">
        <v>24020252001</v>
      </c>
      <c r="C289" t="s">
        <v>273</v>
      </c>
      <c r="D289" s="117">
        <v>0</v>
      </c>
      <c r="E289" s="117">
        <v>0</v>
      </c>
      <c r="F289" s="117">
        <v>0</v>
      </c>
      <c r="G289" s="117">
        <v>105875</v>
      </c>
      <c r="H289" s="117">
        <v>0</v>
      </c>
      <c r="I289" s="117">
        <v>0</v>
      </c>
      <c r="J289" s="117">
        <v>881120218</v>
      </c>
      <c r="K289" s="117">
        <v>0</v>
      </c>
      <c r="L289" s="117">
        <v>0</v>
      </c>
      <c r="M289" s="117">
        <v>881120218</v>
      </c>
    </row>
    <row r="290" spans="2:13" s="116" customFormat="1" ht="12.75" customHeight="1" x14ac:dyDescent="0.2">
      <c r="B290" s="116">
        <v>24040000000</v>
      </c>
      <c r="C290" s="116" t="s">
        <v>274</v>
      </c>
      <c r="D290" s="118">
        <v>15082774984</v>
      </c>
      <c r="E290" s="118">
        <v>7544122.3300000001</v>
      </c>
      <c r="F290" s="118">
        <v>47611785941</v>
      </c>
      <c r="G290" s="118">
        <v>22379233070</v>
      </c>
      <c r="H290" s="118">
        <v>6190811.7000000002</v>
      </c>
      <c r="I290" s="118">
        <v>39070893754</v>
      </c>
      <c r="J290" s="118">
        <v>19001624688</v>
      </c>
      <c r="K290" s="118">
        <v>2454477.04</v>
      </c>
      <c r="L290" s="118">
        <v>15490474571</v>
      </c>
      <c r="M290" s="118">
        <v>34492099259</v>
      </c>
    </row>
    <row r="291" spans="2:13" ht="12.75" customHeight="1" x14ac:dyDescent="0.2">
      <c r="B291">
        <v>24040258000</v>
      </c>
      <c r="C291" t="s">
        <v>275</v>
      </c>
      <c r="D291" s="117">
        <v>9501197339</v>
      </c>
      <c r="E291" s="117">
        <v>3910199</v>
      </c>
      <c r="F291" s="117">
        <v>24677696074</v>
      </c>
      <c r="G291" s="117">
        <v>16388440237</v>
      </c>
      <c r="H291" s="117">
        <v>2556888.37</v>
      </c>
      <c r="I291" s="117">
        <v>16136803887</v>
      </c>
      <c r="J291" s="117">
        <v>18098536992</v>
      </c>
      <c r="K291" s="117">
        <v>2454477.04</v>
      </c>
      <c r="L291" s="117">
        <v>15490474571</v>
      </c>
      <c r="M291" s="117">
        <v>33589011563</v>
      </c>
    </row>
    <row r="292" spans="2:13" ht="12.75" customHeight="1" x14ac:dyDescent="0.2">
      <c r="B292">
        <v>24040258002</v>
      </c>
      <c r="C292" t="s">
        <v>108</v>
      </c>
      <c r="D292" s="117">
        <v>8725372118</v>
      </c>
      <c r="E292" s="117">
        <v>3633276.26</v>
      </c>
      <c r="F292" s="117">
        <v>22930006137</v>
      </c>
      <c r="G292" s="117">
        <v>15793079082</v>
      </c>
      <c r="H292" s="117">
        <v>2314787.21</v>
      </c>
      <c r="I292" s="117">
        <v>14608876709</v>
      </c>
      <c r="J292" s="117">
        <v>17968046452</v>
      </c>
      <c r="K292" s="117">
        <v>1974740.35</v>
      </c>
      <c r="L292" s="117">
        <v>12462803550</v>
      </c>
      <c r="M292" s="117">
        <v>30430850002</v>
      </c>
    </row>
    <row r="293" spans="2:13" ht="12.75" customHeight="1" x14ac:dyDescent="0.2">
      <c r="B293">
        <v>24040258003</v>
      </c>
      <c r="C293" t="s">
        <v>166</v>
      </c>
      <c r="D293" s="117">
        <v>775825221</v>
      </c>
      <c r="E293" s="117">
        <v>276922.74</v>
      </c>
      <c r="F293" s="117">
        <v>1747689937</v>
      </c>
      <c r="G293" s="117">
        <v>595361155</v>
      </c>
      <c r="H293" s="117">
        <v>242101.16</v>
      </c>
      <c r="I293" s="117">
        <v>1527927178</v>
      </c>
      <c r="J293" s="117">
        <v>130490540</v>
      </c>
      <c r="K293" s="117">
        <v>479736.69</v>
      </c>
      <c r="L293" s="117">
        <v>3027671021</v>
      </c>
      <c r="M293" s="117">
        <v>3158161561</v>
      </c>
    </row>
    <row r="294" spans="2:13" ht="12.75" customHeight="1" x14ac:dyDescent="0.2">
      <c r="B294">
        <v>24040260000</v>
      </c>
      <c r="C294" t="s">
        <v>165</v>
      </c>
      <c r="D294" s="117">
        <v>5581577645</v>
      </c>
      <c r="E294" s="117">
        <v>3633923.33</v>
      </c>
      <c r="F294" s="117">
        <v>22934089867</v>
      </c>
      <c r="G294" s="117">
        <v>5990792833</v>
      </c>
      <c r="H294" s="117">
        <v>3633923.33</v>
      </c>
      <c r="I294" s="117">
        <v>22934089867</v>
      </c>
      <c r="J294" s="117">
        <v>903087696</v>
      </c>
      <c r="K294" s="117">
        <v>0</v>
      </c>
      <c r="L294" s="117">
        <v>0</v>
      </c>
      <c r="M294" s="117">
        <v>903087696</v>
      </c>
    </row>
    <row r="295" spans="2:13" ht="12.75" customHeight="1" x14ac:dyDescent="0.2">
      <c r="B295">
        <v>24040260002</v>
      </c>
      <c r="C295" t="s">
        <v>108</v>
      </c>
      <c r="D295" s="117">
        <v>5581577645</v>
      </c>
      <c r="E295" s="117">
        <v>3633923.33</v>
      </c>
      <c r="F295" s="117">
        <v>22934089867</v>
      </c>
      <c r="G295" s="117">
        <v>5989075453</v>
      </c>
      <c r="H295" s="117">
        <v>3633923.33</v>
      </c>
      <c r="I295" s="117">
        <v>22934089867</v>
      </c>
      <c r="J295" s="117">
        <v>471934547</v>
      </c>
      <c r="K295" s="117">
        <v>0</v>
      </c>
      <c r="L295" s="117">
        <v>0</v>
      </c>
      <c r="M295" s="117">
        <v>471934547</v>
      </c>
    </row>
    <row r="296" spans="2:13" ht="12.75" customHeight="1" x14ac:dyDescent="0.2">
      <c r="B296">
        <v>24040260006</v>
      </c>
      <c r="C296" t="s">
        <v>474</v>
      </c>
      <c r="D296" s="117">
        <v>0</v>
      </c>
      <c r="E296" s="117">
        <v>0</v>
      </c>
      <c r="F296" s="117">
        <v>0</v>
      </c>
      <c r="G296" s="117">
        <v>1717380</v>
      </c>
      <c r="H296" s="117">
        <v>0</v>
      </c>
      <c r="I296" s="117">
        <v>0</v>
      </c>
      <c r="J296" s="117">
        <v>431153149</v>
      </c>
      <c r="K296" s="117">
        <v>0</v>
      </c>
      <c r="L296" s="117">
        <v>0</v>
      </c>
      <c r="M296" s="117">
        <v>431153149</v>
      </c>
    </row>
    <row r="297" spans="2:13" ht="12.75" customHeight="1" x14ac:dyDescent="0.2">
      <c r="B297">
        <v>24050000000</v>
      </c>
      <c r="C297" t="s">
        <v>276</v>
      </c>
      <c r="D297" s="117">
        <v>18078935</v>
      </c>
      <c r="E297" s="117">
        <v>146146.48000000001</v>
      </c>
      <c r="F297" s="117">
        <v>922346511</v>
      </c>
      <c r="G297" s="117">
        <v>10216831</v>
      </c>
      <c r="H297" s="117">
        <v>10508.17</v>
      </c>
      <c r="I297" s="117">
        <v>66318280</v>
      </c>
      <c r="J297" s="117">
        <v>33792684</v>
      </c>
      <c r="K297" s="117">
        <v>0</v>
      </c>
      <c r="L297" s="117">
        <v>0</v>
      </c>
      <c r="M297" s="117">
        <v>33792684</v>
      </c>
    </row>
    <row r="298" spans="2:13" ht="12.75" customHeight="1" x14ac:dyDescent="0.2">
      <c r="B298">
        <v>24050262000</v>
      </c>
      <c r="C298" t="s">
        <v>277</v>
      </c>
      <c r="D298" s="117">
        <v>18078935</v>
      </c>
      <c r="E298" s="117">
        <v>146146.48000000001</v>
      </c>
      <c r="F298" s="117">
        <v>922346511</v>
      </c>
      <c r="G298" s="117">
        <v>10216831</v>
      </c>
      <c r="H298" s="117">
        <v>10508.17</v>
      </c>
      <c r="I298" s="117">
        <v>66318280</v>
      </c>
      <c r="J298" s="117">
        <v>33792684</v>
      </c>
      <c r="K298" s="117">
        <v>0</v>
      </c>
      <c r="L298" s="117">
        <v>0</v>
      </c>
      <c r="M298" s="117">
        <v>33792684</v>
      </c>
    </row>
    <row r="299" spans="2:13" ht="12.75" customHeight="1" x14ac:dyDescent="0.2">
      <c r="B299">
        <v>24050262002</v>
      </c>
      <c r="C299" t="s">
        <v>108</v>
      </c>
      <c r="D299" s="117">
        <v>18078935</v>
      </c>
      <c r="E299" s="117">
        <v>0</v>
      </c>
      <c r="F299" s="117">
        <v>0</v>
      </c>
      <c r="G299" s="117">
        <v>10216831</v>
      </c>
      <c r="H299" s="117">
        <v>0</v>
      </c>
      <c r="I299" s="117">
        <v>0</v>
      </c>
      <c r="J299" s="117">
        <v>33792684</v>
      </c>
      <c r="K299" s="117">
        <v>0</v>
      </c>
      <c r="L299" s="117">
        <v>0</v>
      </c>
      <c r="M299" s="117">
        <v>33792684</v>
      </c>
    </row>
    <row r="300" spans="2:13" ht="12.75" customHeight="1" x14ac:dyDescent="0.2">
      <c r="B300">
        <v>24050262003</v>
      </c>
      <c r="C300" t="s">
        <v>166</v>
      </c>
      <c r="D300" s="117">
        <v>0</v>
      </c>
      <c r="E300" s="117">
        <v>146146.48000000001</v>
      </c>
      <c r="F300" s="117">
        <v>922346511</v>
      </c>
      <c r="G300" s="117">
        <v>0</v>
      </c>
      <c r="H300" s="117">
        <v>10508.17</v>
      </c>
      <c r="I300" s="117">
        <v>66318280</v>
      </c>
      <c r="J300" s="117">
        <v>0</v>
      </c>
      <c r="K300" s="117">
        <v>0</v>
      </c>
      <c r="L300" s="117">
        <v>0</v>
      </c>
      <c r="M300" s="117">
        <v>0</v>
      </c>
    </row>
    <row r="301" spans="2:13" s="116" customFormat="1" ht="12.75" customHeight="1" x14ac:dyDescent="0.2">
      <c r="B301" s="116">
        <v>25000000000</v>
      </c>
      <c r="C301" s="116" t="s">
        <v>278</v>
      </c>
      <c r="D301" s="118">
        <v>2488394381</v>
      </c>
      <c r="E301" s="118">
        <v>140972.07999999999</v>
      </c>
      <c r="F301" s="118">
        <v>889690304</v>
      </c>
      <c r="G301" s="118">
        <v>1977784161</v>
      </c>
      <c r="H301" s="118">
        <v>106213.56</v>
      </c>
      <c r="I301" s="118">
        <v>670325461</v>
      </c>
      <c r="J301" s="118">
        <v>3051964638</v>
      </c>
      <c r="K301" s="118">
        <v>66574.33</v>
      </c>
      <c r="L301" s="118">
        <v>420157920</v>
      </c>
      <c r="M301" s="118">
        <v>3472122558</v>
      </c>
    </row>
    <row r="302" spans="2:13" ht="12.75" customHeight="1" x14ac:dyDescent="0.2">
      <c r="B302">
        <v>25010000000</v>
      </c>
      <c r="C302" t="s">
        <v>279</v>
      </c>
      <c r="D302" s="117">
        <v>2488394381</v>
      </c>
      <c r="E302" s="117">
        <v>140972.07999999999</v>
      </c>
      <c r="F302" s="117">
        <v>889690304</v>
      </c>
      <c r="G302" s="117">
        <v>1977784161</v>
      </c>
      <c r="H302" s="117">
        <v>106213.56</v>
      </c>
      <c r="I302" s="117">
        <v>670325461</v>
      </c>
      <c r="J302" s="117">
        <v>3051964638</v>
      </c>
      <c r="K302" s="117">
        <v>66574.33</v>
      </c>
      <c r="L302" s="117">
        <v>420157920</v>
      </c>
      <c r="M302" s="117">
        <v>3472122558</v>
      </c>
    </row>
    <row r="303" spans="2:13" ht="12.75" customHeight="1" x14ac:dyDescent="0.2">
      <c r="B303">
        <v>25010272001</v>
      </c>
      <c r="C303" t="s">
        <v>280</v>
      </c>
      <c r="D303" s="117">
        <v>2488394381</v>
      </c>
      <c r="E303" s="117">
        <v>140972.07999999999</v>
      </c>
      <c r="F303" s="117">
        <v>889690304</v>
      </c>
      <c r="G303" s="117">
        <v>1977784161</v>
      </c>
      <c r="H303" s="117">
        <v>106213.56</v>
      </c>
      <c r="I303" s="117">
        <v>670325461</v>
      </c>
      <c r="J303" s="117">
        <v>3051964638</v>
      </c>
      <c r="K303" s="117">
        <v>66574.33</v>
      </c>
      <c r="L303" s="117">
        <v>420157920</v>
      </c>
      <c r="M303" s="117">
        <v>3472122558</v>
      </c>
    </row>
    <row r="304" spans="2:13" ht="12.75" customHeight="1" x14ac:dyDescent="0.2">
      <c r="B304">
        <v>30000000000</v>
      </c>
      <c r="C304" t="s">
        <v>281</v>
      </c>
      <c r="D304" s="117">
        <v>0</v>
      </c>
      <c r="E304" s="117">
        <v>0</v>
      </c>
      <c r="F304" s="117">
        <v>0</v>
      </c>
      <c r="G304" s="117">
        <v>0</v>
      </c>
      <c r="H304" s="117">
        <v>0</v>
      </c>
      <c r="I304" s="117">
        <v>0</v>
      </c>
      <c r="J304" s="117">
        <v>127528686819</v>
      </c>
      <c r="K304" s="117">
        <v>0</v>
      </c>
      <c r="L304" s="117">
        <v>0</v>
      </c>
      <c r="M304" s="117">
        <v>127528686819</v>
      </c>
    </row>
    <row r="305" spans="2:13" ht="12.75" customHeight="1" x14ac:dyDescent="0.2">
      <c r="B305">
        <v>31000000000</v>
      </c>
      <c r="C305" t="s">
        <v>281</v>
      </c>
      <c r="D305" s="117">
        <v>0</v>
      </c>
      <c r="E305" s="117">
        <v>0</v>
      </c>
      <c r="F305" s="117">
        <v>0</v>
      </c>
      <c r="G305" s="117">
        <v>0</v>
      </c>
      <c r="H305" s="117">
        <v>0</v>
      </c>
      <c r="I305" s="117">
        <v>0</v>
      </c>
      <c r="J305" s="117">
        <v>127528686819</v>
      </c>
      <c r="K305" s="117">
        <v>0</v>
      </c>
      <c r="L305" s="117">
        <v>0</v>
      </c>
      <c r="M305" s="117">
        <v>127528686819</v>
      </c>
    </row>
    <row r="306" spans="2:13" ht="12.75" customHeight="1" x14ac:dyDescent="0.2">
      <c r="B306">
        <v>31010000000</v>
      </c>
      <c r="C306" t="s">
        <v>282</v>
      </c>
      <c r="D306" s="117">
        <v>0</v>
      </c>
      <c r="E306" s="117">
        <v>0</v>
      </c>
      <c r="F306" s="117">
        <v>0</v>
      </c>
      <c r="G306" s="117">
        <v>0</v>
      </c>
      <c r="H306" s="117">
        <v>0</v>
      </c>
      <c r="I306" s="117">
        <v>0</v>
      </c>
      <c r="J306" s="117">
        <v>90510000000</v>
      </c>
      <c r="K306" s="117">
        <v>0</v>
      </c>
      <c r="L306" s="117">
        <v>0</v>
      </c>
      <c r="M306" s="117">
        <v>90510000000</v>
      </c>
    </row>
    <row r="307" spans="2:13" s="116" customFormat="1" ht="12.75" customHeight="1" x14ac:dyDescent="0.2">
      <c r="B307" s="116">
        <v>31010400001</v>
      </c>
      <c r="C307" s="116" t="s">
        <v>283</v>
      </c>
      <c r="D307" s="118">
        <v>0</v>
      </c>
      <c r="E307" s="118">
        <v>0</v>
      </c>
      <c r="F307" s="118">
        <v>0</v>
      </c>
      <c r="G307" s="118">
        <v>0</v>
      </c>
      <c r="H307" s="118">
        <v>0</v>
      </c>
      <c r="I307" s="118">
        <v>0</v>
      </c>
      <c r="J307" s="118">
        <v>90510000000</v>
      </c>
      <c r="K307" s="118">
        <v>0</v>
      </c>
      <c r="L307" s="118">
        <v>0</v>
      </c>
      <c r="M307" s="118">
        <v>90510000000</v>
      </c>
    </row>
    <row r="308" spans="2:13" s="116" customFormat="1" ht="12.75" customHeight="1" x14ac:dyDescent="0.2">
      <c r="B308" s="116">
        <v>31020000000</v>
      </c>
      <c r="C308" s="116" t="s">
        <v>284</v>
      </c>
      <c r="D308" s="118">
        <v>0</v>
      </c>
      <c r="E308" s="118">
        <v>0</v>
      </c>
      <c r="F308" s="118">
        <v>0</v>
      </c>
      <c r="G308" s="118">
        <v>0</v>
      </c>
      <c r="H308" s="118">
        <v>0</v>
      </c>
      <c r="I308" s="118">
        <v>0</v>
      </c>
      <c r="J308" s="118">
        <v>1953371</v>
      </c>
      <c r="K308" s="118">
        <v>0</v>
      </c>
      <c r="L308" s="118">
        <v>0</v>
      </c>
      <c r="M308" s="118">
        <v>1953371</v>
      </c>
    </row>
    <row r="309" spans="2:13" ht="12.75" customHeight="1" x14ac:dyDescent="0.2">
      <c r="B309">
        <v>31020402001</v>
      </c>
      <c r="C309" t="s">
        <v>285</v>
      </c>
      <c r="D309" s="117">
        <v>0</v>
      </c>
      <c r="E309" s="117">
        <v>0</v>
      </c>
      <c r="F309" s="117">
        <v>0</v>
      </c>
      <c r="G309" s="117">
        <v>0</v>
      </c>
      <c r="H309" s="117">
        <v>0</v>
      </c>
      <c r="I309" s="117">
        <v>0</v>
      </c>
      <c r="J309" s="117">
        <v>1953371</v>
      </c>
      <c r="K309" s="117">
        <v>0</v>
      </c>
      <c r="L309" s="117">
        <v>0</v>
      </c>
      <c r="M309" s="117">
        <v>1953371</v>
      </c>
    </row>
    <row r="310" spans="2:13" s="116" customFormat="1" ht="12.75" customHeight="1" x14ac:dyDescent="0.2">
      <c r="B310" s="116">
        <v>31030000000</v>
      </c>
      <c r="C310" s="116" t="s">
        <v>286</v>
      </c>
      <c r="D310" s="118">
        <v>0</v>
      </c>
      <c r="E310" s="118">
        <v>0</v>
      </c>
      <c r="F310" s="118">
        <v>0</v>
      </c>
      <c r="G310" s="118">
        <v>0</v>
      </c>
      <c r="H310" s="118">
        <v>0</v>
      </c>
      <c r="I310" s="118">
        <v>0</v>
      </c>
      <c r="J310" s="118">
        <v>8687383410</v>
      </c>
      <c r="K310" s="118">
        <v>0</v>
      </c>
      <c r="L310" s="118">
        <v>0</v>
      </c>
      <c r="M310" s="118">
        <v>8687383410</v>
      </c>
    </row>
    <row r="311" spans="2:13" ht="12.75" customHeight="1" x14ac:dyDescent="0.2">
      <c r="B311">
        <v>31030408001</v>
      </c>
      <c r="C311" t="s">
        <v>287</v>
      </c>
      <c r="D311" s="117">
        <v>0</v>
      </c>
      <c r="E311" s="117">
        <v>0</v>
      </c>
      <c r="F311" s="117">
        <v>0</v>
      </c>
      <c r="G311" s="117">
        <v>0</v>
      </c>
      <c r="H311" s="117">
        <v>0</v>
      </c>
      <c r="I311" s="117">
        <v>0</v>
      </c>
      <c r="J311" s="117">
        <v>8687383410</v>
      </c>
      <c r="K311" s="117">
        <v>0</v>
      </c>
      <c r="L311" s="117">
        <v>0</v>
      </c>
      <c r="M311" s="117">
        <v>8687383410</v>
      </c>
    </row>
    <row r="312" spans="2:13" s="116" customFormat="1" ht="12.75" customHeight="1" x14ac:dyDescent="0.2">
      <c r="B312" s="116">
        <v>31040000000</v>
      </c>
      <c r="C312" s="116" t="s">
        <v>288</v>
      </c>
      <c r="D312" s="118">
        <v>0</v>
      </c>
      <c r="E312" s="118">
        <v>0</v>
      </c>
      <c r="F312" s="118">
        <v>0</v>
      </c>
      <c r="G312" s="118">
        <v>0</v>
      </c>
      <c r="H312" s="118">
        <v>0</v>
      </c>
      <c r="I312" s="118">
        <v>0</v>
      </c>
      <c r="J312" s="118">
        <v>22971683625</v>
      </c>
      <c r="K312" s="118">
        <v>0</v>
      </c>
      <c r="L312" s="118">
        <v>0</v>
      </c>
      <c r="M312" s="118">
        <v>22971683625</v>
      </c>
    </row>
    <row r="313" spans="2:13" ht="12.75" customHeight="1" x14ac:dyDescent="0.2">
      <c r="B313">
        <v>31040424001</v>
      </c>
      <c r="C313" t="s">
        <v>289</v>
      </c>
      <c r="D313" s="117">
        <v>0</v>
      </c>
      <c r="E313" s="117">
        <v>0</v>
      </c>
      <c r="F313" s="117">
        <v>0</v>
      </c>
      <c r="G313" s="117">
        <v>0</v>
      </c>
      <c r="H313" s="117">
        <v>0</v>
      </c>
      <c r="I313" s="117">
        <v>0</v>
      </c>
      <c r="J313" s="117">
        <v>22971683625</v>
      </c>
      <c r="K313" s="117">
        <v>0</v>
      </c>
      <c r="L313" s="117">
        <v>0</v>
      </c>
      <c r="M313" s="117">
        <v>22971683625</v>
      </c>
    </row>
    <row r="314" spans="2:13" s="116" customFormat="1" ht="12.75" customHeight="1" x14ac:dyDescent="0.2">
      <c r="B314" s="116">
        <v>31050000000</v>
      </c>
      <c r="C314" s="116" t="s">
        <v>502</v>
      </c>
      <c r="D314" s="118">
        <v>0</v>
      </c>
      <c r="E314" s="118">
        <v>0</v>
      </c>
      <c r="F314" s="118">
        <v>0</v>
      </c>
      <c r="G314" s="118">
        <v>0</v>
      </c>
      <c r="H314" s="118">
        <v>0</v>
      </c>
      <c r="I314" s="118">
        <v>0</v>
      </c>
      <c r="J314" s="118">
        <v>4040110819</v>
      </c>
      <c r="K314" s="118">
        <v>0</v>
      </c>
      <c r="L314" s="118">
        <v>0</v>
      </c>
      <c r="M314" s="118">
        <v>4040110819</v>
      </c>
    </row>
    <row r="315" spans="2:13" ht="12.75" customHeight="1" x14ac:dyDescent="0.2">
      <c r="B315">
        <v>31050416000</v>
      </c>
      <c r="C315" t="s">
        <v>502</v>
      </c>
      <c r="D315" s="117">
        <v>0</v>
      </c>
      <c r="E315" s="117">
        <v>0</v>
      </c>
      <c r="F315" s="117">
        <v>0</v>
      </c>
      <c r="G315" s="117">
        <v>0</v>
      </c>
      <c r="H315" s="117">
        <v>0</v>
      </c>
      <c r="I315" s="117">
        <v>0</v>
      </c>
      <c r="J315" s="117">
        <v>4040110819</v>
      </c>
      <c r="K315" s="117">
        <v>0</v>
      </c>
      <c r="L315" s="117">
        <v>0</v>
      </c>
      <c r="M315" s="117">
        <v>4040110819</v>
      </c>
    </row>
    <row r="316" spans="2:13" ht="12.75" customHeight="1" x14ac:dyDescent="0.2">
      <c r="B316">
        <v>31050416001</v>
      </c>
      <c r="C316" t="s">
        <v>503</v>
      </c>
      <c r="D316" s="117">
        <v>0</v>
      </c>
      <c r="E316" s="117">
        <v>0</v>
      </c>
      <c r="F316" s="117">
        <v>0</v>
      </c>
      <c r="G316" s="117">
        <v>0</v>
      </c>
      <c r="H316" s="117">
        <v>0</v>
      </c>
      <c r="I316" s="117">
        <v>0</v>
      </c>
      <c r="J316" s="117">
        <v>4040110819</v>
      </c>
      <c r="K316" s="117">
        <v>0</v>
      </c>
      <c r="L316" s="117">
        <v>0</v>
      </c>
      <c r="M316" s="117">
        <v>4040110819</v>
      </c>
    </row>
    <row r="317" spans="2:13" s="116" customFormat="1" ht="12.75" customHeight="1" x14ac:dyDescent="0.2">
      <c r="B317" s="116">
        <v>31060000000</v>
      </c>
      <c r="C317" s="116" t="s">
        <v>290</v>
      </c>
      <c r="D317" s="118">
        <v>0</v>
      </c>
      <c r="E317" s="118">
        <v>0</v>
      </c>
      <c r="F317" s="118">
        <v>0</v>
      </c>
      <c r="G317" s="118">
        <v>0</v>
      </c>
      <c r="H317" s="118">
        <v>0</v>
      </c>
      <c r="I317" s="118">
        <v>0</v>
      </c>
      <c r="J317" s="118">
        <v>1317555594</v>
      </c>
      <c r="K317" s="118">
        <v>0</v>
      </c>
      <c r="L317" s="118">
        <v>0</v>
      </c>
      <c r="M317" s="118">
        <v>1317555594</v>
      </c>
    </row>
    <row r="318" spans="2:13" ht="12.75" customHeight="1" x14ac:dyDescent="0.2">
      <c r="B318">
        <v>31060418001</v>
      </c>
      <c r="C318" t="s">
        <v>291</v>
      </c>
      <c r="D318" s="117">
        <v>0</v>
      </c>
      <c r="E318" s="117">
        <v>0</v>
      </c>
      <c r="F318" s="117">
        <v>0</v>
      </c>
      <c r="G318" s="117">
        <v>0</v>
      </c>
      <c r="H318" s="117">
        <v>0</v>
      </c>
      <c r="I318" s="117">
        <v>0</v>
      </c>
      <c r="J318" s="117">
        <v>1317555594</v>
      </c>
      <c r="K318" s="117">
        <v>0</v>
      </c>
      <c r="L318" s="117">
        <v>0</v>
      </c>
      <c r="M318" s="117">
        <v>1317555594</v>
      </c>
    </row>
    <row r="319" spans="2:13" ht="12.75" customHeight="1" x14ac:dyDescent="0.2">
      <c r="B319">
        <v>31060422001</v>
      </c>
      <c r="C319" t="s">
        <v>504</v>
      </c>
      <c r="D319" s="117">
        <v>0</v>
      </c>
      <c r="E319" s="117">
        <v>0</v>
      </c>
      <c r="F319" s="117">
        <v>0</v>
      </c>
      <c r="G319" s="117">
        <v>0</v>
      </c>
      <c r="H319" s="117">
        <v>0</v>
      </c>
      <c r="I319" s="117">
        <v>0</v>
      </c>
      <c r="J319" s="117">
        <v>0</v>
      </c>
      <c r="K319" s="117">
        <v>0</v>
      </c>
      <c r="L319" s="117">
        <v>0</v>
      </c>
      <c r="M319" s="117">
        <v>0</v>
      </c>
    </row>
    <row r="320" spans="2:13" ht="12.75" customHeight="1" x14ac:dyDescent="0.2">
      <c r="B320">
        <v>40000000000</v>
      </c>
      <c r="C320" t="s">
        <v>292</v>
      </c>
      <c r="D320" s="117">
        <v>1149227400</v>
      </c>
      <c r="E320" s="117">
        <v>0</v>
      </c>
      <c r="F320" s="117">
        <v>0</v>
      </c>
      <c r="G320" s="117">
        <v>1149227400</v>
      </c>
      <c r="H320" s="117">
        <v>0</v>
      </c>
      <c r="I320" s="117">
        <v>0</v>
      </c>
      <c r="J320" s="117">
        <v>0</v>
      </c>
      <c r="K320" s="117">
        <v>0</v>
      </c>
      <c r="L320" s="117">
        <v>0</v>
      </c>
      <c r="M320" s="117">
        <v>0</v>
      </c>
    </row>
    <row r="321" spans="2:13" s="116" customFormat="1" ht="12.75" customHeight="1" x14ac:dyDescent="0.2">
      <c r="B321" s="116">
        <v>41000000000</v>
      </c>
      <c r="C321" s="116" t="s">
        <v>293</v>
      </c>
      <c r="D321" s="118">
        <v>55806056</v>
      </c>
      <c r="E321" s="118">
        <v>0</v>
      </c>
      <c r="F321" s="118">
        <v>0</v>
      </c>
      <c r="G321" s="118">
        <v>1093421344</v>
      </c>
      <c r="H321" s="118">
        <v>0</v>
      </c>
      <c r="I321" s="118">
        <v>0</v>
      </c>
      <c r="J321" s="118">
        <v>-9592505391</v>
      </c>
      <c r="K321" s="118">
        <v>0</v>
      </c>
      <c r="L321" s="118">
        <v>0</v>
      </c>
      <c r="M321" s="118">
        <v>-9592505391</v>
      </c>
    </row>
    <row r="322" spans="2:13" ht="12.75" customHeight="1" x14ac:dyDescent="0.2">
      <c r="B322">
        <v>41010000000</v>
      </c>
      <c r="C322" t="s">
        <v>293</v>
      </c>
      <c r="D322" s="117">
        <v>55806056</v>
      </c>
      <c r="E322" s="117">
        <v>0</v>
      </c>
      <c r="F322" s="117">
        <v>0</v>
      </c>
      <c r="G322" s="117">
        <v>1093421344</v>
      </c>
      <c r="H322" s="117">
        <v>0</v>
      </c>
      <c r="I322" s="117">
        <v>0</v>
      </c>
      <c r="J322" s="117">
        <v>-9592505391</v>
      </c>
      <c r="K322" s="117">
        <v>0</v>
      </c>
      <c r="L322" s="117">
        <v>0</v>
      </c>
      <c r="M322" s="117">
        <v>-9592505391</v>
      </c>
    </row>
    <row r="323" spans="2:13" ht="12.75" customHeight="1" x14ac:dyDescent="0.2">
      <c r="B323">
        <v>41010617000</v>
      </c>
      <c r="C323" t="s">
        <v>294</v>
      </c>
      <c r="D323" s="117">
        <v>55806056</v>
      </c>
      <c r="E323" s="117">
        <v>0</v>
      </c>
      <c r="F323" s="117">
        <v>0</v>
      </c>
      <c r="G323" s="117">
        <v>1093421344</v>
      </c>
      <c r="H323" s="117">
        <v>0</v>
      </c>
      <c r="I323" s="117">
        <v>0</v>
      </c>
      <c r="J323" s="117">
        <v>-6488989214</v>
      </c>
      <c r="K323" s="117">
        <v>0</v>
      </c>
      <c r="L323" s="117">
        <v>0</v>
      </c>
      <c r="M323" s="117">
        <v>-6488989214</v>
      </c>
    </row>
    <row r="324" spans="2:13" ht="12.75" customHeight="1" x14ac:dyDescent="0.2">
      <c r="B324">
        <v>41010617002</v>
      </c>
      <c r="C324" t="s">
        <v>108</v>
      </c>
      <c r="D324" s="117">
        <v>55806056</v>
      </c>
      <c r="E324" s="117">
        <v>0</v>
      </c>
      <c r="F324" s="117">
        <v>0</v>
      </c>
      <c r="G324" s="117">
        <v>1093421344</v>
      </c>
      <c r="H324" s="117">
        <v>0</v>
      </c>
      <c r="I324" s="117">
        <v>0</v>
      </c>
      <c r="J324" s="117">
        <v>-6488989214</v>
      </c>
      <c r="K324" s="117">
        <v>0</v>
      </c>
      <c r="L324" s="117">
        <v>0</v>
      </c>
      <c r="M324" s="117">
        <v>-6488989214</v>
      </c>
    </row>
    <row r="325" spans="2:13" ht="12.75" customHeight="1" x14ac:dyDescent="0.2">
      <c r="B325">
        <v>41010619000</v>
      </c>
      <c r="C325" t="s">
        <v>475</v>
      </c>
      <c r="D325" s="117">
        <v>0</v>
      </c>
      <c r="E325" s="117">
        <v>0</v>
      </c>
      <c r="F325" s="117">
        <v>0</v>
      </c>
      <c r="G325" s="117">
        <v>0</v>
      </c>
      <c r="H325" s="117">
        <v>0</v>
      </c>
      <c r="I325" s="117">
        <v>0</v>
      </c>
      <c r="J325" s="117">
        <v>-3103516177</v>
      </c>
      <c r="K325" s="117">
        <v>0</v>
      </c>
      <c r="L325" s="117">
        <v>0</v>
      </c>
      <c r="M325" s="117">
        <v>-3103516177</v>
      </c>
    </row>
    <row r="326" spans="2:13" ht="12.75" customHeight="1" x14ac:dyDescent="0.2">
      <c r="B326">
        <v>41010619002</v>
      </c>
      <c r="C326" t="s">
        <v>476</v>
      </c>
      <c r="D326" s="117">
        <v>0</v>
      </c>
      <c r="E326" s="117">
        <v>0</v>
      </c>
      <c r="F326" s="117">
        <v>0</v>
      </c>
      <c r="G326" s="117">
        <v>0</v>
      </c>
      <c r="H326" s="117">
        <v>0</v>
      </c>
      <c r="I326" s="117">
        <v>0</v>
      </c>
      <c r="J326" s="117">
        <v>-3103516177</v>
      </c>
      <c r="K326" s="117">
        <v>0</v>
      </c>
      <c r="L326" s="117">
        <v>0</v>
      </c>
      <c r="M326" s="117">
        <v>-3103516177</v>
      </c>
    </row>
    <row r="327" spans="2:13" ht="12.75" customHeight="1" x14ac:dyDescent="0.2">
      <c r="B327">
        <v>42000000000</v>
      </c>
      <c r="C327" t="s">
        <v>295</v>
      </c>
      <c r="D327" s="117">
        <v>1093421344</v>
      </c>
      <c r="E327" s="117">
        <v>0</v>
      </c>
      <c r="F327" s="117">
        <v>0</v>
      </c>
      <c r="G327" s="117">
        <v>55806056</v>
      </c>
      <c r="H327" s="117">
        <v>0</v>
      </c>
      <c r="I327" s="117">
        <v>0</v>
      </c>
      <c r="J327" s="117">
        <v>9592505391</v>
      </c>
      <c r="K327" s="117">
        <v>0</v>
      </c>
      <c r="L327" s="117">
        <v>0</v>
      </c>
      <c r="M327" s="117">
        <v>9592505391</v>
      </c>
    </row>
    <row r="328" spans="2:13" ht="12.75" customHeight="1" x14ac:dyDescent="0.2">
      <c r="B328">
        <v>42010000000</v>
      </c>
      <c r="C328" t="s">
        <v>295</v>
      </c>
      <c r="D328" s="117">
        <v>1093421344</v>
      </c>
      <c r="E328" s="117">
        <v>0</v>
      </c>
      <c r="F328" s="117">
        <v>0</v>
      </c>
      <c r="G328" s="117">
        <v>55806056</v>
      </c>
      <c r="H328" s="117">
        <v>0</v>
      </c>
      <c r="I328" s="117">
        <v>0</v>
      </c>
      <c r="J328" s="117">
        <v>9592505391</v>
      </c>
      <c r="K328" s="117">
        <v>0</v>
      </c>
      <c r="L328" s="117">
        <v>0</v>
      </c>
      <c r="M328" s="117">
        <v>9592505391</v>
      </c>
    </row>
    <row r="329" spans="2:13" ht="12.75" customHeight="1" x14ac:dyDescent="0.2">
      <c r="B329">
        <v>42010616001</v>
      </c>
      <c r="C329" t="s">
        <v>296</v>
      </c>
      <c r="D329" s="117">
        <v>1093421344</v>
      </c>
      <c r="E329" s="117">
        <v>0</v>
      </c>
      <c r="F329" s="117">
        <v>0</v>
      </c>
      <c r="G329" s="117">
        <v>55806056</v>
      </c>
      <c r="H329" s="117">
        <v>0</v>
      </c>
      <c r="I329" s="117">
        <v>0</v>
      </c>
      <c r="J329" s="117">
        <v>6488989214</v>
      </c>
      <c r="K329" s="117">
        <v>0</v>
      </c>
      <c r="L329" s="117">
        <v>0</v>
      </c>
      <c r="M329" s="117">
        <v>6488989214</v>
      </c>
    </row>
    <row r="330" spans="2:13" ht="12.75" customHeight="1" x14ac:dyDescent="0.2">
      <c r="B330">
        <v>42010618000</v>
      </c>
      <c r="C330" t="s">
        <v>477</v>
      </c>
      <c r="D330" s="117">
        <v>0</v>
      </c>
      <c r="E330" s="117">
        <v>0</v>
      </c>
      <c r="F330" s="117">
        <v>0</v>
      </c>
      <c r="G330" s="117">
        <v>0</v>
      </c>
      <c r="H330" s="117">
        <v>0</v>
      </c>
      <c r="I330" s="117">
        <v>0</v>
      </c>
      <c r="J330" s="117">
        <v>3103516177</v>
      </c>
      <c r="K330" s="117">
        <v>0</v>
      </c>
      <c r="L330" s="117">
        <v>0</v>
      </c>
      <c r="M330" s="117">
        <v>3103516177</v>
      </c>
    </row>
    <row r="331" spans="2:13" ht="12.75" customHeight="1" x14ac:dyDescent="0.2">
      <c r="B331">
        <v>42010618002</v>
      </c>
      <c r="C331" t="s">
        <v>478</v>
      </c>
      <c r="D331" s="117">
        <v>0</v>
      </c>
      <c r="E331" s="117">
        <v>0</v>
      </c>
      <c r="F331" s="117">
        <v>0</v>
      </c>
      <c r="G331" s="117">
        <v>0</v>
      </c>
      <c r="H331" s="117">
        <v>0</v>
      </c>
      <c r="I331" s="117">
        <v>0</v>
      </c>
      <c r="J331" s="117">
        <v>3103516177</v>
      </c>
      <c r="K331" s="117">
        <v>0</v>
      </c>
      <c r="L331" s="117">
        <v>0</v>
      </c>
      <c r="M331" s="117">
        <v>3103516177</v>
      </c>
    </row>
    <row r="332" spans="2:13" ht="12.75" customHeight="1" x14ac:dyDescent="0.2">
      <c r="B332">
        <v>50000000000</v>
      </c>
      <c r="C332" t="s">
        <v>297</v>
      </c>
      <c r="D332" s="117">
        <v>93943493904</v>
      </c>
      <c r="E332" s="117">
        <v>30702811.030000001</v>
      </c>
      <c r="F332" s="117">
        <v>193768817720</v>
      </c>
      <c r="G332" s="117">
        <v>93943493904</v>
      </c>
      <c r="H332" s="117">
        <v>30702811.030000001</v>
      </c>
      <c r="I332" s="117">
        <v>193768817720</v>
      </c>
      <c r="J332" s="117">
        <v>0</v>
      </c>
      <c r="K332" s="117">
        <v>0</v>
      </c>
      <c r="L332" s="117">
        <v>0</v>
      </c>
      <c r="M332" s="117">
        <v>0</v>
      </c>
    </row>
    <row r="333" spans="2:13" s="116" customFormat="1" ht="12.75" customHeight="1" x14ac:dyDescent="0.2">
      <c r="B333" s="116">
        <v>51000000000</v>
      </c>
      <c r="C333" s="116" t="s">
        <v>298</v>
      </c>
      <c r="D333" s="118">
        <v>73886219986</v>
      </c>
      <c r="E333" s="118">
        <v>19959328.699999999</v>
      </c>
      <c r="F333" s="118">
        <v>125965518952</v>
      </c>
      <c r="G333" s="118">
        <v>60202881734</v>
      </c>
      <c r="H333" s="118">
        <v>15147313.77</v>
      </c>
      <c r="I333" s="118">
        <v>95596363407</v>
      </c>
      <c r="J333" s="118">
        <v>-1786401956648</v>
      </c>
      <c r="K333" s="118">
        <v>-481626376.76999998</v>
      </c>
      <c r="L333" s="118">
        <v>-3039597042682</v>
      </c>
      <c r="M333" s="118">
        <v>-4825998999330</v>
      </c>
    </row>
    <row r="334" spans="2:13" ht="12.75" customHeight="1" x14ac:dyDescent="0.2">
      <c r="B334">
        <v>51010000000</v>
      </c>
      <c r="C334" t="s">
        <v>299</v>
      </c>
      <c r="D334" s="117">
        <v>40287214979</v>
      </c>
      <c r="E334" s="117">
        <v>3031908.25</v>
      </c>
      <c r="F334" s="117">
        <v>19134706476</v>
      </c>
      <c r="G334" s="117">
        <v>39650473550</v>
      </c>
      <c r="H334" s="117">
        <v>4480725.18</v>
      </c>
      <c r="I334" s="117">
        <v>28278349554</v>
      </c>
      <c r="J334" s="117">
        <v>-274773248757</v>
      </c>
      <c r="K334" s="117">
        <v>-78047656.670000002</v>
      </c>
      <c r="L334" s="117">
        <v>-492567346483</v>
      </c>
      <c r="M334" s="117">
        <v>-767340595240</v>
      </c>
    </row>
    <row r="335" spans="2:13" ht="12.75" customHeight="1" x14ac:dyDescent="0.2">
      <c r="B335">
        <v>51010651000</v>
      </c>
      <c r="C335" t="s">
        <v>300</v>
      </c>
      <c r="D335" s="117">
        <v>40287214979</v>
      </c>
      <c r="E335" s="117">
        <v>3031908.25</v>
      </c>
      <c r="F335" s="117">
        <v>19134706476</v>
      </c>
      <c r="G335" s="117">
        <v>39650473550</v>
      </c>
      <c r="H335" s="117">
        <v>4480725.18</v>
      </c>
      <c r="I335" s="117">
        <v>28278349554</v>
      </c>
      <c r="J335" s="117">
        <v>-274106713127</v>
      </c>
      <c r="K335" s="117">
        <v>-78047656.670000002</v>
      </c>
      <c r="L335" s="117">
        <v>-492567346483</v>
      </c>
      <c r="M335" s="117">
        <v>-766674059610</v>
      </c>
    </row>
    <row r="336" spans="2:13" ht="12.75" customHeight="1" x14ac:dyDescent="0.2">
      <c r="B336">
        <v>51010651002</v>
      </c>
      <c r="C336" t="s">
        <v>301</v>
      </c>
      <c r="D336" s="117">
        <v>29325159</v>
      </c>
      <c r="E336" s="117">
        <v>84700</v>
      </c>
      <c r="F336" s="117">
        <v>534551017</v>
      </c>
      <c r="G336" s="117">
        <v>36880607651</v>
      </c>
      <c r="H336" s="117">
        <v>2728289.81</v>
      </c>
      <c r="I336" s="117">
        <v>17218537103</v>
      </c>
      <c r="J336" s="117">
        <v>-29460899212</v>
      </c>
      <c r="K336" s="117">
        <v>-5775935.9299999997</v>
      </c>
      <c r="L336" s="117">
        <v>-36452567007</v>
      </c>
      <c r="M336" s="117">
        <v>-65913466219</v>
      </c>
    </row>
    <row r="337" spans="2:13" ht="12.75" customHeight="1" x14ac:dyDescent="0.2">
      <c r="B337">
        <v>51010651004</v>
      </c>
      <c r="C337" t="s">
        <v>302</v>
      </c>
      <c r="D337" s="117">
        <v>0</v>
      </c>
      <c r="E337" s="117">
        <v>0.5</v>
      </c>
      <c r="F337" s="117">
        <v>3156</v>
      </c>
      <c r="G337" s="117">
        <v>2740540740</v>
      </c>
      <c r="H337" s="117">
        <v>1667735.38</v>
      </c>
      <c r="I337" s="117">
        <v>10525261434</v>
      </c>
      <c r="J337" s="117">
        <v>-7314827958</v>
      </c>
      <c r="K337" s="117">
        <v>-1137070.43</v>
      </c>
      <c r="L337" s="117">
        <v>-7176176561</v>
      </c>
      <c r="M337" s="117">
        <v>-14491004519</v>
      </c>
    </row>
    <row r="338" spans="2:13" ht="12.75" customHeight="1" x14ac:dyDescent="0.2">
      <c r="B338">
        <v>51010651006</v>
      </c>
      <c r="C338" t="s">
        <v>303</v>
      </c>
      <c r="D338" s="117">
        <v>38603535021</v>
      </c>
      <c r="E338" s="117">
        <v>2728289.81</v>
      </c>
      <c r="F338" s="117">
        <v>17218537103</v>
      </c>
      <c r="G338" s="117">
        <v>29325159</v>
      </c>
      <c r="H338" s="117">
        <v>84700</v>
      </c>
      <c r="I338" s="117">
        <v>534551017</v>
      </c>
      <c r="J338" s="117">
        <v>-42491505304</v>
      </c>
      <c r="K338" s="117">
        <v>-3485370.52</v>
      </c>
      <c r="L338" s="117">
        <v>-21996556742</v>
      </c>
      <c r="M338" s="117">
        <v>-64488062046</v>
      </c>
    </row>
    <row r="339" spans="2:13" ht="12.75" customHeight="1" x14ac:dyDescent="0.2">
      <c r="B339">
        <v>51010651008</v>
      </c>
      <c r="C339" t="s">
        <v>304</v>
      </c>
      <c r="D339" s="117">
        <v>0</v>
      </c>
      <c r="E339" s="117">
        <v>0</v>
      </c>
      <c r="F339" s="117">
        <v>0</v>
      </c>
      <c r="G339" s="117">
        <v>0</v>
      </c>
      <c r="H339" s="117">
        <v>0</v>
      </c>
      <c r="I339" s="117">
        <v>0</v>
      </c>
      <c r="J339" s="117">
        <v>-26488036558</v>
      </c>
      <c r="K339" s="117">
        <v>-16940376.469999999</v>
      </c>
      <c r="L339" s="117">
        <v>-106912579343</v>
      </c>
      <c r="M339" s="117">
        <v>-133400615901</v>
      </c>
    </row>
    <row r="340" spans="2:13" ht="12.75" customHeight="1" x14ac:dyDescent="0.2">
      <c r="B340">
        <v>51010651010</v>
      </c>
      <c r="C340" t="s">
        <v>305</v>
      </c>
      <c r="D340" s="117">
        <v>1654354799</v>
      </c>
      <c r="E340" s="117">
        <v>218917.94</v>
      </c>
      <c r="F340" s="117">
        <v>1381615200</v>
      </c>
      <c r="G340" s="117">
        <v>0</v>
      </c>
      <c r="H340" s="117">
        <v>0</v>
      </c>
      <c r="I340" s="117">
        <v>0</v>
      </c>
      <c r="J340" s="117">
        <v>-153118204515</v>
      </c>
      <c r="K340" s="117">
        <v>-50708903.32</v>
      </c>
      <c r="L340" s="117">
        <v>-320029466828</v>
      </c>
      <c r="M340" s="117">
        <v>-473147671343</v>
      </c>
    </row>
    <row r="341" spans="2:13" ht="12.75" customHeight="1" x14ac:dyDescent="0.2">
      <c r="B341">
        <v>51010651024</v>
      </c>
      <c r="C341" t="s">
        <v>490</v>
      </c>
      <c r="D341" s="117">
        <v>0</v>
      </c>
      <c r="E341" s="117">
        <v>0</v>
      </c>
      <c r="F341" s="117">
        <v>0</v>
      </c>
      <c r="G341" s="117">
        <v>0</v>
      </c>
      <c r="H341" s="117">
        <v>0</v>
      </c>
      <c r="I341" s="117">
        <v>0</v>
      </c>
      <c r="J341" s="117">
        <v>-15233239580</v>
      </c>
      <c r="K341" s="117">
        <v>0</v>
      </c>
      <c r="L341" s="117">
        <v>0</v>
      </c>
      <c r="M341" s="117">
        <v>-15233239580</v>
      </c>
    </row>
    <row r="342" spans="2:13" ht="12.75" customHeight="1" x14ac:dyDescent="0.2">
      <c r="B342">
        <v>51010653001</v>
      </c>
      <c r="C342" t="s">
        <v>306</v>
      </c>
      <c r="D342" s="117">
        <v>0</v>
      </c>
      <c r="E342" s="117">
        <v>0</v>
      </c>
      <c r="F342" s="117">
        <v>0</v>
      </c>
      <c r="G342" s="117">
        <v>0</v>
      </c>
      <c r="H342" s="117">
        <v>0</v>
      </c>
      <c r="I342" s="117">
        <v>0</v>
      </c>
      <c r="J342" s="117">
        <v>-666535630</v>
      </c>
      <c r="K342" s="117">
        <v>0</v>
      </c>
      <c r="L342" s="117">
        <v>0</v>
      </c>
      <c r="M342" s="117">
        <v>-666535630</v>
      </c>
    </row>
    <row r="343" spans="2:13" ht="12.75" customHeight="1" x14ac:dyDescent="0.2">
      <c r="B343">
        <v>51020000000</v>
      </c>
      <c r="C343" t="s">
        <v>307</v>
      </c>
      <c r="D343" s="117">
        <v>0</v>
      </c>
      <c r="E343" s="117">
        <v>0</v>
      </c>
      <c r="F343" s="117">
        <v>0</v>
      </c>
      <c r="G343" s="117">
        <v>0</v>
      </c>
      <c r="H343" s="117">
        <v>0</v>
      </c>
      <c r="I343" s="117">
        <v>0</v>
      </c>
      <c r="J343" s="117">
        <v>-4602740</v>
      </c>
      <c r="K343" s="117">
        <v>0</v>
      </c>
      <c r="L343" s="117">
        <v>0</v>
      </c>
      <c r="M343" s="117">
        <v>-4602740</v>
      </c>
    </row>
    <row r="344" spans="2:13" ht="12.75" customHeight="1" x14ac:dyDescent="0.2">
      <c r="B344">
        <v>51020655000</v>
      </c>
      <c r="C344" t="s">
        <v>467</v>
      </c>
      <c r="D344" s="117">
        <v>0</v>
      </c>
      <c r="E344" s="117">
        <v>0</v>
      </c>
      <c r="F344" s="117">
        <v>0</v>
      </c>
      <c r="G344" s="117">
        <v>0</v>
      </c>
      <c r="H344" s="117">
        <v>0</v>
      </c>
      <c r="I344" s="117">
        <v>0</v>
      </c>
      <c r="J344" s="117">
        <v>-4602740</v>
      </c>
      <c r="K344" s="117">
        <v>0</v>
      </c>
      <c r="L344" s="117">
        <v>0</v>
      </c>
      <c r="M344" s="117">
        <v>-4602740</v>
      </c>
    </row>
    <row r="345" spans="2:13" ht="12.75" customHeight="1" x14ac:dyDescent="0.2">
      <c r="B345">
        <v>51020655002</v>
      </c>
      <c r="C345" t="s">
        <v>468</v>
      </c>
      <c r="D345" s="117">
        <v>0</v>
      </c>
      <c r="E345" s="117">
        <v>0</v>
      </c>
      <c r="F345" s="117">
        <v>0</v>
      </c>
      <c r="G345" s="117">
        <v>0</v>
      </c>
      <c r="H345" s="117">
        <v>0</v>
      </c>
      <c r="I345" s="117">
        <v>0</v>
      </c>
      <c r="J345" s="117">
        <v>-4602740</v>
      </c>
      <c r="K345" s="117">
        <v>0</v>
      </c>
      <c r="L345" s="117">
        <v>0</v>
      </c>
      <c r="M345" s="117">
        <v>-4602740</v>
      </c>
    </row>
    <row r="346" spans="2:13" ht="12.75" customHeight="1" x14ac:dyDescent="0.2">
      <c r="B346">
        <v>51040000000</v>
      </c>
      <c r="C346" t="s">
        <v>308</v>
      </c>
      <c r="D346" s="117">
        <v>33599005007</v>
      </c>
      <c r="E346" s="117">
        <v>16927420.449999999</v>
      </c>
      <c r="F346" s="117">
        <v>106830812476</v>
      </c>
      <c r="G346" s="117">
        <v>20552408184</v>
      </c>
      <c r="H346" s="117">
        <v>10666588.58</v>
      </c>
      <c r="I346" s="117">
        <v>67318013853</v>
      </c>
      <c r="J346" s="117">
        <v>-1511624105151</v>
      </c>
      <c r="K346" s="117">
        <v>-403578720.10000002</v>
      </c>
      <c r="L346" s="117">
        <v>-2547029696199</v>
      </c>
      <c r="M346" s="117">
        <v>-4058653801350</v>
      </c>
    </row>
    <row r="347" spans="2:13" ht="12.75" customHeight="1" x14ac:dyDescent="0.2">
      <c r="B347">
        <v>51040675000</v>
      </c>
      <c r="C347" t="s">
        <v>309</v>
      </c>
      <c r="D347" s="117">
        <v>32366498650</v>
      </c>
      <c r="E347" s="117">
        <v>16927420.449999999</v>
      </c>
      <c r="F347" s="117">
        <v>106830812476</v>
      </c>
      <c r="G347" s="117">
        <v>20000241583</v>
      </c>
      <c r="H347" s="117">
        <v>10666588.58</v>
      </c>
      <c r="I347" s="117">
        <v>67318013853</v>
      </c>
      <c r="J347" s="117">
        <v>-1276444705133</v>
      </c>
      <c r="K347" s="117">
        <v>-392234434.50999999</v>
      </c>
      <c r="L347" s="117">
        <v>-2475434661972</v>
      </c>
      <c r="M347" s="117">
        <v>-3751879367105</v>
      </c>
    </row>
    <row r="348" spans="2:13" ht="12.75" customHeight="1" x14ac:dyDescent="0.2">
      <c r="B348">
        <v>51040675008</v>
      </c>
      <c r="C348" t="s">
        <v>165</v>
      </c>
      <c r="D348" s="117">
        <v>32366465452</v>
      </c>
      <c r="E348" s="117">
        <v>16927420.449999999</v>
      </c>
      <c r="F348" s="117">
        <v>106830812476</v>
      </c>
      <c r="G348" s="117">
        <v>20000235956</v>
      </c>
      <c r="H348" s="117">
        <v>10666588.58</v>
      </c>
      <c r="I348" s="117">
        <v>67318013853</v>
      </c>
      <c r="J348" s="117">
        <v>-1276397203639</v>
      </c>
      <c r="K348" s="117">
        <v>-392234413.52999997</v>
      </c>
      <c r="L348" s="117">
        <v>-2475434529565</v>
      </c>
      <c r="M348" s="117">
        <v>-3751831733204</v>
      </c>
    </row>
    <row r="349" spans="2:13" ht="12.75" customHeight="1" x14ac:dyDescent="0.2">
      <c r="B349">
        <v>51040675012</v>
      </c>
      <c r="C349" t="s">
        <v>310</v>
      </c>
      <c r="D349" s="117">
        <v>33198</v>
      </c>
      <c r="E349" s="117">
        <v>0</v>
      </c>
      <c r="F349" s="117">
        <v>0</v>
      </c>
      <c r="G349" s="117">
        <v>5627</v>
      </c>
      <c r="H349" s="117">
        <v>0</v>
      </c>
      <c r="I349" s="117">
        <v>0</v>
      </c>
      <c r="J349" s="117">
        <v>-47501494</v>
      </c>
      <c r="K349" s="117">
        <v>-20.98</v>
      </c>
      <c r="L349" s="117">
        <v>-132407</v>
      </c>
      <c r="M349" s="117">
        <v>-47633901</v>
      </c>
    </row>
    <row r="350" spans="2:13" ht="12.75" customHeight="1" x14ac:dyDescent="0.2">
      <c r="B350">
        <v>51040681001</v>
      </c>
      <c r="C350" t="s">
        <v>311</v>
      </c>
      <c r="D350" s="117">
        <v>0</v>
      </c>
      <c r="E350" s="117">
        <v>0</v>
      </c>
      <c r="F350" s="117">
        <v>0</v>
      </c>
      <c r="G350" s="117">
        <v>0</v>
      </c>
      <c r="H350" s="117">
        <v>0</v>
      </c>
      <c r="I350" s="117">
        <v>0</v>
      </c>
      <c r="J350" s="117">
        <v>-12375474111</v>
      </c>
      <c r="K350" s="117">
        <v>-4755000</v>
      </c>
      <c r="L350" s="117">
        <v>-30009328050</v>
      </c>
      <c r="M350" s="117">
        <v>-42384802161</v>
      </c>
    </row>
    <row r="351" spans="2:13" ht="12.75" customHeight="1" x14ac:dyDescent="0.2">
      <c r="B351">
        <v>51040689001</v>
      </c>
      <c r="C351" t="s">
        <v>312</v>
      </c>
      <c r="D351" s="117">
        <v>552166601</v>
      </c>
      <c r="E351" s="117">
        <v>0</v>
      </c>
      <c r="F351" s="117">
        <v>0</v>
      </c>
      <c r="G351" s="117">
        <v>552166601</v>
      </c>
      <c r="H351" s="117">
        <v>0</v>
      </c>
      <c r="I351" s="117">
        <v>0</v>
      </c>
      <c r="J351" s="117">
        <v>0</v>
      </c>
      <c r="K351" s="117">
        <v>0</v>
      </c>
      <c r="L351" s="117">
        <v>0</v>
      </c>
      <c r="M351" s="117">
        <v>0</v>
      </c>
    </row>
    <row r="352" spans="2:13" ht="12.75" customHeight="1" x14ac:dyDescent="0.2">
      <c r="B352">
        <v>51040689002</v>
      </c>
      <c r="C352" t="s">
        <v>323</v>
      </c>
      <c r="D352" s="117">
        <v>593721472</v>
      </c>
      <c r="E352" s="117">
        <v>0</v>
      </c>
      <c r="F352" s="117">
        <v>0</v>
      </c>
      <c r="G352" s="117">
        <v>0</v>
      </c>
      <c r="H352" s="117">
        <v>0</v>
      </c>
      <c r="I352" s="117">
        <v>0</v>
      </c>
      <c r="J352" s="117">
        <v>-5805940552</v>
      </c>
      <c r="K352" s="117">
        <v>-1104832.25</v>
      </c>
      <c r="L352" s="117">
        <v>-6972717861</v>
      </c>
      <c r="M352" s="117">
        <v>-12778658413</v>
      </c>
    </row>
    <row r="353" spans="2:13" ht="12.75" customHeight="1" x14ac:dyDescent="0.2">
      <c r="B353">
        <v>51040697000</v>
      </c>
      <c r="C353" t="s">
        <v>313</v>
      </c>
      <c r="D353" s="117">
        <v>86618284</v>
      </c>
      <c r="E353" s="117">
        <v>0</v>
      </c>
      <c r="F353" s="117">
        <v>0</v>
      </c>
      <c r="G353" s="117">
        <v>0</v>
      </c>
      <c r="H353" s="117">
        <v>0</v>
      </c>
      <c r="I353" s="117">
        <v>0</v>
      </c>
      <c r="J353" s="117">
        <v>-216997985355</v>
      </c>
      <c r="K353" s="117">
        <v>-5484453.3399999999</v>
      </c>
      <c r="L353" s="117">
        <v>-34612988316</v>
      </c>
      <c r="M353" s="117">
        <v>-251610973671</v>
      </c>
    </row>
    <row r="354" spans="2:13" ht="12.75" customHeight="1" x14ac:dyDescent="0.2">
      <c r="B354">
        <v>51040697004</v>
      </c>
      <c r="C354" t="s">
        <v>314</v>
      </c>
      <c r="D354" s="117">
        <v>86618284</v>
      </c>
      <c r="E354" s="117">
        <v>0</v>
      </c>
      <c r="F354" s="117">
        <v>0</v>
      </c>
      <c r="G354" s="117">
        <v>0</v>
      </c>
      <c r="H354" s="117">
        <v>0</v>
      </c>
      <c r="I354" s="117">
        <v>0</v>
      </c>
      <c r="J354" s="117">
        <v>-216997985355</v>
      </c>
      <c r="K354" s="117">
        <v>-5484453.3399999999</v>
      </c>
      <c r="L354" s="117">
        <v>-34612988316</v>
      </c>
      <c r="M354" s="117">
        <v>-251610973671</v>
      </c>
    </row>
    <row r="355" spans="2:13" ht="12.75" customHeight="1" x14ac:dyDescent="0.2">
      <c r="B355">
        <v>52000000000</v>
      </c>
      <c r="C355" t="s">
        <v>315</v>
      </c>
      <c r="D355" s="117">
        <v>20057273918</v>
      </c>
      <c r="E355" s="117">
        <v>10743482.33</v>
      </c>
      <c r="F355" s="117">
        <v>67803298768</v>
      </c>
      <c r="G355" s="117">
        <v>33740612170</v>
      </c>
      <c r="H355" s="117">
        <v>15555497.26</v>
      </c>
      <c r="I355" s="117">
        <v>98172454313</v>
      </c>
      <c r="J355" s="117">
        <v>1786401956648</v>
      </c>
      <c r="K355" s="117">
        <v>481626376.76999998</v>
      </c>
      <c r="L355" s="117">
        <v>3039597042682</v>
      </c>
      <c r="M355" s="117">
        <v>4825998999330</v>
      </c>
    </row>
    <row r="356" spans="2:13" ht="12.75" customHeight="1" x14ac:dyDescent="0.2">
      <c r="B356">
        <v>52010000000</v>
      </c>
      <c r="C356" t="s">
        <v>316</v>
      </c>
      <c r="D356" s="117">
        <v>57032335</v>
      </c>
      <c r="E356" s="117">
        <v>76893.75</v>
      </c>
      <c r="F356" s="117">
        <v>485284915</v>
      </c>
      <c r="G356" s="117">
        <v>1711387134</v>
      </c>
      <c r="H356" s="117">
        <v>295807.44</v>
      </c>
      <c r="I356" s="117">
        <v>1866873293</v>
      </c>
      <c r="J356" s="117">
        <v>275790862127</v>
      </c>
      <c r="K356" s="117">
        <v>79715387.299999997</v>
      </c>
      <c r="L356" s="117">
        <v>503092577942</v>
      </c>
      <c r="M356" s="117">
        <v>778883440069</v>
      </c>
    </row>
    <row r="357" spans="2:13" ht="12.75" customHeight="1" x14ac:dyDescent="0.2">
      <c r="B357">
        <v>52010652000</v>
      </c>
      <c r="C357" t="s">
        <v>317</v>
      </c>
      <c r="D357" s="117">
        <v>57032335</v>
      </c>
      <c r="E357" s="117">
        <v>76893.75</v>
      </c>
      <c r="F357" s="117">
        <v>485284915</v>
      </c>
      <c r="G357" s="117">
        <v>1711387134</v>
      </c>
      <c r="H357" s="117">
        <v>295807.44</v>
      </c>
      <c r="I357" s="117">
        <v>1866873293</v>
      </c>
      <c r="J357" s="117">
        <v>275124326497</v>
      </c>
      <c r="K357" s="117">
        <v>79715387.299999997</v>
      </c>
      <c r="L357" s="117">
        <v>503092577942</v>
      </c>
      <c r="M357" s="117">
        <v>778216904439</v>
      </c>
    </row>
    <row r="358" spans="2:13" ht="12.75" customHeight="1" x14ac:dyDescent="0.2">
      <c r="B358">
        <v>52010652002</v>
      </c>
      <c r="C358" t="s">
        <v>108</v>
      </c>
      <c r="D358" s="117">
        <v>57032335</v>
      </c>
      <c r="E358" s="117">
        <v>76893.75</v>
      </c>
      <c r="F358" s="117">
        <v>485284915</v>
      </c>
      <c r="G358" s="117">
        <v>1711387134</v>
      </c>
      <c r="H358" s="117">
        <v>295807.44</v>
      </c>
      <c r="I358" s="117">
        <v>1866873293</v>
      </c>
      <c r="J358" s="117">
        <v>275124326497</v>
      </c>
      <c r="K358" s="117">
        <v>79715387.299999997</v>
      </c>
      <c r="L358" s="117">
        <v>503092577942</v>
      </c>
      <c r="M358" s="117">
        <v>778216904439</v>
      </c>
    </row>
    <row r="359" spans="2:13" ht="12.75" customHeight="1" x14ac:dyDescent="0.2">
      <c r="B359">
        <v>52010654000</v>
      </c>
      <c r="C359" t="s">
        <v>318</v>
      </c>
      <c r="D359" s="117">
        <v>0</v>
      </c>
      <c r="E359" s="117">
        <v>0</v>
      </c>
      <c r="F359" s="117">
        <v>0</v>
      </c>
      <c r="G359" s="117">
        <v>0</v>
      </c>
      <c r="H359" s="117">
        <v>0</v>
      </c>
      <c r="I359" s="117">
        <v>0</v>
      </c>
      <c r="J359" s="117">
        <v>666535630</v>
      </c>
      <c r="K359" s="117">
        <v>0</v>
      </c>
      <c r="L359" s="117">
        <v>0</v>
      </c>
      <c r="M359" s="117">
        <v>666535630</v>
      </c>
    </row>
    <row r="360" spans="2:13" ht="12.75" customHeight="1" x14ac:dyDescent="0.2">
      <c r="B360">
        <v>52010654002</v>
      </c>
      <c r="C360" t="s">
        <v>108</v>
      </c>
      <c r="D360" s="117">
        <v>0</v>
      </c>
      <c r="E360" s="117">
        <v>0</v>
      </c>
      <c r="F360" s="117">
        <v>0</v>
      </c>
      <c r="G360" s="117">
        <v>0</v>
      </c>
      <c r="H360" s="117">
        <v>0</v>
      </c>
      <c r="I360" s="117">
        <v>0</v>
      </c>
      <c r="J360" s="117">
        <v>666535630</v>
      </c>
      <c r="K360" s="117">
        <v>0</v>
      </c>
      <c r="L360" s="117">
        <v>0</v>
      </c>
      <c r="M360" s="117">
        <v>666535630</v>
      </c>
    </row>
    <row r="361" spans="2:13" ht="12.75" customHeight="1" x14ac:dyDescent="0.2">
      <c r="B361">
        <v>52020000000</v>
      </c>
      <c r="C361" t="s">
        <v>319</v>
      </c>
      <c r="D361" s="117">
        <v>0</v>
      </c>
      <c r="E361" s="117">
        <v>0</v>
      </c>
      <c r="F361" s="117">
        <v>0</v>
      </c>
      <c r="G361" s="117">
        <v>0</v>
      </c>
      <c r="H361" s="117">
        <v>0</v>
      </c>
      <c r="I361" s="117">
        <v>0</v>
      </c>
      <c r="J361" s="117">
        <v>4602740</v>
      </c>
      <c r="K361" s="117">
        <v>0</v>
      </c>
      <c r="L361" s="117">
        <v>0</v>
      </c>
      <c r="M361" s="117">
        <v>4602740</v>
      </c>
    </row>
    <row r="362" spans="2:13" ht="12.75" customHeight="1" x14ac:dyDescent="0.2">
      <c r="B362">
        <v>52020660000</v>
      </c>
      <c r="C362" t="s">
        <v>469</v>
      </c>
      <c r="D362" s="117">
        <v>0</v>
      </c>
      <c r="E362" s="117">
        <v>0</v>
      </c>
      <c r="F362" s="117">
        <v>0</v>
      </c>
      <c r="G362" s="117">
        <v>0</v>
      </c>
      <c r="H362" s="117">
        <v>0</v>
      </c>
      <c r="I362" s="117">
        <v>0</v>
      </c>
      <c r="J362" s="117">
        <v>4602740</v>
      </c>
      <c r="K362" s="117">
        <v>0</v>
      </c>
      <c r="L362" s="117">
        <v>0</v>
      </c>
      <c r="M362" s="117">
        <v>4602740</v>
      </c>
    </row>
    <row r="363" spans="2:13" ht="12.75" customHeight="1" x14ac:dyDescent="0.2">
      <c r="B363">
        <v>52020660002</v>
      </c>
      <c r="C363" t="s">
        <v>470</v>
      </c>
      <c r="D363" s="117">
        <v>0</v>
      </c>
      <c r="E363" s="117">
        <v>0</v>
      </c>
      <c r="F363" s="117">
        <v>0</v>
      </c>
      <c r="G363" s="117">
        <v>0</v>
      </c>
      <c r="H363" s="117">
        <v>0</v>
      </c>
      <c r="I363" s="117">
        <v>0</v>
      </c>
      <c r="J363" s="117">
        <v>4602740</v>
      </c>
      <c r="K363" s="117">
        <v>0</v>
      </c>
      <c r="L363" s="117">
        <v>0</v>
      </c>
      <c r="M363" s="117">
        <v>4602740</v>
      </c>
    </row>
    <row r="364" spans="2:13" ht="12.75" customHeight="1" x14ac:dyDescent="0.2">
      <c r="B364">
        <v>52040000000</v>
      </c>
      <c r="C364" t="s">
        <v>320</v>
      </c>
      <c r="D364" s="117">
        <v>20000241583</v>
      </c>
      <c r="E364" s="117">
        <v>10666588.58</v>
      </c>
      <c r="F364" s="117">
        <v>67318013853</v>
      </c>
      <c r="G364" s="117">
        <v>32029225036</v>
      </c>
      <c r="H364" s="117">
        <v>15259689.82</v>
      </c>
      <c r="I364" s="117">
        <v>96305581020</v>
      </c>
      <c r="J364" s="117">
        <v>1510606491781</v>
      </c>
      <c r="K364" s="117">
        <v>401910989.47000003</v>
      </c>
      <c r="L364" s="117">
        <v>2536504464741</v>
      </c>
      <c r="M364" s="117">
        <v>4047110956522</v>
      </c>
    </row>
    <row r="365" spans="2:13" ht="12.75" customHeight="1" x14ac:dyDescent="0.2">
      <c r="B365">
        <v>52040674001</v>
      </c>
      <c r="C365" t="s">
        <v>321</v>
      </c>
      <c r="D365" s="117">
        <v>0</v>
      </c>
      <c r="E365" s="117">
        <v>0</v>
      </c>
      <c r="F365" s="117">
        <v>0</v>
      </c>
      <c r="G365" s="117">
        <v>0</v>
      </c>
      <c r="H365" s="117">
        <v>0</v>
      </c>
      <c r="I365" s="117">
        <v>0</v>
      </c>
      <c r="J365" s="117">
        <v>12379315146</v>
      </c>
      <c r="K365" s="117">
        <v>4755002.5</v>
      </c>
      <c r="L365" s="117">
        <v>30009343828</v>
      </c>
      <c r="M365" s="117">
        <v>42388658974</v>
      </c>
    </row>
    <row r="366" spans="2:13" ht="12.75" customHeight="1" x14ac:dyDescent="0.2">
      <c r="B366">
        <v>52040680000</v>
      </c>
      <c r="C366" t="s">
        <v>322</v>
      </c>
      <c r="D366" s="117">
        <v>20000241583</v>
      </c>
      <c r="E366" s="117">
        <v>10666588.58</v>
      </c>
      <c r="F366" s="117">
        <v>67318013853</v>
      </c>
      <c r="G366" s="117">
        <v>31348885280</v>
      </c>
      <c r="H366" s="117">
        <v>15259689.82</v>
      </c>
      <c r="I366" s="117">
        <v>96305581020</v>
      </c>
      <c r="J366" s="117">
        <v>1275423250728</v>
      </c>
      <c r="K366" s="117">
        <v>390566701.38</v>
      </c>
      <c r="L366" s="117">
        <v>2464909414736</v>
      </c>
      <c r="M366" s="117">
        <v>3740332665464</v>
      </c>
    </row>
    <row r="367" spans="2:13" ht="12.75" customHeight="1" x14ac:dyDescent="0.2">
      <c r="B367">
        <v>52040680008</v>
      </c>
      <c r="C367" t="s">
        <v>165</v>
      </c>
      <c r="D367" s="117">
        <v>20000235956</v>
      </c>
      <c r="E367" s="117">
        <v>10666588.58</v>
      </c>
      <c r="F367" s="117">
        <v>67318013853</v>
      </c>
      <c r="G367" s="117">
        <v>31348852082</v>
      </c>
      <c r="H367" s="117">
        <v>15259689.82</v>
      </c>
      <c r="I367" s="117">
        <v>96305581020</v>
      </c>
      <c r="J367" s="117">
        <v>1275375749234</v>
      </c>
      <c r="K367" s="117">
        <v>390566680.39999998</v>
      </c>
      <c r="L367" s="117">
        <v>2464909282329</v>
      </c>
      <c r="M367" s="117">
        <v>3740285031563</v>
      </c>
    </row>
    <row r="368" spans="2:13" ht="12.75" customHeight="1" x14ac:dyDescent="0.2">
      <c r="B368">
        <v>52040680012</v>
      </c>
      <c r="C368" t="s">
        <v>310</v>
      </c>
      <c r="D368" s="117">
        <v>5627</v>
      </c>
      <c r="E368" s="117">
        <v>0</v>
      </c>
      <c r="F368" s="117">
        <v>0</v>
      </c>
      <c r="G368" s="117">
        <v>33198</v>
      </c>
      <c r="H368" s="117">
        <v>0</v>
      </c>
      <c r="I368" s="117">
        <v>0</v>
      </c>
      <c r="J368" s="117">
        <v>47501494</v>
      </c>
      <c r="K368" s="117">
        <v>20.98</v>
      </c>
      <c r="L368" s="117">
        <v>132407</v>
      </c>
      <c r="M368" s="117">
        <v>47633901</v>
      </c>
    </row>
    <row r="369" spans="2:13" ht="12.75" customHeight="1" x14ac:dyDescent="0.2">
      <c r="B369">
        <v>52040688001</v>
      </c>
      <c r="C369" t="s">
        <v>323</v>
      </c>
      <c r="D369" s="117">
        <v>0</v>
      </c>
      <c r="E369" s="117">
        <v>0</v>
      </c>
      <c r="F369" s="117">
        <v>0</v>
      </c>
      <c r="G369" s="117">
        <v>593721472</v>
      </c>
      <c r="H369" s="117">
        <v>0</v>
      </c>
      <c r="I369" s="117">
        <v>0</v>
      </c>
      <c r="J369" s="117">
        <v>5805940552</v>
      </c>
      <c r="K369" s="117">
        <v>1104832.25</v>
      </c>
      <c r="L369" s="117">
        <v>6972717861</v>
      </c>
      <c r="M369" s="117">
        <v>12778658413</v>
      </c>
    </row>
    <row r="370" spans="2:13" ht="12.75" customHeight="1" x14ac:dyDescent="0.2">
      <c r="B370">
        <v>52040696000</v>
      </c>
      <c r="C370" t="s">
        <v>313</v>
      </c>
      <c r="D370" s="117">
        <v>0</v>
      </c>
      <c r="E370" s="117">
        <v>0</v>
      </c>
      <c r="F370" s="117">
        <v>0</v>
      </c>
      <c r="G370" s="117">
        <v>86618284</v>
      </c>
      <c r="H370" s="117">
        <v>0</v>
      </c>
      <c r="I370" s="117">
        <v>0</v>
      </c>
      <c r="J370" s="117">
        <v>216997985355</v>
      </c>
      <c r="K370" s="117">
        <v>5484453.3399999999</v>
      </c>
      <c r="L370" s="117">
        <v>34612988316</v>
      </c>
      <c r="M370" s="117">
        <v>251610973671</v>
      </c>
    </row>
    <row r="371" spans="2:13" ht="12.75" customHeight="1" x14ac:dyDescent="0.2">
      <c r="B371">
        <v>52040696004</v>
      </c>
      <c r="C371" t="s">
        <v>314</v>
      </c>
      <c r="D371" s="117">
        <v>0</v>
      </c>
      <c r="E371" s="117">
        <v>0</v>
      </c>
      <c r="F371" s="117">
        <v>0</v>
      </c>
      <c r="G371" s="117">
        <v>86618284</v>
      </c>
      <c r="H371" s="117">
        <v>0</v>
      </c>
      <c r="I371" s="117">
        <v>0</v>
      </c>
      <c r="J371" s="117">
        <v>216997985355</v>
      </c>
      <c r="K371" s="117">
        <v>5484453.3399999999</v>
      </c>
      <c r="L371" s="117">
        <v>34612988316</v>
      </c>
      <c r="M371" s="117">
        <v>251610973671</v>
      </c>
    </row>
    <row r="372" spans="2:13" ht="12.75" customHeight="1" x14ac:dyDescent="0.2">
      <c r="B372">
        <v>60000000000</v>
      </c>
      <c r="C372" t="s">
        <v>324</v>
      </c>
      <c r="D372" s="117">
        <v>1020225983</v>
      </c>
      <c r="E372" s="117">
        <v>42989.39</v>
      </c>
      <c r="F372" s="117">
        <v>271310895</v>
      </c>
      <c r="G372" s="117">
        <v>60972819596</v>
      </c>
      <c r="H372" s="117">
        <v>291915.09000000003</v>
      </c>
      <c r="I372" s="117">
        <v>1842308622</v>
      </c>
      <c r="J372" s="117">
        <v>608265931011</v>
      </c>
      <c r="K372" s="117">
        <v>1487049.41</v>
      </c>
      <c r="L372" s="117">
        <v>9815540229</v>
      </c>
      <c r="M372" s="117">
        <v>618081471240</v>
      </c>
    </row>
    <row r="373" spans="2:13" ht="12.75" customHeight="1" x14ac:dyDescent="0.2">
      <c r="B373">
        <v>61000000000</v>
      </c>
      <c r="C373" t="s">
        <v>325</v>
      </c>
      <c r="D373" s="117">
        <v>991542049</v>
      </c>
      <c r="E373" s="117">
        <v>42749.39</v>
      </c>
      <c r="F373" s="117">
        <v>269796229</v>
      </c>
      <c r="G373" s="117">
        <v>13117964829</v>
      </c>
      <c r="H373" s="117">
        <v>155760.9</v>
      </c>
      <c r="I373" s="117">
        <v>983024552</v>
      </c>
      <c r="J373" s="117">
        <v>113004675416</v>
      </c>
      <c r="K373" s="117">
        <v>1259657.1499999999</v>
      </c>
      <c r="L373" s="117">
        <v>8404851971</v>
      </c>
      <c r="M373" s="117">
        <v>121409527387</v>
      </c>
    </row>
    <row r="374" spans="2:13" s="115" customFormat="1" ht="12.75" customHeight="1" x14ac:dyDescent="0.2">
      <c r="B374" s="115">
        <v>61010000000</v>
      </c>
      <c r="C374" s="115" t="s">
        <v>326</v>
      </c>
      <c r="D374" s="119">
        <v>470420654</v>
      </c>
      <c r="E374" s="119">
        <v>0</v>
      </c>
      <c r="F374" s="119">
        <v>0</v>
      </c>
      <c r="G374" s="119">
        <v>339928963</v>
      </c>
      <c r="H374" s="119">
        <v>4650.3599999999997</v>
      </c>
      <c r="I374" s="119">
        <v>29348933</v>
      </c>
      <c r="J374" s="119">
        <v>2195502142</v>
      </c>
      <c r="K374" s="119">
        <v>25174.74</v>
      </c>
      <c r="L374" s="119">
        <v>169288404</v>
      </c>
      <c r="M374" s="119">
        <v>2364790546</v>
      </c>
    </row>
    <row r="375" spans="2:13" ht="12.75" customHeight="1" x14ac:dyDescent="0.2">
      <c r="B375">
        <v>61010702000</v>
      </c>
      <c r="C375" t="s">
        <v>327</v>
      </c>
      <c r="D375" s="117">
        <v>470420654</v>
      </c>
      <c r="E375" s="117">
        <v>0</v>
      </c>
      <c r="F375" s="117">
        <v>0</v>
      </c>
      <c r="G375" s="117">
        <v>209043764</v>
      </c>
      <c r="H375" s="117">
        <v>4584.6099999999997</v>
      </c>
      <c r="I375" s="117">
        <v>28933978</v>
      </c>
      <c r="J375" s="117">
        <v>1069319987</v>
      </c>
      <c r="K375" s="117">
        <v>19660.38</v>
      </c>
      <c r="L375" s="117">
        <v>132354135</v>
      </c>
      <c r="M375" s="117">
        <v>1201674122</v>
      </c>
    </row>
    <row r="376" spans="2:13" ht="12.75" customHeight="1" x14ac:dyDescent="0.2">
      <c r="B376">
        <v>61010702002</v>
      </c>
      <c r="C376" t="s">
        <v>328</v>
      </c>
      <c r="D376" s="117">
        <v>470420654</v>
      </c>
      <c r="E376" s="117">
        <v>0</v>
      </c>
      <c r="F376" s="117">
        <v>0</v>
      </c>
      <c r="G376" s="117">
        <v>209043764</v>
      </c>
      <c r="H376" s="117">
        <v>4584.6099999999997</v>
      </c>
      <c r="I376" s="117">
        <v>28933978</v>
      </c>
      <c r="J376" s="117">
        <v>1069319987</v>
      </c>
      <c r="K376" s="117">
        <v>19660.38</v>
      </c>
      <c r="L376" s="117">
        <v>132354135</v>
      </c>
      <c r="M376" s="117">
        <v>1201674122</v>
      </c>
    </row>
    <row r="377" spans="2:13" ht="12.75" customHeight="1" x14ac:dyDescent="0.2">
      <c r="B377">
        <v>61010704000</v>
      </c>
      <c r="C377" t="s">
        <v>329</v>
      </c>
      <c r="D377" s="117">
        <v>0</v>
      </c>
      <c r="E377" s="117">
        <v>0</v>
      </c>
      <c r="F377" s="117">
        <v>0</v>
      </c>
      <c r="G377" s="117">
        <v>130885199</v>
      </c>
      <c r="H377" s="117">
        <v>0</v>
      </c>
      <c r="I377" s="117">
        <v>0</v>
      </c>
      <c r="J377" s="117">
        <v>1126226951</v>
      </c>
      <c r="K377" s="117">
        <v>0</v>
      </c>
      <c r="L377" s="117">
        <v>0</v>
      </c>
      <c r="M377" s="117">
        <v>1126226951</v>
      </c>
    </row>
    <row r="378" spans="2:13" ht="12.75" customHeight="1" x14ac:dyDescent="0.2">
      <c r="B378">
        <v>61010704004</v>
      </c>
      <c r="C378" t="s">
        <v>330</v>
      </c>
      <c r="D378" s="117">
        <v>0</v>
      </c>
      <c r="E378" s="117">
        <v>0</v>
      </c>
      <c r="F378" s="117">
        <v>0</v>
      </c>
      <c r="G378" s="117">
        <v>130885199</v>
      </c>
      <c r="H378" s="117">
        <v>0</v>
      </c>
      <c r="I378" s="117">
        <v>0</v>
      </c>
      <c r="J378" s="117">
        <v>1126226951</v>
      </c>
      <c r="K378" s="117">
        <v>0</v>
      </c>
      <c r="L378" s="117">
        <v>0</v>
      </c>
      <c r="M378" s="117">
        <v>1126226951</v>
      </c>
    </row>
    <row r="379" spans="2:13" ht="12.75" customHeight="1" x14ac:dyDescent="0.2">
      <c r="B379">
        <v>61010708000</v>
      </c>
      <c r="C379" t="s">
        <v>331</v>
      </c>
      <c r="D379" s="117">
        <v>0</v>
      </c>
      <c r="E379" s="117">
        <v>0</v>
      </c>
      <c r="F379" s="117">
        <v>0</v>
      </c>
      <c r="G379" s="117">
        <v>0</v>
      </c>
      <c r="H379" s="117">
        <v>65.75</v>
      </c>
      <c r="I379" s="117">
        <v>414955</v>
      </c>
      <c r="J379" s="117">
        <v>-44796</v>
      </c>
      <c r="K379" s="117">
        <v>5514.36</v>
      </c>
      <c r="L379" s="117">
        <v>36934269</v>
      </c>
      <c r="M379" s="117">
        <v>36889473</v>
      </c>
    </row>
    <row r="380" spans="2:13" ht="12.75" customHeight="1" x14ac:dyDescent="0.2">
      <c r="B380">
        <v>61010708004</v>
      </c>
      <c r="C380" t="s">
        <v>332</v>
      </c>
      <c r="D380" s="117">
        <v>0</v>
      </c>
      <c r="E380" s="117">
        <v>0</v>
      </c>
      <c r="F380" s="117">
        <v>0</v>
      </c>
      <c r="G380" s="117">
        <v>0</v>
      </c>
      <c r="H380" s="117">
        <v>65.75</v>
      </c>
      <c r="I380" s="117">
        <v>414955</v>
      </c>
      <c r="J380" s="117">
        <v>-44796</v>
      </c>
      <c r="K380" s="117">
        <v>5514.36</v>
      </c>
      <c r="L380" s="117">
        <v>36934269</v>
      </c>
      <c r="M380" s="117">
        <v>36889473</v>
      </c>
    </row>
    <row r="381" spans="2:13" s="115" customFormat="1" ht="12.75" customHeight="1" x14ac:dyDescent="0.2">
      <c r="B381" s="115">
        <v>61020000000</v>
      </c>
      <c r="C381" s="115" t="s">
        <v>333</v>
      </c>
      <c r="D381" s="119">
        <v>105631287</v>
      </c>
      <c r="E381" s="119">
        <v>3219.11</v>
      </c>
      <c r="F381" s="119">
        <v>20316220</v>
      </c>
      <c r="G381" s="119">
        <v>392490374</v>
      </c>
      <c r="H381" s="119">
        <v>37325.18</v>
      </c>
      <c r="I381" s="119">
        <v>235563632</v>
      </c>
      <c r="J381" s="119">
        <v>17505561022</v>
      </c>
      <c r="K381" s="119">
        <v>925449.1</v>
      </c>
      <c r="L381" s="119">
        <v>6206683720</v>
      </c>
      <c r="M381" s="119">
        <v>23712244742</v>
      </c>
    </row>
    <row r="382" spans="2:13" ht="12.75" customHeight="1" x14ac:dyDescent="0.2">
      <c r="B382">
        <v>61020712000</v>
      </c>
      <c r="C382" t="s">
        <v>334</v>
      </c>
      <c r="D382" s="117">
        <v>59220621</v>
      </c>
      <c r="E382" s="117">
        <v>193.91</v>
      </c>
      <c r="F382" s="117">
        <v>1223787</v>
      </c>
      <c r="G382" s="117">
        <v>36767058</v>
      </c>
      <c r="H382" s="117">
        <v>1459.52</v>
      </c>
      <c r="I382" s="117">
        <v>9211191</v>
      </c>
      <c r="J382" s="117">
        <v>503292121</v>
      </c>
      <c r="K382" s="117">
        <v>56543.88</v>
      </c>
      <c r="L382" s="117">
        <v>378573074</v>
      </c>
      <c r="M382" s="117">
        <v>881865195</v>
      </c>
    </row>
    <row r="383" spans="2:13" ht="12.75" customHeight="1" x14ac:dyDescent="0.2">
      <c r="B383">
        <v>61020712002</v>
      </c>
      <c r="C383" t="s">
        <v>328</v>
      </c>
      <c r="D383" s="117">
        <v>59220621</v>
      </c>
      <c r="E383" s="117">
        <v>193.91</v>
      </c>
      <c r="F383" s="117">
        <v>1223787</v>
      </c>
      <c r="G383" s="117">
        <v>36767058</v>
      </c>
      <c r="H383" s="117">
        <v>1459.52</v>
      </c>
      <c r="I383" s="117">
        <v>9211191</v>
      </c>
      <c r="J383" s="117">
        <v>503292121</v>
      </c>
      <c r="K383" s="117">
        <v>56543.88</v>
      </c>
      <c r="L383" s="117">
        <v>378573074</v>
      </c>
      <c r="M383" s="117">
        <v>881865195</v>
      </c>
    </row>
    <row r="384" spans="2:13" ht="12.75" customHeight="1" x14ac:dyDescent="0.2">
      <c r="B384">
        <v>61020714000</v>
      </c>
      <c r="C384" t="s">
        <v>335</v>
      </c>
      <c r="D384" s="117">
        <v>27477893</v>
      </c>
      <c r="E384" s="117">
        <v>2965.69</v>
      </c>
      <c r="F384" s="117">
        <v>18716859</v>
      </c>
      <c r="G384" s="117">
        <v>257968347</v>
      </c>
      <c r="H384" s="117">
        <v>31908.03</v>
      </c>
      <c r="I384" s="117">
        <v>201375340</v>
      </c>
      <c r="J384" s="117">
        <v>11626641057</v>
      </c>
      <c r="K384" s="117">
        <v>655995</v>
      </c>
      <c r="L384" s="117">
        <v>4398667515</v>
      </c>
      <c r="M384" s="117">
        <v>16025308572</v>
      </c>
    </row>
    <row r="385" spans="2:13" ht="12.75" customHeight="1" x14ac:dyDescent="0.2">
      <c r="B385">
        <v>61020714002</v>
      </c>
      <c r="C385" t="s">
        <v>328</v>
      </c>
      <c r="D385" s="117">
        <v>27477893</v>
      </c>
      <c r="E385" s="117">
        <v>2965.69</v>
      </c>
      <c r="F385" s="117">
        <v>18716859</v>
      </c>
      <c r="G385" s="117">
        <v>257968347</v>
      </c>
      <c r="H385" s="117">
        <v>31908.03</v>
      </c>
      <c r="I385" s="117">
        <v>201375340</v>
      </c>
      <c r="J385" s="117">
        <v>11626641057</v>
      </c>
      <c r="K385" s="117">
        <v>655995</v>
      </c>
      <c r="L385" s="117">
        <v>4398667515</v>
      </c>
      <c r="M385" s="117">
        <v>16025308572</v>
      </c>
    </row>
    <row r="386" spans="2:13" ht="12.75" customHeight="1" x14ac:dyDescent="0.2">
      <c r="B386">
        <v>61020718000</v>
      </c>
      <c r="C386" t="s">
        <v>336</v>
      </c>
      <c r="D386" s="117">
        <v>0</v>
      </c>
      <c r="E386" s="117">
        <v>0</v>
      </c>
      <c r="F386" s="117">
        <v>0</v>
      </c>
      <c r="G386" s="117">
        <v>22555738</v>
      </c>
      <c r="H386" s="117">
        <v>766.23</v>
      </c>
      <c r="I386" s="117">
        <v>4835762</v>
      </c>
      <c r="J386" s="117">
        <v>1713123888</v>
      </c>
      <c r="K386" s="117">
        <v>60630.94</v>
      </c>
      <c r="L386" s="117">
        <v>406556701</v>
      </c>
      <c r="M386" s="117">
        <v>2119680589</v>
      </c>
    </row>
    <row r="387" spans="2:13" ht="12.75" customHeight="1" x14ac:dyDescent="0.2">
      <c r="B387">
        <v>61020718002</v>
      </c>
      <c r="C387" t="s">
        <v>108</v>
      </c>
      <c r="D387" s="117">
        <v>0</v>
      </c>
      <c r="E387" s="117">
        <v>0</v>
      </c>
      <c r="F387" s="117">
        <v>0</v>
      </c>
      <c r="G387" s="117">
        <v>22555738</v>
      </c>
      <c r="H387" s="117">
        <v>766.23</v>
      </c>
      <c r="I387" s="117">
        <v>4835762</v>
      </c>
      <c r="J387" s="117">
        <v>1713123888</v>
      </c>
      <c r="K387" s="117">
        <v>60630.94</v>
      </c>
      <c r="L387" s="117">
        <v>406556701</v>
      </c>
      <c r="M387" s="117">
        <v>2119680589</v>
      </c>
    </row>
    <row r="388" spans="2:13" ht="12.75" customHeight="1" x14ac:dyDescent="0.2">
      <c r="B388">
        <v>61020732000</v>
      </c>
      <c r="C388" t="s">
        <v>337</v>
      </c>
      <c r="D388" s="117">
        <v>0</v>
      </c>
      <c r="E388" s="117">
        <v>0</v>
      </c>
      <c r="F388" s="117">
        <v>0</v>
      </c>
      <c r="G388" s="117">
        <v>408829</v>
      </c>
      <c r="H388" s="117">
        <v>0</v>
      </c>
      <c r="I388" s="117">
        <v>0</v>
      </c>
      <c r="J388" s="117">
        <v>134491121</v>
      </c>
      <c r="K388" s="117">
        <v>0</v>
      </c>
      <c r="L388" s="117">
        <v>0</v>
      </c>
      <c r="M388" s="117">
        <v>134491121</v>
      </c>
    </row>
    <row r="389" spans="2:13" ht="12.75" customHeight="1" x14ac:dyDescent="0.2">
      <c r="B389">
        <v>61020732002</v>
      </c>
      <c r="C389" t="s">
        <v>108</v>
      </c>
      <c r="D389" s="117">
        <v>0</v>
      </c>
      <c r="E389" s="117">
        <v>0</v>
      </c>
      <c r="F389" s="117">
        <v>0</v>
      </c>
      <c r="G389" s="117">
        <v>408829</v>
      </c>
      <c r="H389" s="117">
        <v>0</v>
      </c>
      <c r="I389" s="117">
        <v>0</v>
      </c>
      <c r="J389" s="117">
        <v>134491121</v>
      </c>
      <c r="K389" s="117">
        <v>0</v>
      </c>
      <c r="L389" s="117">
        <v>0</v>
      </c>
      <c r="M389" s="117">
        <v>134491121</v>
      </c>
    </row>
    <row r="390" spans="2:13" ht="12.75" customHeight="1" x14ac:dyDescent="0.2">
      <c r="B390">
        <v>61020734000</v>
      </c>
      <c r="C390" t="s">
        <v>338</v>
      </c>
      <c r="D390" s="117">
        <v>0</v>
      </c>
      <c r="E390" s="117">
        <v>0</v>
      </c>
      <c r="F390" s="117">
        <v>0</v>
      </c>
      <c r="G390" s="117">
        <v>10577215</v>
      </c>
      <c r="H390" s="117">
        <v>43.45</v>
      </c>
      <c r="I390" s="117">
        <v>274218</v>
      </c>
      <c r="J390" s="117">
        <v>381332705</v>
      </c>
      <c r="K390" s="117">
        <v>3602.06</v>
      </c>
      <c r="L390" s="117">
        <v>24195844</v>
      </c>
      <c r="M390" s="117">
        <v>405528549</v>
      </c>
    </row>
    <row r="391" spans="2:13" ht="12.75" customHeight="1" x14ac:dyDescent="0.2">
      <c r="B391">
        <v>61020734002</v>
      </c>
      <c r="C391" t="s">
        <v>339</v>
      </c>
      <c r="D391" s="117">
        <v>0</v>
      </c>
      <c r="E391" s="117">
        <v>0</v>
      </c>
      <c r="F391" s="117">
        <v>0</v>
      </c>
      <c r="G391" s="117">
        <v>10577215</v>
      </c>
      <c r="H391" s="117">
        <v>43.45</v>
      </c>
      <c r="I391" s="117">
        <v>274218</v>
      </c>
      <c r="J391" s="117">
        <v>381332705</v>
      </c>
      <c r="K391" s="117">
        <v>3602.06</v>
      </c>
      <c r="L391" s="117">
        <v>24195844</v>
      </c>
      <c r="M391" s="117">
        <v>405528549</v>
      </c>
    </row>
    <row r="392" spans="2:13" ht="12.75" customHeight="1" x14ac:dyDescent="0.2">
      <c r="B392">
        <v>61020850000</v>
      </c>
      <c r="C392" t="s">
        <v>491</v>
      </c>
      <c r="D392" s="117">
        <v>18932773</v>
      </c>
      <c r="E392" s="117">
        <v>59.51</v>
      </c>
      <c r="F392" s="117">
        <v>375574</v>
      </c>
      <c r="G392" s="117">
        <v>48804677</v>
      </c>
      <c r="H392" s="117">
        <v>2939.24</v>
      </c>
      <c r="I392" s="117">
        <v>18549867</v>
      </c>
      <c r="J392" s="117">
        <v>2258299340</v>
      </c>
      <c r="K392" s="117">
        <v>128332.35</v>
      </c>
      <c r="L392" s="117">
        <v>862348383</v>
      </c>
      <c r="M392" s="117">
        <v>3120647723</v>
      </c>
    </row>
    <row r="393" spans="2:13" ht="12.75" customHeight="1" x14ac:dyDescent="0.2">
      <c r="B393">
        <v>61020850002</v>
      </c>
      <c r="C393" t="s">
        <v>108</v>
      </c>
      <c r="D393" s="117">
        <v>18932773</v>
      </c>
      <c r="E393" s="117">
        <v>59.51</v>
      </c>
      <c r="F393" s="117">
        <v>375574</v>
      </c>
      <c r="G393" s="117">
        <v>48804677</v>
      </c>
      <c r="H393" s="117">
        <v>2939.24</v>
      </c>
      <c r="I393" s="117">
        <v>18549867</v>
      </c>
      <c r="J393" s="117">
        <v>2258299340</v>
      </c>
      <c r="K393" s="117">
        <v>128332.35</v>
      </c>
      <c r="L393" s="117">
        <v>862348383</v>
      </c>
      <c r="M393" s="117">
        <v>3120647723</v>
      </c>
    </row>
    <row r="394" spans="2:13" ht="12.75" customHeight="1" x14ac:dyDescent="0.2">
      <c r="B394">
        <v>61020852000</v>
      </c>
      <c r="C394" t="s">
        <v>492</v>
      </c>
      <c r="D394" s="117">
        <v>0</v>
      </c>
      <c r="E394" s="117">
        <v>0</v>
      </c>
      <c r="F394" s="117">
        <v>0</v>
      </c>
      <c r="G394" s="117">
        <v>15408510</v>
      </c>
      <c r="H394" s="117">
        <v>208.72</v>
      </c>
      <c r="I394" s="117">
        <v>1317255</v>
      </c>
      <c r="J394" s="117">
        <v>888380790</v>
      </c>
      <c r="K394" s="117">
        <v>20344.87</v>
      </c>
      <c r="L394" s="117">
        <v>136342203</v>
      </c>
      <c r="M394" s="117">
        <v>1024722993</v>
      </c>
    </row>
    <row r="395" spans="2:13" ht="12.75" customHeight="1" x14ac:dyDescent="0.2">
      <c r="B395">
        <v>61020852002</v>
      </c>
      <c r="C395" t="s">
        <v>108</v>
      </c>
      <c r="D395" s="117">
        <v>0</v>
      </c>
      <c r="E395" s="117">
        <v>0</v>
      </c>
      <c r="F395" s="117">
        <v>0</v>
      </c>
      <c r="G395" s="117">
        <v>15408510</v>
      </c>
      <c r="H395" s="117">
        <v>208.72</v>
      </c>
      <c r="I395" s="117">
        <v>1317255</v>
      </c>
      <c r="J395" s="117">
        <v>888380790</v>
      </c>
      <c r="K395" s="117">
        <v>20344.87</v>
      </c>
      <c r="L395" s="117">
        <v>136342203</v>
      </c>
      <c r="M395" s="117">
        <v>1024722993</v>
      </c>
    </row>
    <row r="396" spans="2:13" s="115" customFormat="1" ht="12.75" customHeight="1" x14ac:dyDescent="0.2">
      <c r="B396" s="115">
        <v>61030000000</v>
      </c>
      <c r="C396" s="115" t="s">
        <v>340</v>
      </c>
      <c r="D396" s="119">
        <v>63894265</v>
      </c>
      <c r="E396" s="119">
        <v>151.59</v>
      </c>
      <c r="F396" s="119">
        <v>956701</v>
      </c>
      <c r="G396" s="119">
        <v>423344700</v>
      </c>
      <c r="H396" s="119">
        <v>576.71</v>
      </c>
      <c r="I396" s="119">
        <v>3639680</v>
      </c>
      <c r="J396" s="119">
        <v>1133911735</v>
      </c>
      <c r="K396" s="119">
        <v>13155.01</v>
      </c>
      <c r="L396" s="119">
        <v>87504356</v>
      </c>
      <c r="M396" s="119">
        <v>1221416091</v>
      </c>
    </row>
    <row r="397" spans="2:13" ht="12.75" customHeight="1" x14ac:dyDescent="0.2">
      <c r="B397">
        <v>61030750000</v>
      </c>
      <c r="C397" t="s">
        <v>341</v>
      </c>
      <c r="D397" s="117">
        <v>60262232</v>
      </c>
      <c r="E397" s="117">
        <v>0</v>
      </c>
      <c r="F397" s="117">
        <v>0</v>
      </c>
      <c r="G397" s="117">
        <v>365015205</v>
      </c>
      <c r="H397" s="117">
        <v>3.2</v>
      </c>
      <c r="I397" s="117">
        <v>20196</v>
      </c>
      <c r="J397" s="117">
        <v>571741184</v>
      </c>
      <c r="K397" s="117">
        <v>6037.6</v>
      </c>
      <c r="L397" s="117">
        <v>40508326</v>
      </c>
      <c r="M397" s="117">
        <v>612249510</v>
      </c>
    </row>
    <row r="398" spans="2:13" ht="12.75" customHeight="1" x14ac:dyDescent="0.2">
      <c r="B398">
        <v>61030750002</v>
      </c>
      <c r="C398" t="s">
        <v>342</v>
      </c>
      <c r="D398" s="117">
        <v>60262232</v>
      </c>
      <c r="E398" s="117">
        <v>0</v>
      </c>
      <c r="F398" s="117">
        <v>0</v>
      </c>
      <c r="G398" s="117">
        <v>365015205</v>
      </c>
      <c r="H398" s="117">
        <v>3.2</v>
      </c>
      <c r="I398" s="117">
        <v>20196</v>
      </c>
      <c r="J398" s="117">
        <v>571741184</v>
      </c>
      <c r="K398" s="117">
        <v>6037.6</v>
      </c>
      <c r="L398" s="117">
        <v>40508326</v>
      </c>
      <c r="M398" s="117">
        <v>612249510</v>
      </c>
    </row>
    <row r="399" spans="2:13" ht="12.75" customHeight="1" x14ac:dyDescent="0.2">
      <c r="B399">
        <v>61030752000</v>
      </c>
      <c r="C399" t="s">
        <v>343</v>
      </c>
      <c r="D399" s="117">
        <v>3194749</v>
      </c>
      <c r="E399" s="117">
        <v>151.59</v>
      </c>
      <c r="F399" s="117">
        <v>956701</v>
      </c>
      <c r="G399" s="117">
        <v>21601711</v>
      </c>
      <c r="H399" s="117">
        <v>573.51</v>
      </c>
      <c r="I399" s="117">
        <v>3619485</v>
      </c>
      <c r="J399" s="117">
        <v>272554842</v>
      </c>
      <c r="K399" s="117">
        <v>4113.93</v>
      </c>
      <c r="L399" s="117">
        <v>26933709</v>
      </c>
      <c r="M399" s="117">
        <v>299488551</v>
      </c>
    </row>
    <row r="400" spans="2:13" ht="12.75" customHeight="1" x14ac:dyDescent="0.2">
      <c r="B400">
        <v>61030752002</v>
      </c>
      <c r="C400" t="s">
        <v>342</v>
      </c>
      <c r="D400" s="117">
        <v>3194749</v>
      </c>
      <c r="E400" s="117">
        <v>151.59</v>
      </c>
      <c r="F400" s="117">
        <v>956701</v>
      </c>
      <c r="G400" s="117">
        <v>21601711</v>
      </c>
      <c r="H400" s="117">
        <v>573.51</v>
      </c>
      <c r="I400" s="117">
        <v>3619485</v>
      </c>
      <c r="J400" s="117">
        <v>272554842</v>
      </c>
      <c r="K400" s="117">
        <v>4113.93</v>
      </c>
      <c r="L400" s="117">
        <v>26933709</v>
      </c>
      <c r="M400" s="117">
        <v>299488551</v>
      </c>
    </row>
    <row r="401" spans="2:13" ht="12.75" customHeight="1" x14ac:dyDescent="0.2">
      <c r="B401">
        <v>61030756000</v>
      </c>
      <c r="C401" t="s">
        <v>344</v>
      </c>
      <c r="D401" s="117">
        <v>0</v>
      </c>
      <c r="E401" s="117">
        <v>0</v>
      </c>
      <c r="F401" s="117">
        <v>0</v>
      </c>
      <c r="G401" s="117">
        <v>0</v>
      </c>
      <c r="H401" s="117">
        <v>0</v>
      </c>
      <c r="I401" s="117">
        <v>0</v>
      </c>
      <c r="J401" s="117">
        <v>30671224</v>
      </c>
      <c r="K401" s="117">
        <v>2497.58</v>
      </c>
      <c r="L401" s="117">
        <v>16616725</v>
      </c>
      <c r="M401" s="117">
        <v>47287949</v>
      </c>
    </row>
    <row r="402" spans="2:13" ht="12.75" customHeight="1" x14ac:dyDescent="0.2">
      <c r="B402">
        <v>61030756002</v>
      </c>
      <c r="C402" t="s">
        <v>345</v>
      </c>
      <c r="D402" s="117">
        <v>0</v>
      </c>
      <c r="E402" s="117">
        <v>0</v>
      </c>
      <c r="F402" s="117">
        <v>0</v>
      </c>
      <c r="G402" s="117">
        <v>0</v>
      </c>
      <c r="H402" s="117">
        <v>0</v>
      </c>
      <c r="I402" s="117">
        <v>0</v>
      </c>
      <c r="J402" s="117">
        <v>30671224</v>
      </c>
      <c r="K402" s="117">
        <v>2497.58</v>
      </c>
      <c r="L402" s="117">
        <v>16616725</v>
      </c>
      <c r="M402" s="117">
        <v>47287949</v>
      </c>
    </row>
    <row r="403" spans="2:13" ht="12.75" customHeight="1" x14ac:dyDescent="0.2">
      <c r="B403">
        <v>61030840000</v>
      </c>
      <c r="C403" t="s">
        <v>346</v>
      </c>
      <c r="D403" s="117">
        <v>437284</v>
      </c>
      <c r="E403" s="117">
        <v>0</v>
      </c>
      <c r="F403" s="117">
        <v>0</v>
      </c>
      <c r="G403" s="117">
        <v>36727784</v>
      </c>
      <c r="H403" s="117">
        <v>0</v>
      </c>
      <c r="I403" s="117">
        <v>0</v>
      </c>
      <c r="J403" s="117">
        <v>258944485</v>
      </c>
      <c r="K403" s="117">
        <v>505.9</v>
      </c>
      <c r="L403" s="117">
        <v>3445596</v>
      </c>
      <c r="M403" s="117">
        <v>262390081</v>
      </c>
    </row>
    <row r="404" spans="2:13" ht="12.75" customHeight="1" x14ac:dyDescent="0.2">
      <c r="B404">
        <v>61030840002</v>
      </c>
      <c r="C404" t="s">
        <v>108</v>
      </c>
      <c r="D404" s="117">
        <v>437284</v>
      </c>
      <c r="E404" s="117">
        <v>0</v>
      </c>
      <c r="F404" s="117">
        <v>0</v>
      </c>
      <c r="G404" s="117">
        <v>36727784</v>
      </c>
      <c r="H404" s="117">
        <v>0</v>
      </c>
      <c r="I404" s="117">
        <v>0</v>
      </c>
      <c r="J404" s="117">
        <v>258944485</v>
      </c>
      <c r="K404" s="117">
        <v>505.9</v>
      </c>
      <c r="L404" s="117">
        <v>3445596</v>
      </c>
      <c r="M404" s="117">
        <v>262390081</v>
      </c>
    </row>
    <row r="405" spans="2:13" s="115" customFormat="1" ht="12.75" customHeight="1" x14ac:dyDescent="0.2">
      <c r="B405" s="115">
        <v>61060000000</v>
      </c>
      <c r="C405" s="115" t="s">
        <v>347</v>
      </c>
      <c r="D405" s="119">
        <v>0</v>
      </c>
      <c r="E405" s="119">
        <v>0</v>
      </c>
      <c r="F405" s="119">
        <v>0</v>
      </c>
      <c r="G405" s="119">
        <v>8456358757</v>
      </c>
      <c r="H405" s="119">
        <v>0</v>
      </c>
      <c r="I405" s="119">
        <v>0</v>
      </c>
      <c r="J405" s="119">
        <v>78917934316</v>
      </c>
      <c r="K405" s="119">
        <v>0</v>
      </c>
      <c r="L405" s="119">
        <v>0</v>
      </c>
      <c r="M405" s="119">
        <v>78917934316</v>
      </c>
    </row>
    <row r="406" spans="2:13" ht="12.75" customHeight="1" x14ac:dyDescent="0.2">
      <c r="B406">
        <v>61060766000</v>
      </c>
      <c r="C406" t="s">
        <v>348</v>
      </c>
      <c r="D406" s="117">
        <v>0</v>
      </c>
      <c r="E406" s="117">
        <v>0</v>
      </c>
      <c r="F406" s="117">
        <v>0</v>
      </c>
      <c r="G406" s="117">
        <v>8456358757</v>
      </c>
      <c r="H406" s="117">
        <v>0</v>
      </c>
      <c r="I406" s="117">
        <v>0</v>
      </c>
      <c r="J406" s="117">
        <v>24429483033</v>
      </c>
      <c r="K406" s="117">
        <v>0</v>
      </c>
      <c r="L406" s="117">
        <v>0</v>
      </c>
      <c r="M406" s="117">
        <v>24429483033</v>
      </c>
    </row>
    <row r="407" spans="2:13" ht="12.75" customHeight="1" x14ac:dyDescent="0.2">
      <c r="B407">
        <v>61060766002</v>
      </c>
      <c r="C407" t="s">
        <v>349</v>
      </c>
      <c r="D407" s="117">
        <v>0</v>
      </c>
      <c r="E407" s="117">
        <v>0</v>
      </c>
      <c r="F407" s="117">
        <v>0</v>
      </c>
      <c r="G407" s="117">
        <v>1902672837</v>
      </c>
      <c r="H407" s="117">
        <v>0</v>
      </c>
      <c r="I407" s="117">
        <v>0</v>
      </c>
      <c r="J407" s="117">
        <v>4573184833</v>
      </c>
      <c r="K407" s="117">
        <v>0</v>
      </c>
      <c r="L407" s="117">
        <v>0</v>
      </c>
      <c r="M407" s="117">
        <v>4573184833</v>
      </c>
    </row>
    <row r="408" spans="2:13" ht="12.75" customHeight="1" x14ac:dyDescent="0.2">
      <c r="B408">
        <v>61060766004</v>
      </c>
      <c r="C408" t="s">
        <v>350</v>
      </c>
      <c r="D408" s="117">
        <v>0</v>
      </c>
      <c r="E408" s="117">
        <v>0</v>
      </c>
      <c r="F408" s="117">
        <v>0</v>
      </c>
      <c r="G408" s="117">
        <v>714213861</v>
      </c>
      <c r="H408" s="117">
        <v>0</v>
      </c>
      <c r="I408" s="117">
        <v>0</v>
      </c>
      <c r="J408" s="117">
        <v>1827829201</v>
      </c>
      <c r="K408" s="117">
        <v>0</v>
      </c>
      <c r="L408" s="117">
        <v>0</v>
      </c>
      <c r="M408" s="117">
        <v>1827829201</v>
      </c>
    </row>
    <row r="409" spans="2:13" ht="12.75" customHeight="1" x14ac:dyDescent="0.2">
      <c r="B409">
        <v>61060766005</v>
      </c>
      <c r="C409" t="s">
        <v>351</v>
      </c>
      <c r="D409" s="117">
        <v>0</v>
      </c>
      <c r="E409" s="117">
        <v>0</v>
      </c>
      <c r="F409" s="117">
        <v>0</v>
      </c>
      <c r="G409" s="117">
        <v>390350000</v>
      </c>
      <c r="H409" s="117">
        <v>0</v>
      </c>
      <c r="I409" s="117">
        <v>0</v>
      </c>
      <c r="J409" s="117">
        <v>390350000</v>
      </c>
      <c r="K409" s="117">
        <v>0</v>
      </c>
      <c r="L409" s="117">
        <v>0</v>
      </c>
      <c r="M409" s="117">
        <v>390350000</v>
      </c>
    </row>
    <row r="410" spans="2:13" ht="12.75" customHeight="1" x14ac:dyDescent="0.2">
      <c r="B410">
        <v>61060766006</v>
      </c>
      <c r="C410" t="s">
        <v>352</v>
      </c>
      <c r="D410" s="117">
        <v>0</v>
      </c>
      <c r="E410" s="117">
        <v>0</v>
      </c>
      <c r="F410" s="117">
        <v>0</v>
      </c>
      <c r="G410" s="117">
        <v>5426313593</v>
      </c>
      <c r="H410" s="117">
        <v>0</v>
      </c>
      <c r="I410" s="117">
        <v>0</v>
      </c>
      <c r="J410" s="117">
        <v>17565906386</v>
      </c>
      <c r="K410" s="117">
        <v>0</v>
      </c>
      <c r="L410" s="117">
        <v>0</v>
      </c>
      <c r="M410" s="117">
        <v>17565906386</v>
      </c>
    </row>
    <row r="411" spans="2:13" ht="12.75" customHeight="1" x14ac:dyDescent="0.2">
      <c r="B411">
        <v>61060766007</v>
      </c>
      <c r="C411" t="s">
        <v>353</v>
      </c>
      <c r="D411" s="117">
        <v>0</v>
      </c>
      <c r="E411" s="117">
        <v>0</v>
      </c>
      <c r="F411" s="117">
        <v>0</v>
      </c>
      <c r="G411" s="117">
        <v>22808466</v>
      </c>
      <c r="H411" s="117">
        <v>0</v>
      </c>
      <c r="I411" s="117">
        <v>0</v>
      </c>
      <c r="J411" s="117">
        <v>67734362</v>
      </c>
      <c r="K411" s="117">
        <v>0</v>
      </c>
      <c r="L411" s="117">
        <v>0</v>
      </c>
      <c r="M411" s="117">
        <v>67734362</v>
      </c>
    </row>
    <row r="412" spans="2:13" ht="12.75" customHeight="1" x14ac:dyDescent="0.2">
      <c r="B412">
        <v>61060766010</v>
      </c>
      <c r="C412" t="s">
        <v>114</v>
      </c>
      <c r="D412" s="117">
        <v>0</v>
      </c>
      <c r="E412" s="117">
        <v>0</v>
      </c>
      <c r="F412" s="117">
        <v>0</v>
      </c>
      <c r="G412" s="117">
        <v>0</v>
      </c>
      <c r="H412" s="117">
        <v>0</v>
      </c>
      <c r="I412" s="117">
        <v>0</v>
      </c>
      <c r="J412" s="117">
        <v>4478251</v>
      </c>
      <c r="K412" s="117">
        <v>0</v>
      </c>
      <c r="L412" s="117">
        <v>0</v>
      </c>
      <c r="M412" s="117">
        <v>4478251</v>
      </c>
    </row>
    <row r="413" spans="2:13" ht="12.75" customHeight="1" x14ac:dyDescent="0.2">
      <c r="B413">
        <v>61060768000</v>
      </c>
      <c r="C413" t="s">
        <v>354</v>
      </c>
      <c r="D413" s="117">
        <v>0</v>
      </c>
      <c r="E413" s="117">
        <v>0</v>
      </c>
      <c r="F413" s="117">
        <v>0</v>
      </c>
      <c r="G413" s="117">
        <v>0</v>
      </c>
      <c r="H413" s="117">
        <v>0</v>
      </c>
      <c r="I413" s="117">
        <v>0</v>
      </c>
      <c r="J413" s="117">
        <v>54488451283</v>
      </c>
      <c r="K413" s="117">
        <v>0</v>
      </c>
      <c r="L413" s="117">
        <v>0</v>
      </c>
      <c r="M413" s="117">
        <v>54488451283</v>
      </c>
    </row>
    <row r="414" spans="2:13" ht="12.75" customHeight="1" x14ac:dyDescent="0.2">
      <c r="B414">
        <v>61060768002</v>
      </c>
      <c r="C414" t="s">
        <v>355</v>
      </c>
      <c r="D414" s="117">
        <v>0</v>
      </c>
      <c r="E414" s="117">
        <v>0</v>
      </c>
      <c r="F414" s="117">
        <v>0</v>
      </c>
      <c r="G414" s="117">
        <v>0</v>
      </c>
      <c r="H414" s="117">
        <v>0</v>
      </c>
      <c r="I414" s="117">
        <v>0</v>
      </c>
      <c r="J414" s="117">
        <v>6921228373</v>
      </c>
      <c r="K414" s="117">
        <v>0</v>
      </c>
      <c r="L414" s="117">
        <v>0</v>
      </c>
      <c r="M414" s="117">
        <v>6921228373</v>
      </c>
    </row>
    <row r="415" spans="2:13" ht="12.75" customHeight="1" x14ac:dyDescent="0.2">
      <c r="B415">
        <v>61060768003</v>
      </c>
      <c r="C415" t="s">
        <v>356</v>
      </c>
      <c r="D415" s="117">
        <v>0</v>
      </c>
      <c r="E415" s="117">
        <v>0</v>
      </c>
      <c r="F415" s="117">
        <v>0</v>
      </c>
      <c r="G415" s="117">
        <v>0</v>
      </c>
      <c r="H415" s="117">
        <v>0</v>
      </c>
      <c r="I415" s="117">
        <v>0</v>
      </c>
      <c r="J415" s="117">
        <v>6104932408</v>
      </c>
      <c r="K415" s="117">
        <v>0</v>
      </c>
      <c r="L415" s="117">
        <v>0</v>
      </c>
      <c r="M415" s="117">
        <v>6104932408</v>
      </c>
    </row>
    <row r="416" spans="2:13" ht="12.75" customHeight="1" x14ac:dyDescent="0.2">
      <c r="B416">
        <v>61060768004</v>
      </c>
      <c r="C416" t="s">
        <v>357</v>
      </c>
      <c r="D416" s="117">
        <v>0</v>
      </c>
      <c r="E416" s="117">
        <v>0</v>
      </c>
      <c r="F416" s="117">
        <v>0</v>
      </c>
      <c r="G416" s="117">
        <v>0</v>
      </c>
      <c r="H416" s="117">
        <v>0</v>
      </c>
      <c r="I416" s="117">
        <v>0</v>
      </c>
      <c r="J416" s="117">
        <v>41462290502</v>
      </c>
      <c r="K416" s="117">
        <v>0</v>
      </c>
      <c r="L416" s="117">
        <v>0</v>
      </c>
      <c r="M416" s="117">
        <v>41462290502</v>
      </c>
    </row>
    <row r="417" spans="2:13" s="115" customFormat="1" ht="12.75" customHeight="1" x14ac:dyDescent="0.2">
      <c r="B417" s="115">
        <v>61080000000</v>
      </c>
      <c r="C417" s="115" t="s">
        <v>358</v>
      </c>
      <c r="D417" s="119">
        <v>351595843</v>
      </c>
      <c r="E417" s="119">
        <v>39378.699999999997</v>
      </c>
      <c r="F417" s="119">
        <v>248523307</v>
      </c>
      <c r="G417" s="119">
        <v>3505842035</v>
      </c>
      <c r="H417" s="119">
        <v>113208.64</v>
      </c>
      <c r="I417" s="119">
        <v>714472306</v>
      </c>
      <c r="J417" s="119">
        <v>13251766201</v>
      </c>
      <c r="K417" s="119">
        <v>295878.3</v>
      </c>
      <c r="L417" s="119">
        <v>1941375491</v>
      </c>
      <c r="M417" s="119">
        <v>15193141692</v>
      </c>
    </row>
    <row r="418" spans="2:13" ht="12.75" customHeight="1" x14ac:dyDescent="0.2">
      <c r="B418">
        <v>61080772000</v>
      </c>
      <c r="C418" t="s">
        <v>359</v>
      </c>
      <c r="D418" s="117">
        <v>351595843</v>
      </c>
      <c r="E418" s="117">
        <v>39378.699999999997</v>
      </c>
      <c r="F418" s="117">
        <v>248523307</v>
      </c>
      <c r="G418" s="117">
        <v>3505842035</v>
      </c>
      <c r="H418" s="117">
        <v>113208.64</v>
      </c>
      <c r="I418" s="117">
        <v>714472306</v>
      </c>
      <c r="J418" s="117">
        <v>13251766201</v>
      </c>
      <c r="K418" s="117">
        <v>295878.3</v>
      </c>
      <c r="L418" s="117">
        <v>1941375491</v>
      </c>
      <c r="M418" s="117">
        <v>15193141692</v>
      </c>
    </row>
    <row r="419" spans="2:13" ht="12.75" customHeight="1" x14ac:dyDescent="0.2">
      <c r="B419">
        <v>61080772002</v>
      </c>
      <c r="C419" t="s">
        <v>108</v>
      </c>
      <c r="D419" s="117">
        <v>351595843</v>
      </c>
      <c r="E419" s="117">
        <v>39378.699999999997</v>
      </c>
      <c r="F419" s="117">
        <v>248523307</v>
      </c>
      <c r="G419" s="117">
        <v>3505842035</v>
      </c>
      <c r="H419" s="117">
        <v>113208.64</v>
      </c>
      <c r="I419" s="117">
        <v>714472306</v>
      </c>
      <c r="J419" s="117">
        <v>13251766201</v>
      </c>
      <c r="K419" s="117">
        <v>295878.3</v>
      </c>
      <c r="L419" s="117">
        <v>1941375491</v>
      </c>
      <c r="M419" s="117">
        <v>15193141692</v>
      </c>
    </row>
    <row r="420" spans="2:13" s="115" customFormat="1" ht="12.75" customHeight="1" x14ac:dyDescent="0.2">
      <c r="B420" s="115">
        <v>62000000000</v>
      </c>
      <c r="C420" s="115" t="s">
        <v>360</v>
      </c>
      <c r="D420" s="119">
        <v>200000</v>
      </c>
      <c r="E420" s="119">
        <v>0</v>
      </c>
      <c r="F420" s="119">
        <v>0</v>
      </c>
      <c r="G420" s="119">
        <v>527947574</v>
      </c>
      <c r="H420" s="119">
        <v>135297.97</v>
      </c>
      <c r="I420" s="119">
        <v>853880435</v>
      </c>
      <c r="J420" s="119">
        <v>5531829414</v>
      </c>
      <c r="K420" s="119">
        <v>197910.77</v>
      </c>
      <c r="L420" s="119">
        <v>1267748436</v>
      </c>
      <c r="M420" s="119">
        <v>6799577850</v>
      </c>
    </row>
    <row r="421" spans="2:13" ht="12.75" customHeight="1" x14ac:dyDescent="0.2">
      <c r="B421">
        <v>62010000000</v>
      </c>
      <c r="C421" t="s">
        <v>360</v>
      </c>
      <c r="D421" s="117">
        <v>200000</v>
      </c>
      <c r="E421" s="117">
        <v>0</v>
      </c>
      <c r="F421" s="117">
        <v>0</v>
      </c>
      <c r="G421" s="117">
        <v>527947574</v>
      </c>
      <c r="H421" s="117">
        <v>135297.97</v>
      </c>
      <c r="I421" s="117">
        <v>853880435</v>
      </c>
      <c r="J421" s="117">
        <v>5531829414</v>
      </c>
      <c r="K421" s="117">
        <v>197910.77</v>
      </c>
      <c r="L421" s="117">
        <v>1267748436</v>
      </c>
      <c r="M421" s="117">
        <v>6799577850</v>
      </c>
    </row>
    <row r="422" spans="2:13" ht="12.75" customHeight="1" x14ac:dyDescent="0.2">
      <c r="B422">
        <v>62010776000</v>
      </c>
      <c r="C422" t="s">
        <v>361</v>
      </c>
      <c r="D422" s="117">
        <v>0</v>
      </c>
      <c r="E422" s="117">
        <v>0</v>
      </c>
      <c r="F422" s="117">
        <v>0</v>
      </c>
      <c r="G422" s="117">
        <v>9842233</v>
      </c>
      <c r="H422" s="117">
        <v>0</v>
      </c>
      <c r="I422" s="117">
        <v>0</v>
      </c>
      <c r="J422" s="117">
        <v>670944641</v>
      </c>
      <c r="K422" s="117">
        <v>0</v>
      </c>
      <c r="L422" s="117">
        <v>0</v>
      </c>
      <c r="M422" s="117">
        <v>670944641</v>
      </c>
    </row>
    <row r="423" spans="2:13" ht="12.75" customHeight="1" x14ac:dyDescent="0.2">
      <c r="B423">
        <v>62010776002</v>
      </c>
      <c r="C423" t="s">
        <v>108</v>
      </c>
      <c r="D423" s="117">
        <v>0</v>
      </c>
      <c r="E423" s="117">
        <v>0</v>
      </c>
      <c r="F423" s="117">
        <v>0</v>
      </c>
      <c r="G423" s="117">
        <v>9842233</v>
      </c>
      <c r="H423" s="117">
        <v>0</v>
      </c>
      <c r="I423" s="117">
        <v>0</v>
      </c>
      <c r="J423" s="117">
        <v>670944641</v>
      </c>
      <c r="K423" s="117">
        <v>0</v>
      </c>
      <c r="L423" s="117">
        <v>0</v>
      </c>
      <c r="M423" s="117">
        <v>670944641</v>
      </c>
    </row>
    <row r="424" spans="2:13" ht="12.75" customHeight="1" x14ac:dyDescent="0.2">
      <c r="B424">
        <v>62010782000</v>
      </c>
      <c r="C424" t="s">
        <v>362</v>
      </c>
      <c r="D424" s="117">
        <v>0</v>
      </c>
      <c r="E424" s="117">
        <v>0</v>
      </c>
      <c r="F424" s="117">
        <v>0</v>
      </c>
      <c r="G424" s="117">
        <v>9433396</v>
      </c>
      <c r="H424" s="117">
        <v>126235.12</v>
      </c>
      <c r="I424" s="117">
        <v>796683728</v>
      </c>
      <c r="J424" s="117">
        <v>1830092167</v>
      </c>
      <c r="K424" s="117">
        <v>127089.53</v>
      </c>
      <c r="L424" s="117">
        <v>802421606</v>
      </c>
      <c r="M424" s="117">
        <v>2632513773</v>
      </c>
    </row>
    <row r="425" spans="2:13" ht="12.75" customHeight="1" x14ac:dyDescent="0.2">
      <c r="B425">
        <v>62010782002</v>
      </c>
      <c r="C425" t="s">
        <v>108</v>
      </c>
      <c r="D425" s="117">
        <v>0</v>
      </c>
      <c r="E425" s="117">
        <v>0</v>
      </c>
      <c r="F425" s="117">
        <v>0</v>
      </c>
      <c r="G425" s="117">
        <v>9433396</v>
      </c>
      <c r="H425" s="117">
        <v>4</v>
      </c>
      <c r="I425" s="117">
        <v>25244</v>
      </c>
      <c r="J425" s="117">
        <v>362133605</v>
      </c>
      <c r="K425" s="117">
        <v>858.41</v>
      </c>
      <c r="L425" s="117">
        <v>5763122</v>
      </c>
      <c r="M425" s="117">
        <v>367896727</v>
      </c>
    </row>
    <row r="426" spans="2:13" ht="12.75" customHeight="1" x14ac:dyDescent="0.2">
      <c r="B426">
        <v>62010782003</v>
      </c>
      <c r="C426" t="s">
        <v>166</v>
      </c>
      <c r="D426" s="117">
        <v>0</v>
      </c>
      <c r="E426" s="117">
        <v>0</v>
      </c>
      <c r="F426" s="117">
        <v>0</v>
      </c>
      <c r="G426" s="117">
        <v>0</v>
      </c>
      <c r="H426" s="117">
        <v>126231.12</v>
      </c>
      <c r="I426" s="117">
        <v>796658484</v>
      </c>
      <c r="J426" s="117">
        <v>1467958562</v>
      </c>
      <c r="K426" s="117">
        <v>126231.12</v>
      </c>
      <c r="L426" s="117">
        <v>796658484</v>
      </c>
      <c r="M426" s="117">
        <v>2264617046</v>
      </c>
    </row>
    <row r="427" spans="2:13" ht="12.75" customHeight="1" x14ac:dyDescent="0.2">
      <c r="B427">
        <v>62010806000</v>
      </c>
      <c r="C427" t="s">
        <v>165</v>
      </c>
      <c r="D427" s="117">
        <v>200000</v>
      </c>
      <c r="E427" s="117">
        <v>0</v>
      </c>
      <c r="F427" s="117">
        <v>0</v>
      </c>
      <c r="G427" s="117">
        <v>508671945</v>
      </c>
      <c r="H427" s="117">
        <v>9062.86</v>
      </c>
      <c r="I427" s="117">
        <v>57196706</v>
      </c>
      <c r="J427" s="117">
        <v>3030792606</v>
      </c>
      <c r="K427" s="117">
        <v>70821.240000000005</v>
      </c>
      <c r="L427" s="117">
        <v>465326830</v>
      </c>
      <c r="M427" s="117">
        <v>3496119436</v>
      </c>
    </row>
    <row r="428" spans="2:13" ht="12.75" customHeight="1" x14ac:dyDescent="0.2">
      <c r="B428">
        <v>62010806002</v>
      </c>
      <c r="C428" t="s">
        <v>108</v>
      </c>
      <c r="D428" s="117">
        <v>200000</v>
      </c>
      <c r="E428" s="117">
        <v>0</v>
      </c>
      <c r="F428" s="117">
        <v>0</v>
      </c>
      <c r="G428" s="117">
        <v>508671945</v>
      </c>
      <c r="H428" s="117">
        <v>9062.86</v>
      </c>
      <c r="I428" s="117">
        <v>57196706</v>
      </c>
      <c r="J428" s="117">
        <v>3030792606</v>
      </c>
      <c r="K428" s="117">
        <v>70821.240000000005</v>
      </c>
      <c r="L428" s="117">
        <v>465326830</v>
      </c>
      <c r="M428" s="117">
        <v>3496119436</v>
      </c>
    </row>
    <row r="429" spans="2:13" ht="12.75" customHeight="1" x14ac:dyDescent="0.2">
      <c r="B429">
        <v>63000000000</v>
      </c>
      <c r="C429" t="s">
        <v>363</v>
      </c>
      <c r="D429" s="117">
        <v>28483934</v>
      </c>
      <c r="E429" s="117">
        <v>240</v>
      </c>
      <c r="F429" s="117">
        <v>1514666</v>
      </c>
      <c r="G429" s="117">
        <v>47308179920</v>
      </c>
      <c r="H429" s="117">
        <v>856.2</v>
      </c>
      <c r="I429" s="117">
        <v>5403635</v>
      </c>
      <c r="J429" s="117">
        <v>489458377674</v>
      </c>
      <c r="K429" s="117">
        <v>22656.34</v>
      </c>
      <c r="L429" s="117">
        <v>150163795</v>
      </c>
      <c r="M429" s="117">
        <v>489608541469</v>
      </c>
    </row>
    <row r="430" spans="2:13" s="115" customFormat="1" ht="12.75" customHeight="1" x14ac:dyDescent="0.2">
      <c r="B430" s="115">
        <v>63010000000</v>
      </c>
      <c r="C430" s="115" t="s">
        <v>364</v>
      </c>
      <c r="D430" s="119">
        <v>28483934</v>
      </c>
      <c r="E430" s="119">
        <v>240</v>
      </c>
      <c r="F430" s="119">
        <v>1514666</v>
      </c>
      <c r="G430" s="119">
        <v>24531600747</v>
      </c>
      <c r="H430" s="119">
        <v>856.06</v>
      </c>
      <c r="I430" s="119">
        <v>5402689</v>
      </c>
      <c r="J430" s="119">
        <v>254209971455</v>
      </c>
      <c r="K430" s="119">
        <v>22338.61</v>
      </c>
      <c r="L430" s="119">
        <v>148103824</v>
      </c>
      <c r="M430" s="119">
        <v>254358075279</v>
      </c>
    </row>
    <row r="431" spans="2:13" ht="12.75" customHeight="1" x14ac:dyDescent="0.2">
      <c r="B431">
        <v>63010808000</v>
      </c>
      <c r="C431" t="s">
        <v>156</v>
      </c>
      <c r="D431" s="117">
        <v>28483934</v>
      </c>
      <c r="E431" s="117">
        <v>240</v>
      </c>
      <c r="F431" s="117">
        <v>1514666</v>
      </c>
      <c r="G431" s="117">
        <v>58379431</v>
      </c>
      <c r="H431" s="117">
        <v>856.06</v>
      </c>
      <c r="I431" s="117">
        <v>5402689</v>
      </c>
      <c r="J431" s="117">
        <v>810635645</v>
      </c>
      <c r="K431" s="117">
        <v>22338.61</v>
      </c>
      <c r="L431" s="117">
        <v>148103824</v>
      </c>
      <c r="M431" s="117">
        <v>958739469</v>
      </c>
    </row>
    <row r="432" spans="2:13" ht="12.75" customHeight="1" x14ac:dyDescent="0.2">
      <c r="B432">
        <v>63010808004</v>
      </c>
      <c r="C432" t="s">
        <v>365</v>
      </c>
      <c r="D432" s="117">
        <v>28483934</v>
      </c>
      <c r="E432" s="117">
        <v>240</v>
      </c>
      <c r="F432" s="117">
        <v>1514666</v>
      </c>
      <c r="G432" s="117">
        <v>58379431</v>
      </c>
      <c r="H432" s="117">
        <v>856.06</v>
      </c>
      <c r="I432" s="117">
        <v>5402689</v>
      </c>
      <c r="J432" s="117">
        <v>810635645</v>
      </c>
      <c r="K432" s="117">
        <v>22338.61</v>
      </c>
      <c r="L432" s="117">
        <v>148103824</v>
      </c>
      <c r="M432" s="117">
        <v>958739469</v>
      </c>
    </row>
    <row r="433" spans="2:13" ht="12.75" customHeight="1" x14ac:dyDescent="0.2">
      <c r="B433">
        <v>63010810000</v>
      </c>
      <c r="C433" t="s">
        <v>366</v>
      </c>
      <c r="D433" s="117">
        <v>0</v>
      </c>
      <c r="E433" s="117">
        <v>0</v>
      </c>
      <c r="F433" s="117">
        <v>0</v>
      </c>
      <c r="G433" s="117">
        <v>24473221316</v>
      </c>
      <c r="H433" s="117">
        <v>0</v>
      </c>
      <c r="I433" s="117">
        <v>0</v>
      </c>
      <c r="J433" s="117">
        <v>253399335810</v>
      </c>
      <c r="K433" s="117">
        <v>0</v>
      </c>
      <c r="L433" s="117">
        <v>0</v>
      </c>
      <c r="M433" s="117">
        <v>253399335810</v>
      </c>
    </row>
    <row r="434" spans="2:13" ht="12.75" customHeight="1" x14ac:dyDescent="0.2">
      <c r="B434">
        <v>63010810002</v>
      </c>
      <c r="C434" t="s">
        <v>367</v>
      </c>
      <c r="D434" s="117">
        <v>0</v>
      </c>
      <c r="E434" s="117">
        <v>0</v>
      </c>
      <c r="F434" s="117">
        <v>0</v>
      </c>
      <c r="G434" s="117">
        <v>24473221316</v>
      </c>
      <c r="H434" s="117">
        <v>0</v>
      </c>
      <c r="I434" s="117">
        <v>0</v>
      </c>
      <c r="J434" s="117">
        <v>253399335810</v>
      </c>
      <c r="K434" s="117">
        <v>0</v>
      </c>
      <c r="L434" s="117">
        <v>0</v>
      </c>
      <c r="M434" s="117">
        <v>253399335810</v>
      </c>
    </row>
    <row r="435" spans="2:13" s="115" customFormat="1" ht="12.75" customHeight="1" x14ac:dyDescent="0.2">
      <c r="B435" s="115">
        <v>63030000000</v>
      </c>
      <c r="C435" s="115" t="s">
        <v>368</v>
      </c>
      <c r="D435" s="119">
        <v>0</v>
      </c>
      <c r="E435" s="119">
        <v>0</v>
      </c>
      <c r="F435" s="119">
        <v>0</v>
      </c>
      <c r="G435" s="119">
        <v>20230438</v>
      </c>
      <c r="H435" s="119">
        <v>0.15</v>
      </c>
      <c r="I435" s="119">
        <v>947</v>
      </c>
      <c r="J435" s="119">
        <v>541728636</v>
      </c>
      <c r="K435" s="119">
        <v>317.73</v>
      </c>
      <c r="L435" s="119">
        <v>2059971</v>
      </c>
      <c r="M435" s="119">
        <v>543788607</v>
      </c>
    </row>
    <row r="436" spans="2:13" ht="12.75" customHeight="1" x14ac:dyDescent="0.2">
      <c r="B436">
        <v>63030818000</v>
      </c>
      <c r="C436" t="s">
        <v>165</v>
      </c>
      <c r="D436" s="117">
        <v>0</v>
      </c>
      <c r="E436" s="117">
        <v>0</v>
      </c>
      <c r="F436" s="117">
        <v>0</v>
      </c>
      <c r="G436" s="117">
        <v>20230438</v>
      </c>
      <c r="H436" s="117">
        <v>0.15</v>
      </c>
      <c r="I436" s="117">
        <v>947</v>
      </c>
      <c r="J436" s="117">
        <v>541728636</v>
      </c>
      <c r="K436" s="117">
        <v>317.73</v>
      </c>
      <c r="L436" s="117">
        <v>2059971</v>
      </c>
      <c r="M436" s="117">
        <v>543788607</v>
      </c>
    </row>
    <row r="437" spans="2:13" ht="12.75" customHeight="1" x14ac:dyDescent="0.2">
      <c r="B437">
        <v>63030818002</v>
      </c>
      <c r="C437" t="s">
        <v>108</v>
      </c>
      <c r="D437" s="117">
        <v>0</v>
      </c>
      <c r="E437" s="117">
        <v>0</v>
      </c>
      <c r="F437" s="117">
        <v>0</v>
      </c>
      <c r="G437" s="117">
        <v>20230438</v>
      </c>
      <c r="H437" s="117">
        <v>0.15</v>
      </c>
      <c r="I437" s="117">
        <v>947</v>
      </c>
      <c r="J437" s="117">
        <v>541728636</v>
      </c>
      <c r="K437" s="117">
        <v>317.73</v>
      </c>
      <c r="L437" s="117">
        <v>2059971</v>
      </c>
      <c r="M437" s="117">
        <v>543788607</v>
      </c>
    </row>
    <row r="438" spans="2:13" s="115" customFormat="1" ht="12.75" customHeight="1" x14ac:dyDescent="0.2">
      <c r="B438" s="115">
        <v>63040000000</v>
      </c>
      <c r="C438" s="115" t="s">
        <v>347</v>
      </c>
      <c r="D438" s="119">
        <v>0</v>
      </c>
      <c r="E438" s="119">
        <v>0</v>
      </c>
      <c r="F438" s="119">
        <v>0</v>
      </c>
      <c r="G438" s="119">
        <v>22756348735</v>
      </c>
      <c r="H438" s="119">
        <v>0</v>
      </c>
      <c r="I438" s="119">
        <v>0</v>
      </c>
      <c r="J438" s="119">
        <v>234706677583</v>
      </c>
      <c r="K438" s="119">
        <v>0</v>
      </c>
      <c r="L438" s="119">
        <v>0</v>
      </c>
      <c r="M438" s="119">
        <v>234706677583</v>
      </c>
    </row>
    <row r="439" spans="2:13" ht="12.75" customHeight="1" x14ac:dyDescent="0.2">
      <c r="B439">
        <v>63040820000</v>
      </c>
      <c r="C439" t="s">
        <v>369</v>
      </c>
      <c r="D439" s="117">
        <v>0</v>
      </c>
      <c r="E439" s="117">
        <v>0</v>
      </c>
      <c r="F439" s="117">
        <v>0</v>
      </c>
      <c r="G439" s="117">
        <v>13190265855</v>
      </c>
      <c r="H439" s="117">
        <v>0</v>
      </c>
      <c r="I439" s="117">
        <v>0</v>
      </c>
      <c r="J439" s="117">
        <v>134039605525</v>
      </c>
      <c r="K439" s="117">
        <v>0</v>
      </c>
      <c r="L439" s="117">
        <v>0</v>
      </c>
      <c r="M439" s="117">
        <v>134039605525</v>
      </c>
    </row>
    <row r="440" spans="2:13" ht="12.75" customHeight="1" x14ac:dyDescent="0.2">
      <c r="B440">
        <v>63040820004</v>
      </c>
      <c r="C440" t="s">
        <v>370</v>
      </c>
      <c r="D440" s="117">
        <v>0</v>
      </c>
      <c r="E440" s="117">
        <v>0</v>
      </c>
      <c r="F440" s="117">
        <v>0</v>
      </c>
      <c r="G440" s="117">
        <v>144931241</v>
      </c>
      <c r="H440" s="117">
        <v>0</v>
      </c>
      <c r="I440" s="117">
        <v>0</v>
      </c>
      <c r="J440" s="117">
        <v>1037265861</v>
      </c>
      <c r="K440" s="117">
        <v>0</v>
      </c>
      <c r="L440" s="117">
        <v>0</v>
      </c>
      <c r="M440" s="117">
        <v>1037265861</v>
      </c>
    </row>
    <row r="441" spans="2:13" ht="12.75" customHeight="1" x14ac:dyDescent="0.2">
      <c r="B441">
        <v>63040820005</v>
      </c>
      <c r="C441" t="s">
        <v>371</v>
      </c>
      <c r="D441" s="117">
        <v>0</v>
      </c>
      <c r="E441" s="117">
        <v>0</v>
      </c>
      <c r="F441" s="117">
        <v>0</v>
      </c>
      <c r="G441" s="117">
        <v>13001889391</v>
      </c>
      <c r="H441" s="117">
        <v>0</v>
      </c>
      <c r="I441" s="117">
        <v>0</v>
      </c>
      <c r="J441" s="117">
        <v>132812799771</v>
      </c>
      <c r="K441" s="117">
        <v>0</v>
      </c>
      <c r="L441" s="117">
        <v>0</v>
      </c>
      <c r="M441" s="117">
        <v>132812799771</v>
      </c>
    </row>
    <row r="442" spans="2:13" ht="12.75" customHeight="1" x14ac:dyDescent="0.2">
      <c r="B442">
        <v>63040820006</v>
      </c>
      <c r="C442" t="s">
        <v>372</v>
      </c>
      <c r="D442" s="117">
        <v>0</v>
      </c>
      <c r="E442" s="117">
        <v>0</v>
      </c>
      <c r="F442" s="117">
        <v>0</v>
      </c>
      <c r="G442" s="117">
        <v>43445223</v>
      </c>
      <c r="H442" s="117">
        <v>0</v>
      </c>
      <c r="I442" s="117">
        <v>0</v>
      </c>
      <c r="J442" s="117">
        <v>189539893</v>
      </c>
      <c r="K442" s="117">
        <v>0</v>
      </c>
      <c r="L442" s="117">
        <v>0</v>
      </c>
      <c r="M442" s="117">
        <v>189539893</v>
      </c>
    </row>
    <row r="443" spans="2:13" ht="12.75" customHeight="1" x14ac:dyDescent="0.2">
      <c r="B443">
        <v>63040822000</v>
      </c>
      <c r="C443" t="s">
        <v>373</v>
      </c>
      <c r="D443" s="117">
        <v>0</v>
      </c>
      <c r="E443" s="117">
        <v>0</v>
      </c>
      <c r="F443" s="117">
        <v>0</v>
      </c>
      <c r="G443" s="117">
        <v>9566082880</v>
      </c>
      <c r="H443" s="117">
        <v>0</v>
      </c>
      <c r="I443" s="117">
        <v>0</v>
      </c>
      <c r="J443" s="117">
        <v>100667072058</v>
      </c>
      <c r="K443" s="117">
        <v>0</v>
      </c>
      <c r="L443" s="117">
        <v>0</v>
      </c>
      <c r="M443" s="117">
        <v>100667072058</v>
      </c>
    </row>
    <row r="444" spans="2:13" ht="12.75" customHeight="1" x14ac:dyDescent="0.2">
      <c r="B444">
        <v>63040822002</v>
      </c>
      <c r="C444" t="s">
        <v>374</v>
      </c>
      <c r="D444" s="117">
        <v>0</v>
      </c>
      <c r="E444" s="117">
        <v>0</v>
      </c>
      <c r="F444" s="117">
        <v>0</v>
      </c>
      <c r="G444" s="117">
        <v>0</v>
      </c>
      <c r="H444" s="117">
        <v>0</v>
      </c>
      <c r="I444" s="117">
        <v>0</v>
      </c>
      <c r="J444" s="117">
        <v>2177567591</v>
      </c>
      <c r="K444" s="117">
        <v>0</v>
      </c>
      <c r="L444" s="117">
        <v>0</v>
      </c>
      <c r="M444" s="117">
        <v>2177567591</v>
      </c>
    </row>
    <row r="445" spans="2:13" ht="12.75" customHeight="1" x14ac:dyDescent="0.2">
      <c r="B445">
        <v>63040822003</v>
      </c>
      <c r="C445" t="s">
        <v>375</v>
      </c>
      <c r="D445" s="117">
        <v>0</v>
      </c>
      <c r="E445" s="117">
        <v>0</v>
      </c>
      <c r="F445" s="117">
        <v>0</v>
      </c>
      <c r="G445" s="117">
        <v>9566082880</v>
      </c>
      <c r="H445" s="117">
        <v>0</v>
      </c>
      <c r="I445" s="117">
        <v>0</v>
      </c>
      <c r="J445" s="117">
        <v>98489504467</v>
      </c>
      <c r="K445" s="117">
        <v>0</v>
      </c>
      <c r="L445" s="117">
        <v>0</v>
      </c>
      <c r="M445" s="117">
        <v>98489504467</v>
      </c>
    </row>
    <row r="446" spans="2:13" s="115" customFormat="1" ht="12.75" customHeight="1" x14ac:dyDescent="0.2">
      <c r="B446" s="115">
        <v>64000000000</v>
      </c>
      <c r="C446" s="115" t="s">
        <v>376</v>
      </c>
      <c r="D446" s="119">
        <v>0</v>
      </c>
      <c r="E446" s="119">
        <v>0</v>
      </c>
      <c r="F446" s="119">
        <v>0</v>
      </c>
      <c r="G446" s="119">
        <v>18727273</v>
      </c>
      <c r="H446" s="119">
        <v>0</v>
      </c>
      <c r="I446" s="119">
        <v>0</v>
      </c>
      <c r="J446" s="119">
        <v>27626706</v>
      </c>
      <c r="K446" s="119">
        <v>0</v>
      </c>
      <c r="L446" s="119">
        <v>0</v>
      </c>
      <c r="M446" s="119">
        <v>27626706</v>
      </c>
    </row>
    <row r="447" spans="2:13" ht="12.75" customHeight="1" x14ac:dyDescent="0.2">
      <c r="B447">
        <v>64010000000</v>
      </c>
      <c r="C447" t="s">
        <v>376</v>
      </c>
      <c r="D447" s="117">
        <v>0</v>
      </c>
      <c r="E447" s="117">
        <v>0</v>
      </c>
      <c r="F447" s="117">
        <v>0</v>
      </c>
      <c r="G447" s="117">
        <v>18727273</v>
      </c>
      <c r="H447" s="117">
        <v>0</v>
      </c>
      <c r="I447" s="117">
        <v>0</v>
      </c>
      <c r="J447" s="117">
        <v>27626706</v>
      </c>
      <c r="K447" s="117">
        <v>0</v>
      </c>
      <c r="L447" s="117">
        <v>0</v>
      </c>
      <c r="M447" s="117">
        <v>27626706</v>
      </c>
    </row>
    <row r="448" spans="2:13" ht="12.75" customHeight="1" x14ac:dyDescent="0.2">
      <c r="B448">
        <v>64010830001</v>
      </c>
      <c r="C448" t="s">
        <v>377</v>
      </c>
      <c r="D448" s="117">
        <v>0</v>
      </c>
      <c r="E448" s="117">
        <v>0</v>
      </c>
      <c r="F448" s="117">
        <v>0</v>
      </c>
      <c r="G448" s="117">
        <v>18727273</v>
      </c>
      <c r="H448" s="117">
        <v>0</v>
      </c>
      <c r="I448" s="117">
        <v>0</v>
      </c>
      <c r="J448" s="117">
        <v>20936364</v>
      </c>
      <c r="K448" s="117">
        <v>0</v>
      </c>
      <c r="L448" s="117">
        <v>0</v>
      </c>
      <c r="M448" s="117">
        <v>20936364</v>
      </c>
    </row>
    <row r="449" spans="2:13" ht="12.75" customHeight="1" x14ac:dyDescent="0.2">
      <c r="B449">
        <v>64010832001</v>
      </c>
      <c r="C449" t="s">
        <v>378</v>
      </c>
      <c r="D449" s="117">
        <v>0</v>
      </c>
      <c r="E449" s="117">
        <v>0</v>
      </c>
      <c r="F449" s="117">
        <v>0</v>
      </c>
      <c r="G449" s="117">
        <v>0</v>
      </c>
      <c r="H449" s="117">
        <v>0</v>
      </c>
      <c r="I449" s="117">
        <v>0</v>
      </c>
      <c r="J449" s="117">
        <v>6690342</v>
      </c>
      <c r="K449" s="117">
        <v>0</v>
      </c>
      <c r="L449" s="117">
        <v>0</v>
      </c>
      <c r="M449" s="117">
        <v>6690342</v>
      </c>
    </row>
    <row r="450" spans="2:13" s="115" customFormat="1" ht="12.75" customHeight="1" x14ac:dyDescent="0.2">
      <c r="B450" s="115">
        <v>65000000000</v>
      </c>
      <c r="C450" s="115" t="s">
        <v>379</v>
      </c>
      <c r="D450" s="119">
        <v>0</v>
      </c>
      <c r="E450" s="119">
        <v>0</v>
      </c>
      <c r="F450" s="119">
        <v>0</v>
      </c>
      <c r="G450" s="119">
        <v>0</v>
      </c>
      <c r="H450" s="119">
        <v>0</v>
      </c>
      <c r="I450" s="119">
        <v>0</v>
      </c>
      <c r="J450" s="119">
        <v>243421802</v>
      </c>
      <c r="K450" s="119">
        <v>6825.15</v>
      </c>
      <c r="L450" s="119">
        <v>-7223974</v>
      </c>
      <c r="M450" s="119">
        <v>236197828</v>
      </c>
    </row>
    <row r="451" spans="2:13" ht="12.75" customHeight="1" x14ac:dyDescent="0.2">
      <c r="B451">
        <v>65010000000</v>
      </c>
      <c r="C451" t="s">
        <v>379</v>
      </c>
      <c r="D451" s="117">
        <v>0</v>
      </c>
      <c r="E451" s="117">
        <v>0</v>
      </c>
      <c r="F451" s="117">
        <v>0</v>
      </c>
      <c r="G451" s="117">
        <v>0</v>
      </c>
      <c r="H451" s="117">
        <v>0</v>
      </c>
      <c r="I451" s="117">
        <v>0</v>
      </c>
      <c r="J451" s="117">
        <v>243421802</v>
      </c>
      <c r="K451" s="117">
        <v>6825.15</v>
      </c>
      <c r="L451" s="117">
        <v>-7223974</v>
      </c>
      <c r="M451" s="117">
        <v>236197828</v>
      </c>
    </row>
    <row r="452" spans="2:13" ht="12.75" customHeight="1" x14ac:dyDescent="0.2">
      <c r="B452">
        <v>65010834000</v>
      </c>
      <c r="C452" t="s">
        <v>380</v>
      </c>
      <c r="D452" s="117">
        <v>0</v>
      </c>
      <c r="E452" s="117">
        <v>0</v>
      </c>
      <c r="F452" s="117">
        <v>0</v>
      </c>
      <c r="G452" s="117">
        <v>0</v>
      </c>
      <c r="H452" s="117">
        <v>0</v>
      </c>
      <c r="I452" s="117">
        <v>0</v>
      </c>
      <c r="J452" s="117">
        <v>243421802</v>
      </c>
      <c r="K452" s="117">
        <v>6825.15</v>
      </c>
      <c r="L452" s="117">
        <v>-7223974</v>
      </c>
      <c r="M452" s="117">
        <v>236197828</v>
      </c>
    </row>
    <row r="453" spans="2:13" ht="12.75" customHeight="1" x14ac:dyDescent="0.2">
      <c r="B453">
        <v>65010834006</v>
      </c>
      <c r="C453" t="s">
        <v>381</v>
      </c>
      <c r="D453" s="117">
        <v>0</v>
      </c>
      <c r="E453" s="117">
        <v>0</v>
      </c>
      <c r="F453" s="117">
        <v>0</v>
      </c>
      <c r="G453" s="117">
        <v>0</v>
      </c>
      <c r="H453" s="117">
        <v>0</v>
      </c>
      <c r="I453" s="117">
        <v>0</v>
      </c>
      <c r="J453" s="117">
        <v>243421802</v>
      </c>
      <c r="K453" s="117">
        <v>6825.15</v>
      </c>
      <c r="L453" s="117">
        <v>-7223974</v>
      </c>
      <c r="M453" s="117">
        <v>236197828</v>
      </c>
    </row>
    <row r="454" spans="2:13" ht="12.75" customHeight="1" x14ac:dyDescent="0.2">
      <c r="B454">
        <v>70000000000</v>
      </c>
      <c r="C454" t="s">
        <v>382</v>
      </c>
      <c r="D454" s="117">
        <v>57394886450</v>
      </c>
      <c r="E454" s="117">
        <v>27226.85</v>
      </c>
      <c r="F454" s="117">
        <v>171831708</v>
      </c>
      <c r="G454" s="117">
        <v>439384616</v>
      </c>
      <c r="H454" s="117">
        <v>8367.7000000000007</v>
      </c>
      <c r="I454" s="117">
        <v>52809601</v>
      </c>
      <c r="J454" s="117">
        <v>-606911875473</v>
      </c>
      <c r="K454" s="117">
        <v>-1353572.67</v>
      </c>
      <c r="L454" s="117">
        <v>-9852040173</v>
      </c>
      <c r="M454" s="117">
        <v>-616763915646</v>
      </c>
    </row>
    <row r="455" spans="2:13" ht="12.75" customHeight="1" x14ac:dyDescent="0.2">
      <c r="B455">
        <v>71000000000</v>
      </c>
      <c r="C455" t="s">
        <v>383</v>
      </c>
      <c r="D455" s="117">
        <v>9299683622</v>
      </c>
      <c r="E455" s="117">
        <v>10797.41</v>
      </c>
      <c r="F455" s="117">
        <v>68143705</v>
      </c>
      <c r="G455" s="117">
        <v>371709522</v>
      </c>
      <c r="H455" s="117">
        <v>3448.52</v>
      </c>
      <c r="I455" s="117">
        <v>21764115</v>
      </c>
      <c r="J455" s="117">
        <v>-99728833400</v>
      </c>
      <c r="K455" s="117">
        <v>-1196970.3999999999</v>
      </c>
      <c r="L455" s="117">
        <v>-8057596003</v>
      </c>
      <c r="M455" s="117">
        <v>-107786429403</v>
      </c>
    </row>
    <row r="456" spans="2:13" s="115" customFormat="1" ht="12.75" customHeight="1" x14ac:dyDescent="0.2">
      <c r="B456" s="115">
        <v>71010000000</v>
      </c>
      <c r="C456" s="115" t="s">
        <v>384</v>
      </c>
      <c r="D456" s="119">
        <v>196286376</v>
      </c>
      <c r="E456" s="119">
        <v>452.38</v>
      </c>
      <c r="F456" s="119">
        <v>2855020</v>
      </c>
      <c r="G456" s="119">
        <v>0</v>
      </c>
      <c r="H456" s="119">
        <v>0.04</v>
      </c>
      <c r="I456" s="119">
        <v>252</v>
      </c>
      <c r="J456" s="119">
        <v>-1391957516</v>
      </c>
      <c r="K456" s="119">
        <v>-165602.26999999999</v>
      </c>
      <c r="L456" s="119">
        <v>-1114383835</v>
      </c>
      <c r="M456" s="119">
        <v>-2506341351</v>
      </c>
    </row>
    <row r="457" spans="2:13" ht="12.75" customHeight="1" x14ac:dyDescent="0.2">
      <c r="B457">
        <v>71010701000</v>
      </c>
      <c r="C457" t="s">
        <v>385</v>
      </c>
      <c r="D457" s="117">
        <v>10955071</v>
      </c>
      <c r="E457" s="117">
        <v>102.63</v>
      </c>
      <c r="F457" s="117">
        <v>647709</v>
      </c>
      <c r="G457" s="117">
        <v>0</v>
      </c>
      <c r="H457" s="117">
        <v>0.04</v>
      </c>
      <c r="I457" s="117">
        <v>252</v>
      </c>
      <c r="J457" s="117">
        <v>-713745472</v>
      </c>
      <c r="K457" s="117">
        <v>-12188.57</v>
      </c>
      <c r="L457" s="117">
        <v>-82273360</v>
      </c>
      <c r="M457" s="117">
        <v>-796018832</v>
      </c>
    </row>
    <row r="458" spans="2:13" ht="12.75" customHeight="1" x14ac:dyDescent="0.2">
      <c r="B458">
        <v>71010701002</v>
      </c>
      <c r="C458" t="s">
        <v>328</v>
      </c>
      <c r="D458" s="117">
        <v>10955071</v>
      </c>
      <c r="E458" s="117">
        <v>102.63</v>
      </c>
      <c r="F458" s="117">
        <v>647709</v>
      </c>
      <c r="G458" s="117">
        <v>0</v>
      </c>
      <c r="H458" s="117">
        <v>0.04</v>
      </c>
      <c r="I458" s="117">
        <v>252</v>
      </c>
      <c r="J458" s="117">
        <v>-713745472</v>
      </c>
      <c r="K458" s="117">
        <v>-12188.57</v>
      </c>
      <c r="L458" s="117">
        <v>-82273360</v>
      </c>
      <c r="M458" s="117">
        <v>-796018832</v>
      </c>
    </row>
    <row r="459" spans="2:13" ht="12.75" customHeight="1" x14ac:dyDescent="0.2">
      <c r="B459">
        <v>71010705000</v>
      </c>
      <c r="C459" t="s">
        <v>386</v>
      </c>
      <c r="D459" s="117">
        <v>185331305</v>
      </c>
      <c r="E459" s="117">
        <v>349.75</v>
      </c>
      <c r="F459" s="117">
        <v>2207311</v>
      </c>
      <c r="G459" s="117">
        <v>0</v>
      </c>
      <c r="H459" s="117">
        <v>0</v>
      </c>
      <c r="I459" s="117">
        <v>0</v>
      </c>
      <c r="J459" s="117">
        <v>-662373945</v>
      </c>
      <c r="K459" s="117">
        <v>-153413.70000000001</v>
      </c>
      <c r="L459" s="117">
        <v>-1032110475</v>
      </c>
      <c r="M459" s="117">
        <v>-1694484420</v>
      </c>
    </row>
    <row r="460" spans="2:13" ht="12.75" customHeight="1" x14ac:dyDescent="0.2">
      <c r="B460">
        <v>71010705002</v>
      </c>
      <c r="C460" t="s">
        <v>108</v>
      </c>
      <c r="D460" s="117">
        <v>185331305</v>
      </c>
      <c r="E460" s="117">
        <v>349.75</v>
      </c>
      <c r="F460" s="117">
        <v>2207311</v>
      </c>
      <c r="G460" s="117">
        <v>0</v>
      </c>
      <c r="H460" s="117">
        <v>0</v>
      </c>
      <c r="I460" s="117">
        <v>0</v>
      </c>
      <c r="J460" s="117">
        <v>-662373945</v>
      </c>
      <c r="K460" s="117">
        <v>-153413.70000000001</v>
      </c>
      <c r="L460" s="117">
        <v>-1032110475</v>
      </c>
      <c r="M460" s="117">
        <v>-1694484420</v>
      </c>
    </row>
    <row r="461" spans="2:13" ht="12.75" customHeight="1" x14ac:dyDescent="0.2">
      <c r="B461">
        <v>71010707000</v>
      </c>
      <c r="C461" t="s">
        <v>471</v>
      </c>
      <c r="D461" s="117">
        <v>0</v>
      </c>
      <c r="E461" s="117">
        <v>0</v>
      </c>
      <c r="F461" s="117">
        <v>0</v>
      </c>
      <c r="G461" s="117">
        <v>0</v>
      </c>
      <c r="H461" s="117">
        <v>0</v>
      </c>
      <c r="I461" s="117">
        <v>0</v>
      </c>
      <c r="J461" s="117">
        <v>-15838099</v>
      </c>
      <c r="K461" s="117">
        <v>0</v>
      </c>
      <c r="L461" s="117">
        <v>0</v>
      </c>
      <c r="M461" s="117">
        <v>-15838099</v>
      </c>
    </row>
    <row r="462" spans="2:13" ht="12.75" customHeight="1" x14ac:dyDescent="0.2">
      <c r="B462">
        <v>71010707004</v>
      </c>
      <c r="C462" t="s">
        <v>472</v>
      </c>
      <c r="D462" s="117">
        <v>0</v>
      </c>
      <c r="E462" s="117">
        <v>0</v>
      </c>
      <c r="F462" s="117">
        <v>0</v>
      </c>
      <c r="G462" s="117">
        <v>0</v>
      </c>
      <c r="H462" s="117">
        <v>0</v>
      </c>
      <c r="I462" s="117">
        <v>0</v>
      </c>
      <c r="J462" s="117">
        <v>-15838099</v>
      </c>
      <c r="K462" s="117">
        <v>0</v>
      </c>
      <c r="L462" s="117">
        <v>0</v>
      </c>
      <c r="M462" s="117">
        <v>-15838099</v>
      </c>
    </row>
    <row r="463" spans="2:13" s="115" customFormat="1" ht="12.75" customHeight="1" x14ac:dyDescent="0.2">
      <c r="B463" s="115">
        <v>71020000000</v>
      </c>
      <c r="C463" s="115" t="s">
        <v>387</v>
      </c>
      <c r="D463" s="119">
        <v>79425784</v>
      </c>
      <c r="E463" s="119">
        <v>8242.7099999999991</v>
      </c>
      <c r="F463" s="119">
        <v>52020650</v>
      </c>
      <c r="G463" s="119">
        <v>15825</v>
      </c>
      <c r="H463" s="119">
        <v>0</v>
      </c>
      <c r="I463" s="119">
        <v>0</v>
      </c>
      <c r="J463" s="119">
        <v>-5295743512</v>
      </c>
      <c r="K463" s="119">
        <v>-375667.77</v>
      </c>
      <c r="L463" s="119">
        <v>-2524448447</v>
      </c>
      <c r="M463" s="119">
        <v>-7820191959</v>
      </c>
    </row>
    <row r="464" spans="2:13" ht="12.75" customHeight="1" x14ac:dyDescent="0.2">
      <c r="B464">
        <v>71020709000</v>
      </c>
      <c r="C464" t="s">
        <v>388</v>
      </c>
      <c r="D464" s="117">
        <v>23896223</v>
      </c>
      <c r="E464" s="117">
        <v>4018.45</v>
      </c>
      <c r="F464" s="117">
        <v>25360880</v>
      </c>
      <c r="G464" s="117">
        <v>10985</v>
      </c>
      <c r="H464" s="117">
        <v>0</v>
      </c>
      <c r="I464" s="117">
        <v>0</v>
      </c>
      <c r="J464" s="117">
        <v>-65285362</v>
      </c>
      <c r="K464" s="117">
        <v>-5301.1</v>
      </c>
      <c r="L464" s="117">
        <v>-34075426</v>
      </c>
      <c r="M464" s="117">
        <v>-99360788</v>
      </c>
    </row>
    <row r="465" spans="2:13" ht="12.75" customHeight="1" x14ac:dyDescent="0.2">
      <c r="B465">
        <v>71020709002</v>
      </c>
      <c r="C465" t="s">
        <v>108</v>
      </c>
      <c r="D465" s="117">
        <v>23868404</v>
      </c>
      <c r="E465" s="117">
        <v>4006.34</v>
      </c>
      <c r="F465" s="117">
        <v>25284452</v>
      </c>
      <c r="G465" s="117">
        <v>10985</v>
      </c>
      <c r="H465" s="117">
        <v>0</v>
      </c>
      <c r="I465" s="117">
        <v>0</v>
      </c>
      <c r="J465" s="117">
        <v>-65216499</v>
      </c>
      <c r="K465" s="117">
        <v>-5265.98</v>
      </c>
      <c r="L465" s="117">
        <v>-33842674</v>
      </c>
      <c r="M465" s="117">
        <v>-99059173</v>
      </c>
    </row>
    <row r="466" spans="2:13" ht="12.75" customHeight="1" x14ac:dyDescent="0.2">
      <c r="B466">
        <v>71020709003</v>
      </c>
      <c r="C466" t="s">
        <v>166</v>
      </c>
      <c r="D466" s="117">
        <v>27819</v>
      </c>
      <c r="E466" s="117">
        <v>12.11</v>
      </c>
      <c r="F466" s="117">
        <v>76428</v>
      </c>
      <c r="G466" s="117">
        <v>0</v>
      </c>
      <c r="H466" s="117">
        <v>0</v>
      </c>
      <c r="I466" s="117">
        <v>0</v>
      </c>
      <c r="J466" s="117">
        <v>-68863</v>
      </c>
      <c r="K466" s="117">
        <v>-35.119999999999997</v>
      </c>
      <c r="L466" s="117">
        <v>-232752</v>
      </c>
      <c r="M466" s="117">
        <v>-301615</v>
      </c>
    </row>
    <row r="467" spans="2:13" ht="12.75" customHeight="1" x14ac:dyDescent="0.2">
      <c r="B467">
        <v>71020713000</v>
      </c>
      <c r="C467" t="s">
        <v>389</v>
      </c>
      <c r="D467" s="117">
        <v>0</v>
      </c>
      <c r="E467" s="117">
        <v>0</v>
      </c>
      <c r="F467" s="117">
        <v>0</v>
      </c>
      <c r="G467" s="117">
        <v>4817</v>
      </c>
      <c r="H467" s="117">
        <v>0</v>
      </c>
      <c r="I467" s="117">
        <v>0</v>
      </c>
      <c r="J467" s="117">
        <v>-3420143</v>
      </c>
      <c r="K467" s="117">
        <v>-6.72</v>
      </c>
      <c r="L467" s="117">
        <v>-45618</v>
      </c>
      <c r="M467" s="117">
        <v>-3465761</v>
      </c>
    </row>
    <row r="468" spans="2:13" ht="12.75" customHeight="1" x14ac:dyDescent="0.2">
      <c r="B468">
        <v>71020713002</v>
      </c>
      <c r="C468" t="s">
        <v>342</v>
      </c>
      <c r="D468" s="117">
        <v>0</v>
      </c>
      <c r="E468" s="117">
        <v>0</v>
      </c>
      <c r="F468" s="117">
        <v>0</v>
      </c>
      <c r="G468" s="117">
        <v>4817</v>
      </c>
      <c r="H468" s="117">
        <v>0</v>
      </c>
      <c r="I468" s="117">
        <v>0</v>
      </c>
      <c r="J468" s="117">
        <v>-3420143</v>
      </c>
      <c r="K468" s="117">
        <v>-6.72</v>
      </c>
      <c r="L468" s="117">
        <v>-45618</v>
      </c>
      <c r="M468" s="117">
        <v>-3465761</v>
      </c>
    </row>
    <row r="469" spans="2:13" ht="12.75" customHeight="1" x14ac:dyDescent="0.2">
      <c r="B469">
        <v>71020715000</v>
      </c>
      <c r="C469" t="s">
        <v>390</v>
      </c>
      <c r="D469" s="117">
        <v>55434308</v>
      </c>
      <c r="E469" s="117">
        <v>4224.26</v>
      </c>
      <c r="F469" s="117">
        <v>26659770</v>
      </c>
      <c r="G469" s="117">
        <v>0</v>
      </c>
      <c r="H469" s="117">
        <v>0</v>
      </c>
      <c r="I469" s="117">
        <v>0</v>
      </c>
      <c r="J469" s="117">
        <v>-5081594701</v>
      </c>
      <c r="K469" s="117">
        <v>-370359.95</v>
      </c>
      <c r="L469" s="117">
        <v>-2490327403</v>
      </c>
      <c r="M469" s="117">
        <v>-7571922104</v>
      </c>
    </row>
    <row r="470" spans="2:13" ht="12.75" customHeight="1" x14ac:dyDescent="0.2">
      <c r="B470">
        <v>71020715002</v>
      </c>
      <c r="C470" t="s">
        <v>342</v>
      </c>
      <c r="D470" s="117">
        <v>55434308</v>
      </c>
      <c r="E470" s="117">
        <v>4224.26</v>
      </c>
      <c r="F470" s="117">
        <v>26659770</v>
      </c>
      <c r="G470" s="117">
        <v>0</v>
      </c>
      <c r="H470" s="117">
        <v>0</v>
      </c>
      <c r="I470" s="117">
        <v>0</v>
      </c>
      <c r="J470" s="117">
        <v>-5081594701</v>
      </c>
      <c r="K470" s="117">
        <v>-370359.95</v>
      </c>
      <c r="L470" s="117">
        <v>-2490327403</v>
      </c>
      <c r="M470" s="117">
        <v>-7571922104</v>
      </c>
    </row>
    <row r="471" spans="2:13" ht="12.75" customHeight="1" x14ac:dyDescent="0.2">
      <c r="B471">
        <v>71020729001</v>
      </c>
      <c r="C471" t="s">
        <v>391</v>
      </c>
      <c r="D471" s="117">
        <v>95253</v>
      </c>
      <c r="E471" s="117">
        <v>0</v>
      </c>
      <c r="F471" s="117">
        <v>0</v>
      </c>
      <c r="G471" s="117">
        <v>0</v>
      </c>
      <c r="H471" s="117">
        <v>0</v>
      </c>
      <c r="I471" s="117">
        <v>0</v>
      </c>
      <c r="J471" s="117">
        <v>-245922</v>
      </c>
      <c r="K471" s="117">
        <v>0</v>
      </c>
      <c r="L471" s="117">
        <v>0</v>
      </c>
      <c r="M471" s="117">
        <v>-245922</v>
      </c>
    </row>
    <row r="472" spans="2:13" ht="12.75" customHeight="1" x14ac:dyDescent="0.2">
      <c r="B472">
        <v>71020797000</v>
      </c>
      <c r="C472" t="s">
        <v>392</v>
      </c>
      <c r="D472" s="117">
        <v>0</v>
      </c>
      <c r="E472" s="117">
        <v>0</v>
      </c>
      <c r="F472" s="117">
        <v>0</v>
      </c>
      <c r="G472" s="117">
        <v>23</v>
      </c>
      <c r="H472" s="117">
        <v>0</v>
      </c>
      <c r="I472" s="117">
        <v>0</v>
      </c>
      <c r="J472" s="117">
        <v>-145197384</v>
      </c>
      <c r="K472" s="117">
        <v>0</v>
      </c>
      <c r="L472" s="117">
        <v>0</v>
      </c>
      <c r="M472" s="117">
        <v>-145197384</v>
      </c>
    </row>
    <row r="473" spans="2:13" ht="12.75" customHeight="1" x14ac:dyDescent="0.2">
      <c r="B473">
        <v>71020797001</v>
      </c>
      <c r="C473" t="s">
        <v>392</v>
      </c>
      <c r="D473" s="117">
        <v>0</v>
      </c>
      <c r="E473" s="117">
        <v>0</v>
      </c>
      <c r="F473" s="117">
        <v>0</v>
      </c>
      <c r="G473" s="117">
        <v>23</v>
      </c>
      <c r="H473" s="117">
        <v>0</v>
      </c>
      <c r="I473" s="117">
        <v>0</v>
      </c>
      <c r="J473" s="117">
        <v>-145197384</v>
      </c>
      <c r="K473" s="117">
        <v>0</v>
      </c>
      <c r="L473" s="117">
        <v>0</v>
      </c>
      <c r="M473" s="117">
        <v>-145197384</v>
      </c>
    </row>
    <row r="474" spans="2:13" s="115" customFormat="1" ht="12.75" customHeight="1" x14ac:dyDescent="0.2">
      <c r="B474" s="115">
        <v>71040000000</v>
      </c>
      <c r="C474" s="115" t="s">
        <v>393</v>
      </c>
      <c r="D474" s="119">
        <v>8061869970</v>
      </c>
      <c r="E474" s="119">
        <v>0</v>
      </c>
      <c r="F474" s="119">
        <v>0</v>
      </c>
      <c r="G474" s="119">
        <v>0</v>
      </c>
      <c r="H474" s="119">
        <v>0</v>
      </c>
      <c r="I474" s="119">
        <v>0</v>
      </c>
      <c r="J474" s="119">
        <v>-78977562671</v>
      </c>
      <c r="K474" s="119">
        <v>0</v>
      </c>
      <c r="L474" s="119">
        <v>0</v>
      </c>
      <c r="M474" s="119">
        <v>-78977562671</v>
      </c>
    </row>
    <row r="475" spans="2:13" ht="12.75" customHeight="1" x14ac:dyDescent="0.2">
      <c r="B475">
        <v>71040739000</v>
      </c>
      <c r="C475" t="s">
        <v>394</v>
      </c>
      <c r="D475" s="117">
        <v>10130</v>
      </c>
      <c r="E475" s="117">
        <v>0</v>
      </c>
      <c r="F475" s="117">
        <v>0</v>
      </c>
      <c r="G475" s="117">
        <v>0</v>
      </c>
      <c r="H475" s="117">
        <v>0</v>
      </c>
      <c r="I475" s="117">
        <v>0</v>
      </c>
      <c r="J475" s="117">
        <v>-55335050066</v>
      </c>
      <c r="K475" s="117">
        <v>0</v>
      </c>
      <c r="L475" s="117">
        <v>0</v>
      </c>
      <c r="M475" s="117">
        <v>-55335050066</v>
      </c>
    </row>
    <row r="476" spans="2:13" ht="12.75" customHeight="1" x14ac:dyDescent="0.2">
      <c r="B476">
        <v>71040739002</v>
      </c>
      <c r="C476" t="s">
        <v>349</v>
      </c>
      <c r="D476" s="117">
        <v>0</v>
      </c>
      <c r="E476" s="117">
        <v>0</v>
      </c>
      <c r="F476" s="117">
        <v>0</v>
      </c>
      <c r="G476" s="117">
        <v>0</v>
      </c>
      <c r="H476" s="117">
        <v>0</v>
      </c>
      <c r="I476" s="117">
        <v>0</v>
      </c>
      <c r="J476" s="117">
        <v>-9237917968</v>
      </c>
      <c r="K476" s="117">
        <v>0</v>
      </c>
      <c r="L476" s="117">
        <v>0</v>
      </c>
      <c r="M476" s="117">
        <v>-9237917968</v>
      </c>
    </row>
    <row r="477" spans="2:13" ht="12.75" customHeight="1" x14ac:dyDescent="0.2">
      <c r="B477">
        <v>71040739004</v>
      </c>
      <c r="C477" t="s">
        <v>395</v>
      </c>
      <c r="D477" s="117">
        <v>0</v>
      </c>
      <c r="E477" s="117">
        <v>0</v>
      </c>
      <c r="F477" s="117">
        <v>0</v>
      </c>
      <c r="G477" s="117">
        <v>0</v>
      </c>
      <c r="H477" s="117">
        <v>0</v>
      </c>
      <c r="I477" s="117">
        <v>0</v>
      </c>
      <c r="J477" s="117">
        <v>-4730461672</v>
      </c>
      <c r="K477" s="117">
        <v>0</v>
      </c>
      <c r="L477" s="117">
        <v>0</v>
      </c>
      <c r="M477" s="117">
        <v>-4730461672</v>
      </c>
    </row>
    <row r="478" spans="2:13" ht="12.75" customHeight="1" x14ac:dyDescent="0.2">
      <c r="B478">
        <v>71040739005</v>
      </c>
      <c r="C478" t="s">
        <v>505</v>
      </c>
      <c r="D478" s="117">
        <v>0</v>
      </c>
      <c r="E478" s="117">
        <v>0</v>
      </c>
      <c r="F478" s="117">
        <v>0</v>
      </c>
      <c r="G478" s="117">
        <v>0</v>
      </c>
      <c r="H478" s="117">
        <v>0</v>
      </c>
      <c r="I478" s="117">
        <v>0</v>
      </c>
      <c r="J478" s="117">
        <v>-801899000</v>
      </c>
      <c r="K478" s="117">
        <v>0</v>
      </c>
      <c r="L478" s="117">
        <v>0</v>
      </c>
      <c r="M478" s="117">
        <v>-801899000</v>
      </c>
    </row>
    <row r="479" spans="2:13" ht="12.75" customHeight="1" x14ac:dyDescent="0.2">
      <c r="B479">
        <v>71040739006</v>
      </c>
      <c r="C479" t="s">
        <v>396</v>
      </c>
      <c r="D479" s="117">
        <v>0</v>
      </c>
      <c r="E479" s="117">
        <v>0</v>
      </c>
      <c r="F479" s="117">
        <v>0</v>
      </c>
      <c r="G479" s="117">
        <v>0</v>
      </c>
      <c r="H479" s="117">
        <v>0</v>
      </c>
      <c r="I479" s="117">
        <v>0</v>
      </c>
      <c r="J479" s="117">
        <v>-39906388869</v>
      </c>
      <c r="K479" s="117">
        <v>0</v>
      </c>
      <c r="L479" s="117">
        <v>0</v>
      </c>
      <c r="M479" s="117">
        <v>-39906388869</v>
      </c>
    </row>
    <row r="480" spans="2:13" ht="12.75" customHeight="1" x14ac:dyDescent="0.2">
      <c r="B480">
        <v>71040739007</v>
      </c>
      <c r="C480" t="s">
        <v>397</v>
      </c>
      <c r="D480" s="117">
        <v>10130</v>
      </c>
      <c r="E480" s="117">
        <v>0</v>
      </c>
      <c r="F480" s="117">
        <v>0</v>
      </c>
      <c r="G480" s="117">
        <v>0</v>
      </c>
      <c r="H480" s="117">
        <v>0</v>
      </c>
      <c r="I480" s="117">
        <v>0</v>
      </c>
      <c r="J480" s="117">
        <v>-153216748</v>
      </c>
      <c r="K480" s="117">
        <v>0</v>
      </c>
      <c r="L480" s="117">
        <v>0</v>
      </c>
      <c r="M480" s="117">
        <v>-153216748</v>
      </c>
    </row>
    <row r="481" spans="2:13" ht="12.75" customHeight="1" x14ac:dyDescent="0.2">
      <c r="B481">
        <v>71040739008</v>
      </c>
      <c r="C481" t="s">
        <v>398</v>
      </c>
      <c r="D481" s="117">
        <v>0</v>
      </c>
      <c r="E481" s="117">
        <v>0</v>
      </c>
      <c r="F481" s="117">
        <v>0</v>
      </c>
      <c r="G481" s="117">
        <v>0</v>
      </c>
      <c r="H481" s="117">
        <v>0</v>
      </c>
      <c r="I481" s="117">
        <v>0</v>
      </c>
      <c r="J481" s="117">
        <v>-505165809</v>
      </c>
      <c r="K481" s="117">
        <v>0</v>
      </c>
      <c r="L481" s="117">
        <v>0</v>
      </c>
      <c r="M481" s="117">
        <v>-505165809</v>
      </c>
    </row>
    <row r="482" spans="2:13" ht="12.75" customHeight="1" x14ac:dyDescent="0.2">
      <c r="B482">
        <v>71040741000</v>
      </c>
      <c r="C482" t="s">
        <v>399</v>
      </c>
      <c r="D482" s="117">
        <v>8061859840</v>
      </c>
      <c r="E482" s="117">
        <v>0</v>
      </c>
      <c r="F482" s="117">
        <v>0</v>
      </c>
      <c r="G482" s="117">
        <v>0</v>
      </c>
      <c r="H482" s="117">
        <v>0</v>
      </c>
      <c r="I482" s="117">
        <v>0</v>
      </c>
      <c r="J482" s="117">
        <v>-23642512605</v>
      </c>
      <c r="K482" s="117">
        <v>0</v>
      </c>
      <c r="L482" s="117">
        <v>0</v>
      </c>
      <c r="M482" s="117">
        <v>-23642512605</v>
      </c>
    </row>
    <row r="483" spans="2:13" ht="12.75" customHeight="1" x14ac:dyDescent="0.2">
      <c r="B483">
        <v>71040741002</v>
      </c>
      <c r="C483" t="s">
        <v>400</v>
      </c>
      <c r="D483" s="117">
        <v>806186805</v>
      </c>
      <c r="E483" s="117">
        <v>0</v>
      </c>
      <c r="F483" s="117">
        <v>0</v>
      </c>
      <c r="G483" s="117">
        <v>0</v>
      </c>
      <c r="H483" s="117">
        <v>0</v>
      </c>
      <c r="I483" s="117">
        <v>0</v>
      </c>
      <c r="J483" s="117">
        <v>-3006894431</v>
      </c>
      <c r="K483" s="117">
        <v>0</v>
      </c>
      <c r="L483" s="117">
        <v>0</v>
      </c>
      <c r="M483" s="117">
        <v>-3006894431</v>
      </c>
    </row>
    <row r="484" spans="2:13" ht="12.75" customHeight="1" x14ac:dyDescent="0.2">
      <c r="B484">
        <v>71040741003</v>
      </c>
      <c r="C484" t="s">
        <v>401</v>
      </c>
      <c r="D484" s="117">
        <v>762506959</v>
      </c>
      <c r="E484" s="117">
        <v>0</v>
      </c>
      <c r="F484" s="117">
        <v>0</v>
      </c>
      <c r="G484" s="117">
        <v>0</v>
      </c>
      <c r="H484" s="117">
        <v>0</v>
      </c>
      <c r="I484" s="117">
        <v>0</v>
      </c>
      <c r="J484" s="117">
        <v>-2680583597</v>
      </c>
      <c r="K484" s="117">
        <v>0</v>
      </c>
      <c r="L484" s="117">
        <v>0</v>
      </c>
      <c r="M484" s="117">
        <v>-2680583597</v>
      </c>
    </row>
    <row r="485" spans="2:13" ht="12.75" customHeight="1" x14ac:dyDescent="0.2">
      <c r="B485">
        <v>71040741004</v>
      </c>
      <c r="C485" t="s">
        <v>402</v>
      </c>
      <c r="D485" s="117">
        <v>6493166076</v>
      </c>
      <c r="E485" s="117">
        <v>0</v>
      </c>
      <c r="F485" s="117">
        <v>0</v>
      </c>
      <c r="G485" s="117">
        <v>0</v>
      </c>
      <c r="H485" s="117">
        <v>0</v>
      </c>
      <c r="I485" s="117">
        <v>0</v>
      </c>
      <c r="J485" s="117">
        <v>-17955034577</v>
      </c>
      <c r="K485" s="117">
        <v>0</v>
      </c>
      <c r="L485" s="117">
        <v>0</v>
      </c>
      <c r="M485" s="117">
        <v>-17955034577</v>
      </c>
    </row>
    <row r="486" spans="2:13" s="115" customFormat="1" ht="12.75" customHeight="1" x14ac:dyDescent="0.2">
      <c r="B486" s="115">
        <v>71050000000</v>
      </c>
      <c r="C486" s="115" t="s">
        <v>403</v>
      </c>
      <c r="D486" s="119">
        <v>962101492</v>
      </c>
      <c r="E486" s="119">
        <v>2102.3200000000002</v>
      </c>
      <c r="F486" s="119">
        <v>13268036</v>
      </c>
      <c r="G486" s="119">
        <v>371693697</v>
      </c>
      <c r="H486" s="119">
        <v>3448.48</v>
      </c>
      <c r="I486" s="119">
        <v>21763863</v>
      </c>
      <c r="J486" s="119">
        <v>-14063569701</v>
      </c>
      <c r="K486" s="119">
        <v>-655700.36</v>
      </c>
      <c r="L486" s="119">
        <v>-4418763721</v>
      </c>
      <c r="M486" s="119">
        <v>-18482333422</v>
      </c>
    </row>
    <row r="487" spans="2:13" ht="12.75" customHeight="1" x14ac:dyDescent="0.2">
      <c r="B487">
        <v>71050743000</v>
      </c>
      <c r="C487" t="s">
        <v>404</v>
      </c>
      <c r="D487" s="117">
        <v>962101492</v>
      </c>
      <c r="E487" s="117">
        <v>2102.3200000000002</v>
      </c>
      <c r="F487" s="117">
        <v>13268036</v>
      </c>
      <c r="G487" s="117">
        <v>371693697</v>
      </c>
      <c r="H487" s="117">
        <v>3448.48</v>
      </c>
      <c r="I487" s="117">
        <v>21763863</v>
      </c>
      <c r="J487" s="117">
        <v>-14063569701</v>
      </c>
      <c r="K487" s="117">
        <v>-655700.36</v>
      </c>
      <c r="L487" s="117">
        <v>-4418763721</v>
      </c>
      <c r="M487" s="117">
        <v>-18482333422</v>
      </c>
    </row>
    <row r="488" spans="2:13" ht="12.75" customHeight="1" x14ac:dyDescent="0.2">
      <c r="B488">
        <v>71050743002</v>
      </c>
      <c r="C488" t="s">
        <v>108</v>
      </c>
      <c r="D488" s="117">
        <v>962101492</v>
      </c>
      <c r="E488" s="117">
        <v>2102.3200000000002</v>
      </c>
      <c r="F488" s="117">
        <v>13268036</v>
      </c>
      <c r="G488" s="117">
        <v>371693697</v>
      </c>
      <c r="H488" s="117">
        <v>3448.48</v>
      </c>
      <c r="I488" s="117">
        <v>21763863</v>
      </c>
      <c r="J488" s="117">
        <v>-14063569701</v>
      </c>
      <c r="K488" s="117">
        <v>-655700.36</v>
      </c>
      <c r="L488" s="117">
        <v>-4418763721</v>
      </c>
      <c r="M488" s="117">
        <v>-18482333422</v>
      </c>
    </row>
    <row r="489" spans="2:13" ht="12.75" customHeight="1" x14ac:dyDescent="0.2">
      <c r="B489">
        <v>71050743004</v>
      </c>
      <c r="C489" t="s">
        <v>493</v>
      </c>
      <c r="D489" s="117">
        <v>0</v>
      </c>
      <c r="E489" s="117">
        <v>0</v>
      </c>
      <c r="F489" s="117">
        <v>0</v>
      </c>
      <c r="G489" s="117">
        <v>0</v>
      </c>
      <c r="H489" s="117">
        <v>0</v>
      </c>
      <c r="I489" s="117">
        <v>0</v>
      </c>
      <c r="J489" s="117">
        <v>0</v>
      </c>
      <c r="K489" s="117">
        <v>0</v>
      </c>
      <c r="L489" s="117">
        <v>0</v>
      </c>
      <c r="M489" s="117">
        <v>0</v>
      </c>
    </row>
    <row r="490" spans="2:13" s="115" customFormat="1" ht="12.75" customHeight="1" x14ac:dyDescent="0.2">
      <c r="B490" s="115">
        <v>72000000000</v>
      </c>
      <c r="C490" s="115" t="s">
        <v>405</v>
      </c>
      <c r="D490" s="119">
        <v>48825220</v>
      </c>
      <c r="E490" s="119">
        <v>0</v>
      </c>
      <c r="F490" s="119">
        <v>0</v>
      </c>
      <c r="G490" s="119">
        <v>0</v>
      </c>
      <c r="H490" s="119">
        <v>0</v>
      </c>
      <c r="I490" s="119">
        <v>0</v>
      </c>
      <c r="J490" s="119">
        <v>-1289880019</v>
      </c>
      <c r="K490" s="119">
        <v>-13362.98</v>
      </c>
      <c r="L490" s="119">
        <v>-90769600</v>
      </c>
      <c r="M490" s="119">
        <v>-1380649619</v>
      </c>
    </row>
    <row r="491" spans="2:13" ht="12.75" customHeight="1" x14ac:dyDescent="0.2">
      <c r="B491">
        <v>72010000000</v>
      </c>
      <c r="C491" t="s">
        <v>406</v>
      </c>
      <c r="D491" s="117">
        <v>48825220</v>
      </c>
      <c r="E491" s="117">
        <v>0</v>
      </c>
      <c r="F491" s="117">
        <v>0</v>
      </c>
      <c r="G491" s="117">
        <v>0</v>
      </c>
      <c r="H491" s="117">
        <v>0</v>
      </c>
      <c r="I491" s="117">
        <v>0</v>
      </c>
      <c r="J491" s="117">
        <v>-1289880019</v>
      </c>
      <c r="K491" s="117">
        <v>-13362.98</v>
      </c>
      <c r="L491" s="117">
        <v>-90769600</v>
      </c>
      <c r="M491" s="117">
        <v>-1380649619</v>
      </c>
    </row>
    <row r="492" spans="2:13" ht="12.75" customHeight="1" x14ac:dyDescent="0.2">
      <c r="B492">
        <v>72010757000</v>
      </c>
      <c r="C492" t="s">
        <v>165</v>
      </c>
      <c r="D492" s="117">
        <v>48825220</v>
      </c>
      <c r="E492" s="117">
        <v>0</v>
      </c>
      <c r="F492" s="117">
        <v>0</v>
      </c>
      <c r="G492" s="117">
        <v>0</v>
      </c>
      <c r="H492" s="117">
        <v>0</v>
      </c>
      <c r="I492" s="117">
        <v>0</v>
      </c>
      <c r="J492" s="117">
        <v>-1289880019</v>
      </c>
      <c r="K492" s="117">
        <v>-13362.98</v>
      </c>
      <c r="L492" s="117">
        <v>-90769600</v>
      </c>
      <c r="M492" s="117">
        <v>-1380649619</v>
      </c>
    </row>
    <row r="493" spans="2:13" ht="12.75" customHeight="1" x14ac:dyDescent="0.2">
      <c r="B493">
        <v>72010757002</v>
      </c>
      <c r="C493" t="s">
        <v>108</v>
      </c>
      <c r="D493" s="117">
        <v>48825220</v>
      </c>
      <c r="E493" s="117">
        <v>0</v>
      </c>
      <c r="F493" s="117">
        <v>0</v>
      </c>
      <c r="G493" s="117">
        <v>0</v>
      </c>
      <c r="H493" s="117">
        <v>0</v>
      </c>
      <c r="I493" s="117">
        <v>0</v>
      </c>
      <c r="J493" s="117">
        <v>-1289880019</v>
      </c>
      <c r="K493" s="117">
        <v>-13362.98</v>
      </c>
      <c r="L493" s="117">
        <v>-90769600</v>
      </c>
      <c r="M493" s="117">
        <v>-1380649619</v>
      </c>
    </row>
    <row r="494" spans="2:13" ht="12.75" customHeight="1" x14ac:dyDescent="0.2">
      <c r="B494">
        <v>73000000000</v>
      </c>
      <c r="C494" t="s">
        <v>407</v>
      </c>
      <c r="D494" s="117">
        <v>48046377608</v>
      </c>
      <c r="E494" s="117">
        <v>16429.439999999999</v>
      </c>
      <c r="F494" s="117">
        <v>103688003</v>
      </c>
      <c r="G494" s="117">
        <v>67675094</v>
      </c>
      <c r="H494" s="117">
        <v>4919.18</v>
      </c>
      <c r="I494" s="117">
        <v>31045486</v>
      </c>
      <c r="J494" s="117">
        <v>-505294655343</v>
      </c>
      <c r="K494" s="117">
        <v>-143239.29</v>
      </c>
      <c r="L494" s="117">
        <v>-1703674571</v>
      </c>
      <c r="M494" s="117">
        <v>-506998329914</v>
      </c>
    </row>
    <row r="495" spans="2:13" s="115" customFormat="1" ht="12.75" customHeight="1" x14ac:dyDescent="0.2">
      <c r="B495" s="115">
        <v>73010000000</v>
      </c>
      <c r="C495" s="115" t="s">
        <v>408</v>
      </c>
      <c r="D495" s="119">
        <v>24896539564</v>
      </c>
      <c r="E495" s="119">
        <v>16429.439999999999</v>
      </c>
      <c r="F495" s="119">
        <v>103688003</v>
      </c>
      <c r="G495" s="119">
        <v>67675094</v>
      </c>
      <c r="H495" s="119">
        <v>4919.18</v>
      </c>
      <c r="I495" s="119">
        <v>31045486</v>
      </c>
      <c r="J495" s="119">
        <v>-270003168377</v>
      </c>
      <c r="K495" s="119">
        <v>-143239.29</v>
      </c>
      <c r="L495" s="119">
        <v>-1703674571</v>
      </c>
      <c r="M495" s="119">
        <v>-271706842948</v>
      </c>
    </row>
    <row r="496" spans="2:13" s="115" customFormat="1" ht="12.75" customHeight="1" x14ac:dyDescent="0.2">
      <c r="B496" s="115">
        <v>73010759000</v>
      </c>
      <c r="C496" s="115" t="s">
        <v>409</v>
      </c>
      <c r="D496" s="119">
        <v>4333907</v>
      </c>
      <c r="E496" s="119">
        <v>0</v>
      </c>
      <c r="F496" s="119">
        <v>0</v>
      </c>
      <c r="G496" s="119">
        <v>1670833</v>
      </c>
      <c r="H496" s="119">
        <v>0</v>
      </c>
      <c r="I496" s="119">
        <v>0</v>
      </c>
      <c r="J496" s="119">
        <v>-10388697128</v>
      </c>
      <c r="K496" s="119">
        <v>-26198.59</v>
      </c>
      <c r="L496" s="119">
        <v>-175474517</v>
      </c>
      <c r="M496" s="119">
        <v>-10564171645</v>
      </c>
    </row>
    <row r="497" spans="2:13" ht="12.75" customHeight="1" x14ac:dyDescent="0.2">
      <c r="B497">
        <v>73010759002</v>
      </c>
      <c r="C497" t="s">
        <v>410</v>
      </c>
      <c r="D497" s="117">
        <v>0</v>
      </c>
      <c r="E497" s="117">
        <v>0</v>
      </c>
      <c r="F497" s="117">
        <v>0</v>
      </c>
      <c r="G497" s="117">
        <v>0</v>
      </c>
      <c r="H497" s="117">
        <v>0</v>
      </c>
      <c r="I497" s="117">
        <v>0</v>
      </c>
      <c r="J497" s="117">
        <v>-906845454</v>
      </c>
      <c r="K497" s="117">
        <v>0</v>
      </c>
      <c r="L497" s="117">
        <v>0</v>
      </c>
      <c r="M497" s="117">
        <v>-906845454</v>
      </c>
    </row>
    <row r="498" spans="2:13" ht="12.75" customHeight="1" x14ac:dyDescent="0.2">
      <c r="B498">
        <v>73010759004</v>
      </c>
      <c r="C498" t="s">
        <v>411</v>
      </c>
      <c r="D498" s="117">
        <v>0</v>
      </c>
      <c r="E498" s="117">
        <v>0</v>
      </c>
      <c r="F498" s="117">
        <v>0</v>
      </c>
      <c r="G498" s="117">
        <v>1283333</v>
      </c>
      <c r="H498" s="117">
        <v>0</v>
      </c>
      <c r="I498" s="117">
        <v>0</v>
      </c>
      <c r="J498" s="117">
        <v>-5872292489</v>
      </c>
      <c r="K498" s="117">
        <v>0</v>
      </c>
      <c r="L498" s="117">
        <v>0</v>
      </c>
      <c r="M498" s="117">
        <v>-5872292489</v>
      </c>
    </row>
    <row r="499" spans="2:13" ht="12.75" customHeight="1" x14ac:dyDescent="0.2">
      <c r="B499">
        <v>73010759006</v>
      </c>
      <c r="C499" t="s">
        <v>412</v>
      </c>
      <c r="D499" s="117">
        <v>1</v>
      </c>
      <c r="E499" s="117">
        <v>0</v>
      </c>
      <c r="F499" s="117">
        <v>0</v>
      </c>
      <c r="G499" s="117">
        <v>0</v>
      </c>
      <c r="H499" s="117">
        <v>0</v>
      </c>
      <c r="I499" s="117">
        <v>0</v>
      </c>
      <c r="J499" s="117">
        <v>-600612800</v>
      </c>
      <c r="K499" s="117">
        <v>0</v>
      </c>
      <c r="L499" s="117">
        <v>0</v>
      </c>
      <c r="M499" s="117">
        <v>-600612800</v>
      </c>
    </row>
    <row r="500" spans="2:13" ht="12.75" customHeight="1" x14ac:dyDescent="0.2">
      <c r="B500">
        <v>73010759008</v>
      </c>
      <c r="C500" t="s">
        <v>413</v>
      </c>
      <c r="D500" s="117">
        <v>641667</v>
      </c>
      <c r="E500" s="117">
        <v>0</v>
      </c>
      <c r="F500" s="117">
        <v>0</v>
      </c>
      <c r="G500" s="117">
        <v>0</v>
      </c>
      <c r="H500" s="117">
        <v>0</v>
      </c>
      <c r="I500" s="117">
        <v>0</v>
      </c>
      <c r="J500" s="117">
        <v>-287616851</v>
      </c>
      <c r="K500" s="117">
        <v>0</v>
      </c>
      <c r="L500" s="117">
        <v>0</v>
      </c>
      <c r="M500" s="117">
        <v>-287616851</v>
      </c>
    </row>
    <row r="501" spans="2:13" ht="12.75" customHeight="1" x14ac:dyDescent="0.2">
      <c r="B501">
        <v>73010759012</v>
      </c>
      <c r="C501" t="s">
        <v>414</v>
      </c>
      <c r="D501" s="117">
        <v>0</v>
      </c>
      <c r="E501" s="117">
        <v>0</v>
      </c>
      <c r="F501" s="117">
        <v>0</v>
      </c>
      <c r="G501" s="117">
        <v>0</v>
      </c>
      <c r="H501" s="117">
        <v>0</v>
      </c>
      <c r="I501" s="117">
        <v>0</v>
      </c>
      <c r="J501" s="117">
        <v>-58273328</v>
      </c>
      <c r="K501" s="117">
        <v>0</v>
      </c>
      <c r="L501" s="117">
        <v>0</v>
      </c>
      <c r="M501" s="117">
        <v>-58273328</v>
      </c>
    </row>
    <row r="502" spans="2:13" ht="12.75" customHeight="1" x14ac:dyDescent="0.2">
      <c r="B502">
        <v>73010759016</v>
      </c>
      <c r="C502" t="s">
        <v>415</v>
      </c>
      <c r="D502" s="117">
        <v>0</v>
      </c>
      <c r="E502" s="117">
        <v>0</v>
      </c>
      <c r="F502" s="117">
        <v>0</v>
      </c>
      <c r="G502" s="117">
        <v>0</v>
      </c>
      <c r="H502" s="117">
        <v>0</v>
      </c>
      <c r="I502" s="117">
        <v>0</v>
      </c>
      <c r="J502" s="117">
        <v>-1148470738</v>
      </c>
      <c r="K502" s="117">
        <v>-26198.59</v>
      </c>
      <c r="L502" s="117">
        <v>-175474517</v>
      </c>
      <c r="M502" s="117">
        <v>-1323945255</v>
      </c>
    </row>
    <row r="503" spans="2:13" ht="12.75" customHeight="1" x14ac:dyDescent="0.2">
      <c r="B503">
        <v>73010759018</v>
      </c>
      <c r="C503" t="s">
        <v>416</v>
      </c>
      <c r="D503" s="117">
        <v>3586364</v>
      </c>
      <c r="E503" s="117">
        <v>0</v>
      </c>
      <c r="F503" s="117">
        <v>0</v>
      </c>
      <c r="G503" s="117">
        <v>387500</v>
      </c>
      <c r="H503" s="117">
        <v>0</v>
      </c>
      <c r="I503" s="117">
        <v>0</v>
      </c>
      <c r="J503" s="117">
        <v>-329037251</v>
      </c>
      <c r="K503" s="117">
        <v>0</v>
      </c>
      <c r="L503" s="117">
        <v>0</v>
      </c>
      <c r="M503" s="117">
        <v>-329037251</v>
      </c>
    </row>
    <row r="504" spans="2:13" ht="12.75" customHeight="1" x14ac:dyDescent="0.2">
      <c r="B504">
        <v>73010759020</v>
      </c>
      <c r="C504" t="s">
        <v>417</v>
      </c>
      <c r="D504" s="117">
        <v>105875</v>
      </c>
      <c r="E504" s="117">
        <v>0</v>
      </c>
      <c r="F504" s="117">
        <v>0</v>
      </c>
      <c r="G504" s="117">
        <v>0</v>
      </c>
      <c r="H504" s="117">
        <v>0</v>
      </c>
      <c r="I504" s="117">
        <v>0</v>
      </c>
      <c r="J504" s="117">
        <v>-1107619581</v>
      </c>
      <c r="K504" s="117">
        <v>0</v>
      </c>
      <c r="L504" s="117">
        <v>0</v>
      </c>
      <c r="M504" s="117">
        <v>-1107619581</v>
      </c>
    </row>
    <row r="505" spans="2:13" ht="12.75" customHeight="1" x14ac:dyDescent="0.2">
      <c r="B505">
        <v>73010759022</v>
      </c>
      <c r="C505" t="s">
        <v>418</v>
      </c>
      <c r="D505" s="117">
        <v>0</v>
      </c>
      <c r="E505" s="117">
        <v>0</v>
      </c>
      <c r="F505" s="117">
        <v>0</v>
      </c>
      <c r="G505" s="117">
        <v>0</v>
      </c>
      <c r="H505" s="117">
        <v>0</v>
      </c>
      <c r="I505" s="117">
        <v>0</v>
      </c>
      <c r="J505" s="117">
        <v>-77928636</v>
      </c>
      <c r="K505" s="117">
        <v>0</v>
      </c>
      <c r="L505" s="117">
        <v>0</v>
      </c>
      <c r="M505" s="117">
        <v>-77928636</v>
      </c>
    </row>
    <row r="506" spans="2:13" ht="12.75" customHeight="1" x14ac:dyDescent="0.2">
      <c r="B506">
        <v>73010761000</v>
      </c>
      <c r="C506" t="s">
        <v>419</v>
      </c>
      <c r="D506" s="117">
        <v>0</v>
      </c>
      <c r="E506" s="117">
        <v>0</v>
      </c>
      <c r="F506" s="117">
        <v>0</v>
      </c>
      <c r="G506" s="117">
        <v>0</v>
      </c>
      <c r="H506" s="117">
        <v>0</v>
      </c>
      <c r="I506" s="117">
        <v>0</v>
      </c>
      <c r="J506" s="117">
        <v>-147331066</v>
      </c>
      <c r="K506" s="117">
        <v>0</v>
      </c>
      <c r="L506" s="117">
        <v>0</v>
      </c>
      <c r="M506" s="117">
        <v>-147331066</v>
      </c>
    </row>
    <row r="507" spans="2:13" ht="12.75" customHeight="1" x14ac:dyDescent="0.2">
      <c r="B507">
        <v>73010761002</v>
      </c>
      <c r="C507" t="s">
        <v>420</v>
      </c>
      <c r="D507" s="117">
        <v>0</v>
      </c>
      <c r="E507" s="117">
        <v>0</v>
      </c>
      <c r="F507" s="117">
        <v>0</v>
      </c>
      <c r="G507" s="117">
        <v>0</v>
      </c>
      <c r="H507" s="117">
        <v>0</v>
      </c>
      <c r="I507" s="117">
        <v>0</v>
      </c>
      <c r="J507" s="117">
        <v>-90689589</v>
      </c>
      <c r="K507" s="117">
        <v>0</v>
      </c>
      <c r="L507" s="117">
        <v>0</v>
      </c>
      <c r="M507" s="117">
        <v>-90689589</v>
      </c>
    </row>
    <row r="508" spans="2:13" ht="12.75" customHeight="1" x14ac:dyDescent="0.2">
      <c r="B508">
        <v>73010761004</v>
      </c>
      <c r="C508" t="s">
        <v>494</v>
      </c>
      <c r="D508" s="117">
        <v>0</v>
      </c>
      <c r="E508" s="117">
        <v>0</v>
      </c>
      <c r="F508" s="117">
        <v>0</v>
      </c>
      <c r="G508" s="117">
        <v>0</v>
      </c>
      <c r="H508" s="117">
        <v>0</v>
      </c>
      <c r="I508" s="117">
        <v>0</v>
      </c>
      <c r="J508" s="117">
        <v>-11034651</v>
      </c>
      <c r="K508" s="117">
        <v>0</v>
      </c>
      <c r="L508" s="117">
        <v>0</v>
      </c>
      <c r="M508" s="117">
        <v>-11034651</v>
      </c>
    </row>
    <row r="509" spans="2:13" ht="12.75" customHeight="1" x14ac:dyDescent="0.2">
      <c r="B509">
        <v>73010761010</v>
      </c>
      <c r="C509" t="s">
        <v>421</v>
      </c>
      <c r="D509" s="117">
        <v>0</v>
      </c>
      <c r="E509" s="117">
        <v>0</v>
      </c>
      <c r="F509" s="117">
        <v>0</v>
      </c>
      <c r="G509" s="117">
        <v>0</v>
      </c>
      <c r="H509" s="117">
        <v>0</v>
      </c>
      <c r="I509" s="117">
        <v>0</v>
      </c>
      <c r="J509" s="117">
        <v>-45606826</v>
      </c>
      <c r="K509" s="117">
        <v>0</v>
      </c>
      <c r="L509" s="117">
        <v>0</v>
      </c>
      <c r="M509" s="117">
        <v>-45606826</v>
      </c>
    </row>
    <row r="510" spans="2:13" s="115" customFormat="1" ht="12.75" customHeight="1" x14ac:dyDescent="0.2">
      <c r="B510" s="115">
        <v>73010763000</v>
      </c>
      <c r="C510" s="115" t="s">
        <v>422</v>
      </c>
      <c r="D510" s="119">
        <v>60685126</v>
      </c>
      <c r="E510" s="119">
        <v>0</v>
      </c>
      <c r="F510" s="119">
        <v>0</v>
      </c>
      <c r="G510" s="119">
        <v>0</v>
      </c>
      <c r="H510" s="119">
        <v>0</v>
      </c>
      <c r="I510" s="119">
        <v>0</v>
      </c>
      <c r="J510" s="119">
        <v>-182055378</v>
      </c>
      <c r="K510" s="119">
        <v>0</v>
      </c>
      <c r="L510" s="119">
        <v>0</v>
      </c>
      <c r="M510" s="119">
        <v>-182055378</v>
      </c>
    </row>
    <row r="511" spans="2:13" ht="12.75" customHeight="1" x14ac:dyDescent="0.2">
      <c r="B511">
        <v>73010763004</v>
      </c>
      <c r="C511" t="s">
        <v>207</v>
      </c>
      <c r="D511" s="117">
        <v>34952737</v>
      </c>
      <c r="E511" s="117">
        <v>0</v>
      </c>
      <c r="F511" s="117">
        <v>0</v>
      </c>
      <c r="G511" s="117">
        <v>0</v>
      </c>
      <c r="H511" s="117">
        <v>0</v>
      </c>
      <c r="I511" s="117">
        <v>0</v>
      </c>
      <c r="J511" s="117">
        <v>-104858211</v>
      </c>
      <c r="K511" s="117">
        <v>0</v>
      </c>
      <c r="L511" s="117">
        <v>0</v>
      </c>
      <c r="M511" s="117">
        <v>-104858211</v>
      </c>
    </row>
    <row r="512" spans="2:13" ht="12.75" customHeight="1" x14ac:dyDescent="0.2">
      <c r="B512">
        <v>73010763006</v>
      </c>
      <c r="C512" t="s">
        <v>210</v>
      </c>
      <c r="D512" s="117">
        <v>25732389</v>
      </c>
      <c r="E512" s="117">
        <v>0</v>
      </c>
      <c r="F512" s="117">
        <v>0</v>
      </c>
      <c r="G512" s="117">
        <v>0</v>
      </c>
      <c r="H512" s="117">
        <v>0</v>
      </c>
      <c r="I512" s="117">
        <v>0</v>
      </c>
      <c r="J512" s="117">
        <v>-77197167</v>
      </c>
      <c r="K512" s="117">
        <v>0</v>
      </c>
      <c r="L512" s="117">
        <v>0</v>
      </c>
      <c r="M512" s="117">
        <v>-77197167</v>
      </c>
    </row>
    <row r="513" spans="2:13" s="115" customFormat="1" ht="11.25" customHeight="1" x14ac:dyDescent="0.2">
      <c r="B513" s="115">
        <v>73010767000</v>
      </c>
      <c r="C513" s="115" t="s">
        <v>423</v>
      </c>
      <c r="D513" s="119">
        <v>0</v>
      </c>
      <c r="E513" s="119">
        <v>0</v>
      </c>
      <c r="F513" s="119">
        <v>0</v>
      </c>
      <c r="G513" s="119">
        <v>0</v>
      </c>
      <c r="H513" s="119">
        <v>0</v>
      </c>
      <c r="I513" s="119">
        <v>0</v>
      </c>
      <c r="J513" s="119">
        <v>-320523182</v>
      </c>
      <c r="K513" s="119">
        <v>0</v>
      </c>
      <c r="L513" s="119">
        <v>0</v>
      </c>
      <c r="M513" s="119">
        <v>-320523182</v>
      </c>
    </row>
    <row r="514" spans="2:13" ht="12.75" customHeight="1" x14ac:dyDescent="0.2">
      <c r="B514">
        <v>73010767004</v>
      </c>
      <c r="C514" t="s">
        <v>424</v>
      </c>
      <c r="D514" s="117">
        <v>0</v>
      </c>
      <c r="E514" s="117">
        <v>0</v>
      </c>
      <c r="F514" s="117">
        <v>0</v>
      </c>
      <c r="G514" s="117">
        <v>0</v>
      </c>
      <c r="H514" s="117">
        <v>0</v>
      </c>
      <c r="I514" s="117">
        <v>0</v>
      </c>
      <c r="J514" s="117">
        <v>-154810337</v>
      </c>
      <c r="K514" s="117">
        <v>0</v>
      </c>
      <c r="L514" s="117">
        <v>0</v>
      </c>
      <c r="M514" s="117">
        <v>-154810337</v>
      </c>
    </row>
    <row r="515" spans="2:13" ht="12.75" customHeight="1" x14ac:dyDescent="0.2">
      <c r="B515">
        <v>73010767006</v>
      </c>
      <c r="C515" t="s">
        <v>425</v>
      </c>
      <c r="D515" s="117">
        <v>0</v>
      </c>
      <c r="E515" s="117">
        <v>0</v>
      </c>
      <c r="F515" s="117">
        <v>0</v>
      </c>
      <c r="G515" s="117">
        <v>0</v>
      </c>
      <c r="H515" s="117">
        <v>0</v>
      </c>
      <c r="I515" s="117">
        <v>0</v>
      </c>
      <c r="J515" s="117">
        <v>-165712845</v>
      </c>
      <c r="K515" s="117">
        <v>0</v>
      </c>
      <c r="L515" s="117">
        <v>0</v>
      </c>
      <c r="M515" s="117">
        <v>-165712845</v>
      </c>
    </row>
    <row r="516" spans="2:13" ht="12.75" customHeight="1" x14ac:dyDescent="0.2">
      <c r="B516">
        <v>73010769000</v>
      </c>
      <c r="C516" t="s">
        <v>426</v>
      </c>
      <c r="D516" s="117">
        <v>249018736</v>
      </c>
      <c r="E516" s="117">
        <v>0</v>
      </c>
      <c r="F516" s="117">
        <v>0</v>
      </c>
      <c r="G516" s="117">
        <v>4803</v>
      </c>
      <c r="H516" s="117">
        <v>0</v>
      </c>
      <c r="I516" s="117">
        <v>0</v>
      </c>
      <c r="J516" s="117">
        <v>-1075297356</v>
      </c>
      <c r="K516" s="117">
        <v>-94.83</v>
      </c>
      <c r="L516" s="117">
        <v>-813470</v>
      </c>
      <c r="M516" s="117">
        <v>-1076110826</v>
      </c>
    </row>
    <row r="517" spans="2:13" s="115" customFormat="1" ht="12.75" customHeight="1" x14ac:dyDescent="0.2">
      <c r="B517" s="115">
        <v>73010769002</v>
      </c>
      <c r="C517" s="115" t="s">
        <v>506</v>
      </c>
      <c r="D517" s="119">
        <v>53000000</v>
      </c>
      <c r="E517" s="119">
        <v>0</v>
      </c>
      <c r="F517" s="119">
        <v>0</v>
      </c>
      <c r="G517" s="119">
        <v>0</v>
      </c>
      <c r="H517" s="119">
        <v>0</v>
      </c>
      <c r="I517" s="119">
        <v>0</v>
      </c>
      <c r="J517" s="119">
        <v>-145000000</v>
      </c>
      <c r="K517" s="119">
        <v>0</v>
      </c>
      <c r="L517" s="119">
        <v>0</v>
      </c>
      <c r="M517" s="119">
        <v>-145000000</v>
      </c>
    </row>
    <row r="518" spans="2:13" ht="12.75" customHeight="1" x14ac:dyDescent="0.2">
      <c r="B518">
        <v>73010769006</v>
      </c>
      <c r="C518" t="s">
        <v>427</v>
      </c>
      <c r="D518" s="117">
        <v>168458865</v>
      </c>
      <c r="E518" s="117">
        <v>0</v>
      </c>
      <c r="F518" s="117">
        <v>0</v>
      </c>
      <c r="G518" s="117">
        <v>4803</v>
      </c>
      <c r="H518" s="117">
        <v>0</v>
      </c>
      <c r="I518" s="117">
        <v>0</v>
      </c>
      <c r="J518" s="117">
        <v>-462450192</v>
      </c>
      <c r="K518" s="117">
        <v>-94.83</v>
      </c>
      <c r="L518" s="117">
        <v>-813470</v>
      </c>
      <c r="M518" s="117">
        <v>-463263662</v>
      </c>
    </row>
    <row r="519" spans="2:13" ht="12.75" customHeight="1" x14ac:dyDescent="0.2">
      <c r="B519">
        <v>73010769010</v>
      </c>
      <c r="C519" t="s">
        <v>428</v>
      </c>
      <c r="D519" s="117">
        <v>27559871</v>
      </c>
      <c r="E519" s="117">
        <v>0</v>
      </c>
      <c r="F519" s="117">
        <v>0</v>
      </c>
      <c r="G519" s="117">
        <v>0</v>
      </c>
      <c r="H519" s="117">
        <v>0</v>
      </c>
      <c r="I519" s="117">
        <v>0</v>
      </c>
      <c r="J519" s="117">
        <v>-467847164</v>
      </c>
      <c r="K519" s="117">
        <v>0</v>
      </c>
      <c r="L519" s="117">
        <v>0</v>
      </c>
      <c r="M519" s="117">
        <v>-467847164</v>
      </c>
    </row>
    <row r="520" spans="2:13" s="115" customFormat="1" ht="12.75" customHeight="1" x14ac:dyDescent="0.2">
      <c r="B520" s="115">
        <v>73010771000</v>
      </c>
      <c r="C520" s="115" t="s">
        <v>429</v>
      </c>
      <c r="D520" s="119">
        <v>241567692</v>
      </c>
      <c r="E520" s="119">
        <v>16429.439999999999</v>
      </c>
      <c r="F520" s="119">
        <v>103688003</v>
      </c>
      <c r="G520" s="119">
        <v>65999458</v>
      </c>
      <c r="H520" s="119">
        <v>4919.18</v>
      </c>
      <c r="I520" s="119">
        <v>31045486</v>
      </c>
      <c r="J520" s="119">
        <v>-4309754645</v>
      </c>
      <c r="K520" s="119">
        <v>-116892.18</v>
      </c>
      <c r="L520" s="119">
        <v>-1527026000</v>
      </c>
      <c r="M520" s="119">
        <v>-5836780645</v>
      </c>
    </row>
    <row r="521" spans="2:13" ht="12.75" customHeight="1" x14ac:dyDescent="0.2">
      <c r="B521">
        <v>73010771002</v>
      </c>
      <c r="C521" t="s">
        <v>430</v>
      </c>
      <c r="D521" s="117">
        <v>0</v>
      </c>
      <c r="E521" s="117">
        <v>0</v>
      </c>
      <c r="F521" s="117">
        <v>0</v>
      </c>
      <c r="G521" s="117">
        <v>0</v>
      </c>
      <c r="H521" s="117">
        <v>0</v>
      </c>
      <c r="I521" s="117">
        <v>0</v>
      </c>
      <c r="J521" s="117">
        <v>-579895016</v>
      </c>
      <c r="K521" s="117">
        <v>-71829.539999999994</v>
      </c>
      <c r="L521" s="117">
        <v>-487866608</v>
      </c>
      <c r="M521" s="117">
        <v>-1067761624</v>
      </c>
    </row>
    <row r="522" spans="2:13" ht="12.75" customHeight="1" x14ac:dyDescent="0.2">
      <c r="B522">
        <v>73010771004</v>
      </c>
      <c r="C522" t="s">
        <v>431</v>
      </c>
      <c r="D522" s="117">
        <v>0</v>
      </c>
      <c r="E522" s="117">
        <v>0</v>
      </c>
      <c r="F522" s="117">
        <v>0</v>
      </c>
      <c r="G522" s="117">
        <v>0</v>
      </c>
      <c r="H522" s="117">
        <v>0</v>
      </c>
      <c r="I522" s="117">
        <v>0</v>
      </c>
      <c r="J522" s="117">
        <v>-2727272</v>
      </c>
      <c r="K522" s="117">
        <v>0</v>
      </c>
      <c r="L522" s="117">
        <v>0</v>
      </c>
      <c r="M522" s="117">
        <v>-2727272</v>
      </c>
    </row>
    <row r="523" spans="2:13" ht="12.75" customHeight="1" x14ac:dyDescent="0.2">
      <c r="B523">
        <v>73010771006</v>
      </c>
      <c r="C523" t="s">
        <v>432</v>
      </c>
      <c r="D523" s="117">
        <v>0</v>
      </c>
      <c r="E523" s="117">
        <v>0</v>
      </c>
      <c r="F523" s="117">
        <v>0</v>
      </c>
      <c r="G523" s="117">
        <v>0</v>
      </c>
      <c r="H523" s="117">
        <v>0</v>
      </c>
      <c r="I523" s="117">
        <v>0</v>
      </c>
      <c r="J523" s="117">
        <v>-48348208</v>
      </c>
      <c r="K523" s="117">
        <v>0</v>
      </c>
      <c r="L523" s="117">
        <v>0</v>
      </c>
      <c r="M523" s="117">
        <v>-48348208</v>
      </c>
    </row>
    <row r="524" spans="2:13" ht="12.75" customHeight="1" x14ac:dyDescent="0.2">
      <c r="B524">
        <v>73010771008</v>
      </c>
      <c r="C524" t="s">
        <v>433</v>
      </c>
      <c r="D524" s="117">
        <v>0</v>
      </c>
      <c r="E524" s="117">
        <v>0</v>
      </c>
      <c r="F524" s="117">
        <v>0</v>
      </c>
      <c r="G524" s="117">
        <v>0</v>
      </c>
      <c r="H524" s="117">
        <v>0</v>
      </c>
      <c r="I524" s="117">
        <v>0</v>
      </c>
      <c r="J524" s="117">
        <v>-639062630</v>
      </c>
      <c r="K524" s="117">
        <v>-3398.17</v>
      </c>
      <c r="L524" s="117">
        <v>-22872630</v>
      </c>
      <c r="M524" s="117">
        <v>-661935260</v>
      </c>
    </row>
    <row r="525" spans="2:13" ht="12.75" customHeight="1" x14ac:dyDescent="0.2">
      <c r="B525">
        <v>73010771010</v>
      </c>
      <c r="C525" t="s">
        <v>434</v>
      </c>
      <c r="D525" s="117">
        <v>0</v>
      </c>
      <c r="E525" s="117">
        <v>0</v>
      </c>
      <c r="F525" s="117">
        <v>0</v>
      </c>
      <c r="G525" s="117">
        <v>0</v>
      </c>
      <c r="H525" s="117">
        <v>0</v>
      </c>
      <c r="I525" s="117">
        <v>0</v>
      </c>
      <c r="J525" s="117">
        <v>-439573229</v>
      </c>
      <c r="K525" s="117">
        <v>0</v>
      </c>
      <c r="L525" s="117">
        <v>0</v>
      </c>
      <c r="M525" s="117">
        <v>-439573229</v>
      </c>
    </row>
    <row r="526" spans="2:13" ht="12.75" customHeight="1" x14ac:dyDescent="0.2">
      <c r="B526">
        <v>73010771014</v>
      </c>
      <c r="C526" t="s">
        <v>435</v>
      </c>
      <c r="D526" s="117">
        <v>0</v>
      </c>
      <c r="E526" s="117">
        <v>0</v>
      </c>
      <c r="F526" s="117">
        <v>0</v>
      </c>
      <c r="G526" s="117">
        <v>0</v>
      </c>
      <c r="H526" s="117">
        <v>0</v>
      </c>
      <c r="I526" s="117">
        <v>0</v>
      </c>
      <c r="J526" s="117">
        <v>-139072126</v>
      </c>
      <c r="K526" s="117">
        <v>0</v>
      </c>
      <c r="L526" s="117">
        <v>0</v>
      </c>
      <c r="M526" s="117">
        <v>-139072126</v>
      </c>
    </row>
    <row r="527" spans="2:13" ht="12.75" customHeight="1" x14ac:dyDescent="0.2">
      <c r="B527">
        <v>73010771016</v>
      </c>
      <c r="C527" t="s">
        <v>436</v>
      </c>
      <c r="D527" s="117">
        <v>0</v>
      </c>
      <c r="E527" s="117">
        <v>0</v>
      </c>
      <c r="F527" s="117">
        <v>0</v>
      </c>
      <c r="G527" s="117">
        <v>0</v>
      </c>
      <c r="H527" s="117">
        <v>0</v>
      </c>
      <c r="I527" s="117">
        <v>0</v>
      </c>
      <c r="J527" s="117">
        <v>-176130145</v>
      </c>
      <c r="K527" s="117">
        <v>0</v>
      </c>
      <c r="L527" s="117">
        <v>0</v>
      </c>
      <c r="M527" s="117">
        <v>-176130145</v>
      </c>
    </row>
    <row r="528" spans="2:13" ht="12.75" customHeight="1" x14ac:dyDescent="0.2">
      <c r="B528">
        <v>73010771018</v>
      </c>
      <c r="C528" t="s">
        <v>437</v>
      </c>
      <c r="D528" s="117">
        <v>1804497</v>
      </c>
      <c r="E528" s="117">
        <v>0</v>
      </c>
      <c r="F528" s="117">
        <v>0</v>
      </c>
      <c r="G528" s="117">
        <v>0</v>
      </c>
      <c r="H528" s="117">
        <v>0</v>
      </c>
      <c r="I528" s="117">
        <v>0</v>
      </c>
      <c r="J528" s="117">
        <v>-61171525</v>
      </c>
      <c r="K528" s="117">
        <v>-103.9</v>
      </c>
      <c r="L528" s="117">
        <v>-680840</v>
      </c>
      <c r="M528" s="117">
        <v>-61852365</v>
      </c>
    </row>
    <row r="529" spans="2:13" ht="12.75" customHeight="1" x14ac:dyDescent="0.2">
      <c r="B529">
        <v>73010771020</v>
      </c>
      <c r="C529" t="s">
        <v>438</v>
      </c>
      <c r="D529" s="117">
        <v>18383339</v>
      </c>
      <c r="E529" s="117">
        <v>0</v>
      </c>
      <c r="F529" s="117">
        <v>0</v>
      </c>
      <c r="G529" s="117">
        <v>1047</v>
      </c>
      <c r="H529" s="117">
        <v>0</v>
      </c>
      <c r="I529" s="117">
        <v>0</v>
      </c>
      <c r="J529" s="117">
        <v>-340768655</v>
      </c>
      <c r="K529" s="117">
        <v>0</v>
      </c>
      <c r="L529" s="117">
        <v>0</v>
      </c>
      <c r="M529" s="117">
        <v>-340768655</v>
      </c>
    </row>
    <row r="530" spans="2:13" ht="12.75" customHeight="1" x14ac:dyDescent="0.2">
      <c r="B530">
        <v>73010771022</v>
      </c>
      <c r="C530" t="s">
        <v>439</v>
      </c>
      <c r="D530" s="117">
        <v>150000</v>
      </c>
      <c r="E530" s="117">
        <v>0</v>
      </c>
      <c r="F530" s="117">
        <v>0</v>
      </c>
      <c r="G530" s="117">
        <v>0</v>
      </c>
      <c r="H530" s="117">
        <v>0</v>
      </c>
      <c r="I530" s="117">
        <v>0</v>
      </c>
      <c r="J530" s="117">
        <v>-220434005</v>
      </c>
      <c r="K530" s="117">
        <v>0</v>
      </c>
      <c r="L530" s="117">
        <v>0</v>
      </c>
      <c r="M530" s="117">
        <v>-220434005</v>
      </c>
    </row>
    <row r="531" spans="2:13" ht="12.75" customHeight="1" x14ac:dyDescent="0.2">
      <c r="B531">
        <v>73010771026</v>
      </c>
      <c r="C531" t="s">
        <v>440</v>
      </c>
      <c r="D531" s="117">
        <v>0</v>
      </c>
      <c r="E531" s="117">
        <v>0</v>
      </c>
      <c r="F531" s="117">
        <v>0</v>
      </c>
      <c r="G531" s="117">
        <v>0</v>
      </c>
      <c r="H531" s="117">
        <v>0</v>
      </c>
      <c r="I531" s="117">
        <v>0</v>
      </c>
      <c r="J531" s="117">
        <v>-356064472</v>
      </c>
      <c r="K531" s="117">
        <v>-21471.77</v>
      </c>
      <c r="L531" s="117">
        <v>-156668082</v>
      </c>
      <c r="M531" s="117">
        <v>-512732554</v>
      </c>
    </row>
    <row r="532" spans="2:13" ht="12.75" customHeight="1" x14ac:dyDescent="0.2">
      <c r="B532">
        <v>73010771028</v>
      </c>
      <c r="C532" t="s">
        <v>441</v>
      </c>
      <c r="D532" s="117">
        <v>21674732</v>
      </c>
      <c r="E532" s="117">
        <v>0</v>
      </c>
      <c r="F532" s="117">
        <v>0</v>
      </c>
      <c r="G532" s="117">
        <v>0</v>
      </c>
      <c r="H532" s="117">
        <v>0</v>
      </c>
      <c r="I532" s="117">
        <v>0</v>
      </c>
      <c r="J532" s="117">
        <v>-107629784</v>
      </c>
      <c r="K532" s="117">
        <v>0</v>
      </c>
      <c r="L532" s="117">
        <v>0</v>
      </c>
      <c r="M532" s="117">
        <v>-107629784</v>
      </c>
    </row>
    <row r="533" spans="2:13" ht="12.75" customHeight="1" x14ac:dyDescent="0.2">
      <c r="B533">
        <v>73010771030</v>
      </c>
      <c r="C533" t="s">
        <v>442</v>
      </c>
      <c r="D533" s="117">
        <v>0</v>
      </c>
      <c r="E533" s="117">
        <v>0</v>
      </c>
      <c r="F533" s="117">
        <v>0</v>
      </c>
      <c r="G533" s="117">
        <v>0</v>
      </c>
      <c r="H533" s="117">
        <v>0</v>
      </c>
      <c r="I533" s="117">
        <v>0</v>
      </c>
      <c r="J533" s="117">
        <v>-102561028</v>
      </c>
      <c r="K533" s="117">
        <v>-3215.28</v>
      </c>
      <c r="L533" s="117">
        <v>-21747331</v>
      </c>
      <c r="M533" s="117">
        <v>-124308359</v>
      </c>
    </row>
    <row r="534" spans="2:13" ht="12.75" customHeight="1" x14ac:dyDescent="0.2">
      <c r="B534">
        <v>73010771036</v>
      </c>
      <c r="C534" t="s">
        <v>443</v>
      </c>
      <c r="D534" s="117">
        <v>0</v>
      </c>
      <c r="E534" s="117">
        <v>0</v>
      </c>
      <c r="F534" s="117">
        <v>0</v>
      </c>
      <c r="G534" s="117">
        <v>0</v>
      </c>
      <c r="H534" s="117">
        <v>0</v>
      </c>
      <c r="I534" s="117">
        <v>0</v>
      </c>
      <c r="J534" s="117">
        <v>-210821972</v>
      </c>
      <c r="K534" s="117">
        <v>0</v>
      </c>
      <c r="L534" s="117">
        <v>0</v>
      </c>
      <c r="M534" s="117">
        <v>-210821972</v>
      </c>
    </row>
    <row r="535" spans="2:13" ht="12.75" customHeight="1" x14ac:dyDescent="0.2">
      <c r="B535">
        <v>73010771040</v>
      </c>
      <c r="C535" t="s">
        <v>444</v>
      </c>
      <c r="D535" s="117">
        <v>0</v>
      </c>
      <c r="E535" s="117">
        <v>0</v>
      </c>
      <c r="F535" s="117">
        <v>0</v>
      </c>
      <c r="G535" s="117">
        <v>0</v>
      </c>
      <c r="H535" s="117">
        <v>0</v>
      </c>
      <c r="I535" s="117">
        <v>0</v>
      </c>
      <c r="J535" s="117">
        <v>-29827635</v>
      </c>
      <c r="K535" s="117">
        <v>0</v>
      </c>
      <c r="L535" s="117">
        <v>0</v>
      </c>
      <c r="M535" s="117">
        <v>-29827635</v>
      </c>
    </row>
    <row r="536" spans="2:13" ht="12.75" customHeight="1" x14ac:dyDescent="0.2">
      <c r="B536">
        <v>73010771042</v>
      </c>
      <c r="C536" t="s">
        <v>445</v>
      </c>
      <c r="D536" s="117">
        <v>0</v>
      </c>
      <c r="E536" s="117">
        <v>0</v>
      </c>
      <c r="F536" s="117">
        <v>0</v>
      </c>
      <c r="G536" s="117">
        <v>0</v>
      </c>
      <c r="H536" s="117">
        <v>0</v>
      </c>
      <c r="I536" s="117">
        <v>0</v>
      </c>
      <c r="J536" s="117">
        <v>-1300000</v>
      </c>
      <c r="K536" s="117">
        <v>0</v>
      </c>
      <c r="L536" s="117">
        <v>0</v>
      </c>
      <c r="M536" s="117">
        <v>-1300000</v>
      </c>
    </row>
    <row r="537" spans="2:13" ht="12.75" customHeight="1" x14ac:dyDescent="0.2">
      <c r="B537">
        <v>73010771044</v>
      </c>
      <c r="C537" t="s">
        <v>165</v>
      </c>
      <c r="D537" s="117">
        <v>28413114</v>
      </c>
      <c r="E537" s="117">
        <v>2183.89</v>
      </c>
      <c r="F537" s="117">
        <v>13782770</v>
      </c>
      <c r="G537" s="117">
        <v>65998411</v>
      </c>
      <c r="H537" s="117">
        <v>4919.18</v>
      </c>
      <c r="I537" s="117">
        <v>31045486</v>
      </c>
      <c r="J537" s="117">
        <v>-173771311</v>
      </c>
      <c r="K537" s="117">
        <v>-2627.97</v>
      </c>
      <c r="L537" s="117">
        <v>-747285276</v>
      </c>
      <c r="M537" s="117">
        <v>-921056587</v>
      </c>
    </row>
    <row r="538" spans="2:13" ht="12.75" customHeight="1" x14ac:dyDescent="0.2">
      <c r="B538">
        <v>73010771046</v>
      </c>
      <c r="C538" t="s">
        <v>446</v>
      </c>
      <c r="D538" s="117">
        <v>171142010</v>
      </c>
      <c r="E538" s="117">
        <v>14245.55</v>
      </c>
      <c r="F538" s="117">
        <v>89905233</v>
      </c>
      <c r="G538" s="117">
        <v>0</v>
      </c>
      <c r="H538" s="117">
        <v>0</v>
      </c>
      <c r="I538" s="117">
        <v>0</v>
      </c>
      <c r="J538" s="117">
        <v>-680595632</v>
      </c>
      <c r="K538" s="117">
        <v>-14245.55</v>
      </c>
      <c r="L538" s="117">
        <v>-89905233</v>
      </c>
      <c r="M538" s="117">
        <v>-770500865</v>
      </c>
    </row>
    <row r="539" spans="2:13" ht="12.75" customHeight="1" x14ac:dyDescent="0.2">
      <c r="B539">
        <v>73010773000</v>
      </c>
      <c r="C539" t="s">
        <v>447</v>
      </c>
      <c r="D539" s="117">
        <v>10000000</v>
      </c>
      <c r="E539" s="117">
        <v>0</v>
      </c>
      <c r="F539" s="117">
        <v>0</v>
      </c>
      <c r="G539" s="117">
        <v>0</v>
      </c>
      <c r="H539" s="117">
        <v>0</v>
      </c>
      <c r="I539" s="117">
        <v>0</v>
      </c>
      <c r="J539" s="117">
        <v>-11085313</v>
      </c>
      <c r="K539" s="117">
        <v>-53.69</v>
      </c>
      <c r="L539" s="117">
        <v>-360584</v>
      </c>
      <c r="M539" s="117">
        <v>-11445897</v>
      </c>
    </row>
    <row r="540" spans="2:13" ht="12.75" customHeight="1" x14ac:dyDescent="0.2">
      <c r="B540">
        <v>73010773002</v>
      </c>
      <c r="C540" t="s">
        <v>473</v>
      </c>
      <c r="D540" s="117">
        <v>10000000</v>
      </c>
      <c r="E540" s="117">
        <v>0</v>
      </c>
      <c r="F540" s="117">
        <v>0</v>
      </c>
      <c r="G540" s="117">
        <v>0</v>
      </c>
      <c r="H540" s="117">
        <v>0</v>
      </c>
      <c r="I540" s="117">
        <v>0</v>
      </c>
      <c r="J540" s="117">
        <v>-10000000</v>
      </c>
      <c r="K540" s="117">
        <v>0</v>
      </c>
      <c r="L540" s="117">
        <v>0</v>
      </c>
      <c r="M540" s="117">
        <v>-10000000</v>
      </c>
    </row>
    <row r="541" spans="2:13" ht="12.75" customHeight="1" x14ac:dyDescent="0.2">
      <c r="B541">
        <v>73010773004</v>
      </c>
      <c r="C541" t="s">
        <v>447</v>
      </c>
      <c r="D541" s="117">
        <v>0</v>
      </c>
      <c r="E541" s="117">
        <v>0</v>
      </c>
      <c r="F541" s="117">
        <v>0</v>
      </c>
      <c r="G541" s="117">
        <v>0</v>
      </c>
      <c r="H541" s="117">
        <v>0</v>
      </c>
      <c r="I541" s="117">
        <v>0</v>
      </c>
      <c r="J541" s="117">
        <v>-1085313</v>
      </c>
      <c r="K541" s="117">
        <v>-53.69</v>
      </c>
      <c r="L541" s="117">
        <v>-360584</v>
      </c>
      <c r="M541" s="117">
        <v>-1445897</v>
      </c>
    </row>
    <row r="542" spans="2:13" ht="12.75" customHeight="1" x14ac:dyDescent="0.2">
      <c r="B542">
        <v>73010775000</v>
      </c>
      <c r="C542" t="s">
        <v>448</v>
      </c>
      <c r="D542" s="117">
        <v>24330934103</v>
      </c>
      <c r="E542" s="117">
        <v>0</v>
      </c>
      <c r="F542" s="117">
        <v>0</v>
      </c>
      <c r="G542" s="117">
        <v>0</v>
      </c>
      <c r="H542" s="117">
        <v>0</v>
      </c>
      <c r="I542" s="117">
        <v>0</v>
      </c>
      <c r="J542" s="117">
        <v>-253568424309</v>
      </c>
      <c r="K542" s="117">
        <v>0</v>
      </c>
      <c r="L542" s="117">
        <v>0</v>
      </c>
      <c r="M542" s="117">
        <v>-253568424309</v>
      </c>
    </row>
    <row r="543" spans="2:13" ht="12.75" customHeight="1" x14ac:dyDescent="0.2">
      <c r="B543">
        <v>73010775002</v>
      </c>
      <c r="C543" t="s">
        <v>367</v>
      </c>
      <c r="D543" s="117">
        <v>24330934103</v>
      </c>
      <c r="E543" s="117">
        <v>0</v>
      </c>
      <c r="F543" s="117">
        <v>0</v>
      </c>
      <c r="G543" s="117">
        <v>0</v>
      </c>
      <c r="H543" s="117">
        <v>0</v>
      </c>
      <c r="I543" s="117">
        <v>0</v>
      </c>
      <c r="J543" s="117">
        <v>-253568424309</v>
      </c>
      <c r="K543" s="117">
        <v>0</v>
      </c>
      <c r="L543" s="117">
        <v>0</v>
      </c>
      <c r="M543" s="117">
        <v>-253568424309</v>
      </c>
    </row>
    <row r="544" spans="2:13" s="115" customFormat="1" ht="12.75" customHeight="1" x14ac:dyDescent="0.2">
      <c r="B544" s="115">
        <v>73020000000</v>
      </c>
      <c r="C544" s="115" t="s">
        <v>393</v>
      </c>
      <c r="D544" s="119">
        <v>23149838044</v>
      </c>
      <c r="E544" s="119">
        <v>0</v>
      </c>
      <c r="F544" s="119">
        <v>0</v>
      </c>
      <c r="G544" s="119">
        <v>0</v>
      </c>
      <c r="H544" s="119">
        <v>0</v>
      </c>
      <c r="I544" s="119">
        <v>0</v>
      </c>
      <c r="J544" s="119">
        <v>-235253486966</v>
      </c>
      <c r="K544" s="119">
        <v>0</v>
      </c>
      <c r="L544" s="119">
        <v>0</v>
      </c>
      <c r="M544" s="119">
        <v>-235253486966</v>
      </c>
    </row>
    <row r="545" spans="2:13" ht="12.75" customHeight="1" x14ac:dyDescent="0.2">
      <c r="B545">
        <v>73020779000</v>
      </c>
      <c r="C545" t="s">
        <v>449</v>
      </c>
      <c r="D545" s="117">
        <v>12952159201</v>
      </c>
      <c r="E545" s="117">
        <v>0</v>
      </c>
      <c r="F545" s="117">
        <v>0</v>
      </c>
      <c r="G545" s="117">
        <v>0</v>
      </c>
      <c r="H545" s="117">
        <v>0</v>
      </c>
      <c r="I545" s="117">
        <v>0</v>
      </c>
      <c r="J545" s="117">
        <v>-135554620217</v>
      </c>
      <c r="K545" s="117">
        <v>0</v>
      </c>
      <c r="L545" s="117">
        <v>0</v>
      </c>
      <c r="M545" s="117">
        <v>-135554620217</v>
      </c>
    </row>
    <row r="546" spans="2:13" ht="12.75" customHeight="1" x14ac:dyDescent="0.2">
      <c r="B546">
        <v>73020779005</v>
      </c>
      <c r="C546" t="s">
        <v>371</v>
      </c>
      <c r="D546" s="117">
        <v>12952159201</v>
      </c>
      <c r="E546" s="117">
        <v>0</v>
      </c>
      <c r="F546" s="117">
        <v>0</v>
      </c>
      <c r="G546" s="117">
        <v>0</v>
      </c>
      <c r="H546" s="117">
        <v>0</v>
      </c>
      <c r="I546" s="117">
        <v>0</v>
      </c>
      <c r="J546" s="117">
        <v>-135127979604</v>
      </c>
      <c r="K546" s="117">
        <v>0</v>
      </c>
      <c r="L546" s="117">
        <v>0</v>
      </c>
      <c r="M546" s="117">
        <v>-135127979604</v>
      </c>
    </row>
    <row r="547" spans="2:13" ht="12.75" customHeight="1" x14ac:dyDescent="0.2">
      <c r="B547">
        <v>73020779006</v>
      </c>
      <c r="C547" t="s">
        <v>450</v>
      </c>
      <c r="D547" s="117">
        <v>0</v>
      </c>
      <c r="E547" s="117">
        <v>0</v>
      </c>
      <c r="F547" s="117">
        <v>0</v>
      </c>
      <c r="G547" s="117">
        <v>0</v>
      </c>
      <c r="H547" s="117">
        <v>0</v>
      </c>
      <c r="I547" s="117">
        <v>0</v>
      </c>
      <c r="J547" s="117">
        <v>-426640613</v>
      </c>
      <c r="K547" s="117">
        <v>0</v>
      </c>
      <c r="L547" s="117">
        <v>0</v>
      </c>
      <c r="M547" s="117">
        <v>-426640613</v>
      </c>
    </row>
    <row r="548" spans="2:13" ht="12.75" customHeight="1" x14ac:dyDescent="0.2">
      <c r="B548">
        <v>73020781000</v>
      </c>
      <c r="C548" t="s">
        <v>451</v>
      </c>
      <c r="D548" s="117">
        <v>10197678843</v>
      </c>
      <c r="E548" s="117">
        <v>0</v>
      </c>
      <c r="F548" s="117">
        <v>0</v>
      </c>
      <c r="G548" s="117">
        <v>0</v>
      </c>
      <c r="H548" s="117">
        <v>0</v>
      </c>
      <c r="I548" s="117">
        <v>0</v>
      </c>
      <c r="J548" s="117">
        <v>-99698866749</v>
      </c>
      <c r="K548" s="117">
        <v>0</v>
      </c>
      <c r="L548" s="117">
        <v>0</v>
      </c>
      <c r="M548" s="117">
        <v>-99698866749</v>
      </c>
    </row>
    <row r="549" spans="2:13" ht="12.75" customHeight="1" x14ac:dyDescent="0.2">
      <c r="B549">
        <v>73020781002</v>
      </c>
      <c r="C549" t="s">
        <v>374</v>
      </c>
      <c r="D549" s="117">
        <v>588494116</v>
      </c>
      <c r="E549" s="117">
        <v>0</v>
      </c>
      <c r="F549" s="117">
        <v>0</v>
      </c>
      <c r="G549" s="117">
        <v>0</v>
      </c>
      <c r="H549" s="117">
        <v>0</v>
      </c>
      <c r="I549" s="117">
        <v>0</v>
      </c>
      <c r="J549" s="117">
        <v>-1261929208</v>
      </c>
      <c r="K549" s="117">
        <v>0</v>
      </c>
      <c r="L549" s="117">
        <v>0</v>
      </c>
      <c r="M549" s="117">
        <v>-1261929208</v>
      </c>
    </row>
    <row r="550" spans="2:13" ht="12.75" customHeight="1" x14ac:dyDescent="0.2">
      <c r="B550">
        <v>73020781003</v>
      </c>
      <c r="C550" t="s">
        <v>375</v>
      </c>
      <c r="D550" s="117">
        <v>9593315291</v>
      </c>
      <c r="E550" s="117">
        <v>0</v>
      </c>
      <c r="F550" s="117">
        <v>0</v>
      </c>
      <c r="G550" s="117">
        <v>0</v>
      </c>
      <c r="H550" s="117">
        <v>0</v>
      </c>
      <c r="I550" s="117">
        <v>0</v>
      </c>
      <c r="J550" s="117">
        <v>-98396740350</v>
      </c>
      <c r="K550" s="117">
        <v>0</v>
      </c>
      <c r="L550" s="117">
        <v>0</v>
      </c>
      <c r="M550" s="117">
        <v>-98396740350</v>
      </c>
    </row>
    <row r="551" spans="2:13" ht="12.75" customHeight="1" x14ac:dyDescent="0.2">
      <c r="B551">
        <v>73020781004</v>
      </c>
      <c r="C551" t="s">
        <v>279</v>
      </c>
      <c r="D551" s="117">
        <v>15869436</v>
      </c>
      <c r="E551" s="117">
        <v>0</v>
      </c>
      <c r="F551" s="117">
        <v>0</v>
      </c>
      <c r="G551" s="117">
        <v>0</v>
      </c>
      <c r="H551" s="117">
        <v>0</v>
      </c>
      <c r="I551" s="117">
        <v>0</v>
      </c>
      <c r="J551" s="117">
        <v>-40197191</v>
      </c>
      <c r="K551" s="117">
        <v>0</v>
      </c>
      <c r="L551" s="117">
        <v>0</v>
      </c>
      <c r="M551" s="117">
        <v>-40197191</v>
      </c>
    </row>
    <row r="552" spans="2:13" ht="12.75" customHeight="1" x14ac:dyDescent="0.2">
      <c r="B552">
        <v>73030000000</v>
      </c>
      <c r="C552" t="s">
        <v>507</v>
      </c>
      <c r="D552" s="117">
        <v>0</v>
      </c>
      <c r="E552" s="117">
        <v>0</v>
      </c>
      <c r="F552" s="117">
        <v>0</v>
      </c>
      <c r="G552" s="117">
        <v>0</v>
      </c>
      <c r="H552" s="117">
        <v>0</v>
      </c>
      <c r="I552" s="117">
        <v>0</v>
      </c>
      <c r="J552" s="117">
        <v>-38000000</v>
      </c>
      <c r="K552" s="117">
        <v>0</v>
      </c>
      <c r="L552" s="117">
        <v>0</v>
      </c>
      <c r="M552" s="117">
        <v>-38000000</v>
      </c>
    </row>
    <row r="553" spans="2:13" ht="12.75" customHeight="1" x14ac:dyDescent="0.2">
      <c r="B553">
        <v>73030783000</v>
      </c>
      <c r="C553" t="s">
        <v>267</v>
      </c>
      <c r="D553" s="117">
        <v>0</v>
      </c>
      <c r="E553" s="117">
        <v>0</v>
      </c>
      <c r="F553" s="117">
        <v>0</v>
      </c>
      <c r="G553" s="117">
        <v>0</v>
      </c>
      <c r="H553" s="117">
        <v>0</v>
      </c>
      <c r="I553" s="117">
        <v>0</v>
      </c>
      <c r="J553" s="117">
        <v>-38000000</v>
      </c>
      <c r="K553" s="117">
        <v>0</v>
      </c>
      <c r="L553" s="117">
        <v>0</v>
      </c>
      <c r="M553" s="117">
        <v>-38000000</v>
      </c>
    </row>
    <row r="554" spans="2:13" ht="12.75" customHeight="1" x14ac:dyDescent="0.2">
      <c r="B554">
        <v>73030783002</v>
      </c>
      <c r="C554" t="s">
        <v>508</v>
      </c>
      <c r="D554" s="117">
        <v>0</v>
      </c>
      <c r="E554" s="117">
        <v>0</v>
      </c>
      <c r="F554" s="117">
        <v>0</v>
      </c>
      <c r="G554" s="117">
        <v>0</v>
      </c>
      <c r="H554" s="117">
        <v>0</v>
      </c>
      <c r="I554" s="117">
        <v>0</v>
      </c>
      <c r="J554" s="117">
        <v>-38000000</v>
      </c>
      <c r="K554" s="117">
        <v>0</v>
      </c>
      <c r="L554" s="117">
        <v>0</v>
      </c>
      <c r="M554" s="117">
        <v>-38000000</v>
      </c>
    </row>
    <row r="555" spans="2:13" s="115" customFormat="1" ht="12.75" customHeight="1" x14ac:dyDescent="0.2">
      <c r="B555" s="115">
        <v>74000000000</v>
      </c>
      <c r="C555" s="115" t="s">
        <v>452</v>
      </c>
      <c r="D555" s="119">
        <v>0</v>
      </c>
      <c r="E555" s="119">
        <v>0</v>
      </c>
      <c r="F555" s="119">
        <v>0</v>
      </c>
      <c r="G555" s="119">
        <v>0</v>
      </c>
      <c r="H555" s="119">
        <v>0</v>
      </c>
      <c r="I555" s="119">
        <v>0</v>
      </c>
      <c r="J555" s="119">
        <v>-364734317</v>
      </c>
      <c r="K555" s="119">
        <v>0</v>
      </c>
      <c r="L555" s="119">
        <v>0</v>
      </c>
      <c r="M555" s="119">
        <v>-364734317</v>
      </c>
    </row>
    <row r="556" spans="2:13" ht="12.75" customHeight="1" x14ac:dyDescent="0.2">
      <c r="B556">
        <v>74010000000</v>
      </c>
      <c r="C556" t="s">
        <v>452</v>
      </c>
      <c r="D556" s="117">
        <v>0</v>
      </c>
      <c r="E556" s="117">
        <v>0</v>
      </c>
      <c r="F556" s="117">
        <v>0</v>
      </c>
      <c r="G556" s="117">
        <v>0</v>
      </c>
      <c r="H556" s="117">
        <v>0</v>
      </c>
      <c r="I556" s="117">
        <v>0</v>
      </c>
      <c r="J556" s="117">
        <v>-364734317</v>
      </c>
      <c r="K556" s="117">
        <v>0</v>
      </c>
      <c r="L556" s="117">
        <v>0</v>
      </c>
      <c r="M556" s="117">
        <v>-364734317</v>
      </c>
    </row>
    <row r="557" spans="2:13" ht="12.75" customHeight="1" x14ac:dyDescent="0.2">
      <c r="B557">
        <v>74010787000</v>
      </c>
      <c r="C557" t="s">
        <v>453</v>
      </c>
      <c r="D557" s="117">
        <v>0</v>
      </c>
      <c r="E557" s="117">
        <v>0</v>
      </c>
      <c r="F557" s="117">
        <v>0</v>
      </c>
      <c r="G557" s="117">
        <v>0</v>
      </c>
      <c r="H557" s="117">
        <v>0</v>
      </c>
      <c r="I557" s="117">
        <v>0</v>
      </c>
      <c r="J557" s="117">
        <v>-15358359</v>
      </c>
      <c r="K557" s="117">
        <v>0</v>
      </c>
      <c r="L557" s="117">
        <v>0</v>
      </c>
      <c r="M557" s="117">
        <v>-15358359</v>
      </c>
    </row>
    <row r="558" spans="2:13" ht="12.75" customHeight="1" x14ac:dyDescent="0.2">
      <c r="B558">
        <v>74010787001</v>
      </c>
      <c r="C558" t="s">
        <v>453</v>
      </c>
      <c r="D558" s="117">
        <v>0</v>
      </c>
      <c r="E558" s="117">
        <v>0</v>
      </c>
      <c r="F558" s="117">
        <v>0</v>
      </c>
      <c r="G558" s="117">
        <v>0</v>
      </c>
      <c r="H558" s="117">
        <v>0</v>
      </c>
      <c r="I558" s="117">
        <v>0</v>
      </c>
      <c r="J558" s="117">
        <v>-15358359</v>
      </c>
      <c r="K558" s="117">
        <v>0</v>
      </c>
      <c r="L558" s="117">
        <v>0</v>
      </c>
      <c r="M558" s="117">
        <v>-15358359</v>
      </c>
    </row>
    <row r="559" spans="2:13" ht="12.75" customHeight="1" x14ac:dyDescent="0.2">
      <c r="B559">
        <v>74010789001</v>
      </c>
      <c r="C559" t="s">
        <v>464</v>
      </c>
      <c r="D559" s="117">
        <v>0</v>
      </c>
      <c r="E559" s="117">
        <v>0</v>
      </c>
      <c r="F559" s="117">
        <v>0</v>
      </c>
      <c r="G559" s="117">
        <v>0</v>
      </c>
      <c r="H559" s="117">
        <v>0</v>
      </c>
      <c r="I559" s="117">
        <v>0</v>
      </c>
      <c r="J559" s="117">
        <v>-348563171</v>
      </c>
      <c r="K559" s="117">
        <v>0</v>
      </c>
      <c r="L559" s="117">
        <v>0</v>
      </c>
      <c r="M559" s="117">
        <v>-348563171</v>
      </c>
    </row>
    <row r="560" spans="2:13" ht="12.75" customHeight="1" x14ac:dyDescent="0.2">
      <c r="B560">
        <v>74010791001</v>
      </c>
      <c r="C560" t="s">
        <v>377</v>
      </c>
      <c r="D560" s="117">
        <v>0</v>
      </c>
      <c r="E560" s="117">
        <v>0</v>
      </c>
      <c r="F560" s="117">
        <v>0</v>
      </c>
      <c r="G560" s="117">
        <v>0</v>
      </c>
      <c r="H560" s="117">
        <v>0</v>
      </c>
      <c r="I560" s="117">
        <v>0</v>
      </c>
      <c r="J560" s="117">
        <v>-10</v>
      </c>
      <c r="K560" s="117">
        <v>0</v>
      </c>
      <c r="L560" s="117">
        <v>0</v>
      </c>
      <c r="M560" s="117">
        <v>-10</v>
      </c>
    </row>
    <row r="561" spans="2:13" ht="12.75" customHeight="1" x14ac:dyDescent="0.2">
      <c r="B561">
        <v>74010793001</v>
      </c>
      <c r="C561" t="s">
        <v>165</v>
      </c>
      <c r="D561" s="117">
        <v>0</v>
      </c>
      <c r="E561" s="117">
        <v>0</v>
      </c>
      <c r="F561" s="117">
        <v>0</v>
      </c>
      <c r="G561" s="117">
        <v>0</v>
      </c>
      <c r="H561" s="117">
        <v>0</v>
      </c>
      <c r="I561" s="117">
        <v>0</v>
      </c>
      <c r="J561" s="117">
        <v>-812777</v>
      </c>
      <c r="K561" s="117">
        <v>0</v>
      </c>
      <c r="L561" s="117">
        <v>0</v>
      </c>
      <c r="M561" s="117">
        <v>-812777</v>
      </c>
    </row>
    <row r="562" spans="2:13" s="115" customFormat="1" ht="12.75" customHeight="1" x14ac:dyDescent="0.2">
      <c r="B562" s="115">
        <v>75000000000</v>
      </c>
      <c r="C562" s="115" t="s">
        <v>454</v>
      </c>
      <c r="D562" s="119">
        <v>0</v>
      </c>
      <c r="E562" s="119">
        <v>0</v>
      </c>
      <c r="F562" s="119">
        <v>0</v>
      </c>
      <c r="G562" s="119">
        <v>0</v>
      </c>
      <c r="H562" s="119">
        <v>0</v>
      </c>
      <c r="I562" s="119">
        <v>0</v>
      </c>
      <c r="J562" s="119">
        <v>-233772393</v>
      </c>
      <c r="K562" s="119">
        <v>0</v>
      </c>
      <c r="L562" s="119">
        <v>0</v>
      </c>
      <c r="M562" s="119">
        <v>-233772393</v>
      </c>
    </row>
    <row r="563" spans="2:13" ht="12.75" customHeight="1" x14ac:dyDescent="0.2">
      <c r="B563">
        <v>75010000000</v>
      </c>
      <c r="C563" t="s">
        <v>454</v>
      </c>
      <c r="D563" s="117">
        <v>0</v>
      </c>
      <c r="E563" s="117">
        <v>0</v>
      </c>
      <c r="F563" s="117">
        <v>0</v>
      </c>
      <c r="G563" s="117">
        <v>0</v>
      </c>
      <c r="H563" s="117">
        <v>0</v>
      </c>
      <c r="I563" s="117">
        <v>0</v>
      </c>
      <c r="J563" s="117">
        <v>-233772393</v>
      </c>
      <c r="K563" s="117">
        <v>0</v>
      </c>
      <c r="L563" s="117">
        <v>0</v>
      </c>
      <c r="M563" s="117">
        <v>-233772393</v>
      </c>
    </row>
    <row r="564" spans="2:13" ht="12.75" customHeight="1" x14ac:dyDescent="0.2">
      <c r="B564">
        <v>75010795000</v>
      </c>
      <c r="C564" t="s">
        <v>455</v>
      </c>
      <c r="D564" s="117">
        <v>0</v>
      </c>
      <c r="E564" s="117">
        <v>0</v>
      </c>
      <c r="F564" s="117">
        <v>0</v>
      </c>
      <c r="G564" s="117">
        <v>0</v>
      </c>
      <c r="H564" s="117">
        <v>0</v>
      </c>
      <c r="I564" s="117">
        <v>0</v>
      </c>
      <c r="J564" s="117">
        <v>-233772393</v>
      </c>
      <c r="K564" s="117">
        <v>0</v>
      </c>
      <c r="L564" s="117">
        <v>0</v>
      </c>
      <c r="M564" s="117">
        <v>-233772393</v>
      </c>
    </row>
    <row r="565" spans="2:13" ht="12.75" customHeight="1" x14ac:dyDescent="0.2">
      <c r="B565">
        <v>75010795006</v>
      </c>
      <c r="C565" t="s">
        <v>456</v>
      </c>
      <c r="D565" s="117">
        <v>0</v>
      </c>
      <c r="E565" s="117">
        <v>0</v>
      </c>
      <c r="F565" s="117">
        <v>0</v>
      </c>
      <c r="G565" s="117">
        <v>0</v>
      </c>
      <c r="H565" s="117">
        <v>0</v>
      </c>
      <c r="I565" s="117">
        <v>0</v>
      </c>
      <c r="J565" s="117">
        <v>-233772393</v>
      </c>
      <c r="K565" s="117">
        <v>0</v>
      </c>
      <c r="L565" s="117">
        <v>0</v>
      </c>
      <c r="M565" s="117">
        <v>-233772393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gL1SQJ1T+FTeP8Rr443jAiX1DFljTivLgFPwtQxUSSrGSzjJxPC0zW5jj0SE6UnkvkIveJy1OAa/
nTzKyVKaQg==</DigestValue>
    </Reference>
    <Reference Type="http://www.w3.org/2000/09/xmldsig#Object" URI="#idOfficeObject">
      <DigestMethod Algorithm="http://www.w3.org/2001/04/xmlenc#sha512"/>
      <DigestValue>EaHKK7OVprfpuv+3YvIN77bnr9gCr7pBNdi/+mxWzPyHP8vqnGTRpHix/V6m335/iND6vOH3NlnR
NdKEpAZ2tA==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LGOd8EHrgCyi6jKaoqKDj9HaO4DCl1kzU1V1RZq8H2JbdunNtcHbYkjo2qxc+mT5/LzmEES5Twvj
2OpV2A2Txw==</DigestValue>
    </Reference>
  </SignedInfo>
  <SignatureValue>vpOGJnuUG43NhzgBbzTxj9P622wUqCZICVkBTaVPaPFQdGLX8cKmWPMzJ0r2PLaYjj+1LsGnC2NX
DRmxQo3di4tf8VvO4pB/NXqSLorapss6rq8JWZr1a6Q+tQtlTuQN2aoLzIqOf3mBRx6KZszuFm++
Hjl0Ul3d3pfhWQbjHg8dt/WX4nUnh2cA4sxwf8CiwGBHktnn8I/+a46v30e32GINRX9aa8dHPmcp
DBbSgzoeZkXdCjZNckU6lMJAbh+ALcO3AfiTmYGgOFJ7Yx0hh4rgckG+EXAsDyzC084wcid6RJM2
wkrO/6mE3YRLkBRM+lbbg7sPjdKntHpoATyQeA==</SignatureValue>
  <KeyInfo>
    <X509Data>
      <X509Certificate>MIIHlzCCBX+gAwIBAgIRAP7kHiCvGEynR9WFtFcM/dgwDQYJKoZIhvcNAQENBQAwgYUxCzAJBgNVBAYTAlBZMQ0wCwYDVQQKEwRJQ1BQMTgwNgYDVQQLEy9QcmVzdGFkb3IgQ3VhbGlmaWNhZG8gZGUgU2VydmljaW9zIGRlIENvbmZpYW56YTEVMBMGA1UEAxMMQ09ERTEwMCBTLkEuMRYwFAYDVQQFEw1SVUM4MDA4MDYxMC03MB4XDTIzMDgxNDE5MDQ1NVoXDTI1MDgxNDE5MDQ1NVowgawxCzAJBgNVBAYTAlBZMTYwNAYDVQQKDC1DRVJUSUZJQ0FETyBDVUFMSUZJQ0FETyBERSBGSVJNQSBFTEVDVFLDk05JQ0ExCzAJBgNVBAsTAkYyMQ0wCwYDVQQEEwRSVUlaMRcwFQYDVQQqEw5DTEFSQSBNQVJHQVJFVDEcMBoGA1UEAxMTQ0xBUkEgTUFSR0FSRVQgUlVJWjESMBAGA1UEBRMJQ0k0OTY5Nzk3MIIBIjANBgkqhkiG9w0BAQEFAAOCAQ8AMIIBCgKCAQEA96dP0ZVQvmqxWbU3yohNHqXH0R/SWZ+aYVE771czYK1N1kJ5SxwF5Ix6c0XAQismzoamME9RHQh4N4XobTexQdHwdL2VHzlctzIOt4VwxG6X5102LCK8xkxp72OIx8mE3etntX9snkILcmPYNOaAK8CRufp74Jbx+FcES5uu0PHrzb3LEF7FbzB+dLAf4JSArx8gfze4bhwZIqmPxA1C57Qd6mJfJ2/10X1Sm4SPGTiTUl4k+1099rQvRtHJbgyVRcyOsmJjLSXcH4hK7a/1Wfp6MXC3NULkfnQJb97kOk7KFHxJl+onYV7lJZebpfo8zXnlCWs5cnLNsxLdivhKzQIDAQABo4IC1zCCAtMwDAYDVR0TAQH/BAIwADAdBgNVHQ4EFgQURlcJamzjFHmE0b+TPE1FwQ6qbwAwHwYDVR0jBBgwFoAUvjVUYmhg5ybTMcFfl7Hi9mTOB/UwDgYDVR0PAQH/BAQDAgXgME4GA1UdEQRHMEWBFkNMQVJBLlJVSVp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KbHpfzvVl3u2UUbcn5hkcKmssEu3fr0UyX3Z3BRaxFfB5FbXK1utgWni22ZaFiZpkOxu+FCo+hd8NDMMLdTRIf0dJrSxVw1Xc2ptOItflLGTmKBDuAEMuO9XLCOH1bdMJZsEiPqFkxi5btQtjiuhRcErWaiaZPmiXr98YkNc09QiOcupt1nxieRnvWrblFKwflcx8OvW5HU7Nlje02mH+Qk9ORBryr34/6cfcHxvDUrctiMAASIsXyo0tywfY+h+vt/M0cQP773FOx4NSeWPGNFVOiISPbpxuI4jRUfmbDHOenH+j1kspyrD9sibnaoUhIcYDX0sCES3dK3cUmO2M0Y/Z9sjgtUBNnCPdC6Vv7Lyp07/QtiTv/BE3uooofuf5/9RE4HmVoA1PBUE06nNOppqYi3FFuemKem/49Rj3Zbv0NggsoLxl6v5QRAFTaEn6lMDUJL/Y0jb/6/ozf9qm76qzUIu+pG7eNWezFR+Kj0cerqe+JQDkm4otor9zf+AGb4IydLwLegIaQ6wpdGbnDuW11PlQAgc5jnIQ98MLAdfF8JlUzUy+EZwQOjYU1gb8eQHggeD5q7xQZJur1kHaG5EdO1BjgYE36+6L09zJULoSXfXqDlvMoeyPkS+3CaRsMnNDbiRxk8ueLSd5Kzg/+vSAzgS3102rjUl9rANlQ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o0rc3tY/MsF4Qxyz8ZLEKe28RD7BCe9znvhFqVD9xdPqok70OTroW1vAMPJX/KAhefp/+o7j2ztBum7bPqop/Q==</DigestValue>
      </Reference>
      <Reference URI="/xl/calcChain.xml?ContentType=application/vnd.openxmlformats-officedocument.spreadsheetml.calcChain+xml">
        <DigestMethod Algorithm="http://www.w3.org/2001/04/xmlenc#sha512"/>
        <DigestValue>nQRGc6gbzUe5z1IK/BgeTJCeud7J2m+LvY/Vr2V3ZQgfQ9CBa5xcB/bPHiTzW11diWiC0h+6y9z9AL5Jb3kB6Q==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drawing1.xml?ContentType=application/vnd.openxmlformats-officedocument.drawing+xml">
        <DigestMethod Algorithm="http://www.w3.org/2001/04/xmlenc#sha512"/>
        <DigestValue>UhMQ71vZVw0NJExjWp/SX3eD/jSp2Pnqhv0MXT5elVQ8FNMfNHYX7iZyi29NSFoTTroAxVbmR9gqN5wzf5WBZQ==</DigestValue>
      </Reference>
      <Reference URI="/xl/drawings/drawing2.xml?ContentType=application/vnd.openxmlformats-officedocument.drawing+xml">
        <DigestMethod Algorithm="http://www.w3.org/2001/04/xmlenc#sha512"/>
        <DigestValue>01b7CPkWB2NMRdrAEYEUoGphRhg0e+Y+RQZTeJBz9c+lVwUPlcfrKL0gHIW0jtVVrdVwwOMBxxlfII3SlOTbCQ==</DigestValue>
      </Reference>
      <Reference URI="/xl/media/image1.png?ContentType=image/png">
        <DigestMethod Algorithm="http://www.w3.org/2001/04/xmlenc#sha512"/>
        <DigestValue>Z2W6ZK43K/lwCpVKvrqzEm3Bu45FJzPoKSXxaaJje0VgahcDI2dDIQq/35McrPOiS6rl46VGmucONHm1iY78/g==</DigestValue>
      </Reference>
      <Reference URI="/xl/media/image2.png?ContentType=image/png">
        <DigestMethod Algorithm="http://www.w3.org/2001/04/xmlenc#sha512"/>
        <DigestValue>D9l0Io42RCBM+kNXfg7XBOh7ayt5EXap7TgvuCvwSYli92fwDrKLeIudvG2Tyy0BddzGo9KTRmjZTWrwyjC+qg==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xSjIWUKgf82d+lEe8wOfYcxLjCv96dFVVmZjiVP4VSe37OZs69ZBZjtBey9TTz9OaWdrczvxWB8zdt3eBGgZVA==</DigestValue>
      </Reference>
      <Reference URI="/xl/pivotCache/_rels/pivotCacheDefinition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LBiB+OFxzP3k5mH+rqBFZb5XlkyY0YkwcmSlLA7UY4l4FD1kisRKQpMlvFk/0luPMZ2lGZK44paFH1MFkk1odQ==</DigestValue>
      </Reference>
      <Reference URI="/xl/pivotCache/pivotCacheDefinition1.xml?ContentType=application/vnd.openxmlformats-officedocument.spreadsheetml.pivotCacheDefinition+xml">
        <DigestMethod Algorithm="http://www.w3.org/2001/04/xmlenc#sha512"/>
        <DigestValue>YNkkRJL/mcuHRrePESb4awyeQbBPGGOMYzikEdAPk7Dfzs46kbpbfVZrTkNqJpeZzNK3kwLkK6golcECWlabZw==</DigestValue>
      </Reference>
      <Reference URI="/xl/pivotCache/pivotCacheDefinition2.xml?ContentType=application/vnd.openxmlformats-officedocument.spreadsheetml.pivotCacheDefinition+xml">
        <DigestMethod Algorithm="http://www.w3.org/2001/04/xmlenc#sha512"/>
        <DigestValue>2/ogAGh+Ql1o2GPxaVSMYE42Gk4eu1cpHD9RdnL4h3H9UUPENikytrnO0tN5zP9m9T7bfnuBHvSwWHklYEe6LA==</DigestValue>
      </Reference>
      <Reference URI="/xl/pivotCache/pivotCacheRecords1.xml?ContentType=application/vnd.openxmlformats-officedocument.spreadsheetml.pivotCacheRecords+xml">
        <DigestMethod Algorithm="http://www.w3.org/2001/04/xmlenc#sha512"/>
        <DigestValue>uH/nWiB258HL+K/+ZnY7e1ipRdxxhzQUuw1CfPfSY4H9TS69lTFoxAzs9Qr7xIRpXs7fPlwLjikj2iMIw3v1Yg==</DigestValue>
      </Reference>
      <Reference URI="/xl/pivotCache/pivotCacheRecords2.xml?ContentType=application/vnd.openxmlformats-officedocument.spreadsheetml.pivotCacheRecords+xml">
        <DigestMethod Algorithm="http://www.w3.org/2001/04/xmlenc#sha512"/>
        <DigestValue>X/+yabI7HaX+NXYD8IdbEA1qN0bxJQx85qvDgFGJ40fJJEzkQ7dDuwz0Os6V4htd5NYYt7xaj/RsVINFpLgwNA==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7doRDKu6EvMR9QmAT9HISzq3w0s9HUGOWs9v99ALgH0glTKeCS0m6Q1KQbma3rxLBee136f/LdS9WMwWl/CGBw==</DigestValue>
      </Reference>
      <Reference URI="/xl/pivotTables/_rels/pivotTable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7doRDKu6EvMR9QmAT9HISzq3w0s9HUGOWs9v99ALgH0glTKeCS0m6Q1KQbma3rxLBee136f/LdS9WMwWl/CGBw==</DigestValue>
      </Reference>
      <Reference URI="/xl/pivotTables/_rels/pivotTable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7doRDKu6EvMR9QmAT9HISzq3w0s9HUGOWs9v99ALgH0glTKeCS0m6Q1KQbma3rxLBee136f/LdS9WMwWl/CGBw==</DigestValue>
      </Reference>
      <Reference URI="/xl/pivotTables/_rels/pivotTable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HfElnWGiJdLs/pMuBaxKzl89r4Pk2w+c23MUA5rOs292gI7M7b70dJpTiWuZGbCCGz8aD24bsaaiSGQ3MXawtw==</DigestValue>
      </Reference>
      <Reference URI="/xl/pivotTables/_rels/pivotTable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HfElnWGiJdLs/pMuBaxKzl89r4Pk2w+c23MUA5rOs292gI7M7b70dJpTiWuZGbCCGz8aD24bsaaiSGQ3MXawtw==</DigestValue>
      </Reference>
      <Reference URI="/xl/pivotTables/_rels/pivotTable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HfElnWGiJdLs/pMuBaxKzl89r4Pk2w+c23MUA5rOs292gI7M7b70dJpTiWuZGbCCGz8aD24bsaaiSGQ3MXawtw==</DigestValue>
      </Reference>
      <Reference URI="/xl/pivotTables/_rels/pivotTable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7doRDKu6EvMR9QmAT9HISzq3w0s9HUGOWs9v99ALgH0glTKeCS0m6Q1KQbma3rxLBee136f/LdS9WMwWl/CGBw==</DigestValue>
      </Reference>
      <Reference URI="/xl/pivotTables/pivotTable1.xml?ContentType=application/vnd.openxmlformats-officedocument.spreadsheetml.pivotTable+xml">
        <DigestMethod Algorithm="http://www.w3.org/2001/04/xmlenc#sha512"/>
        <DigestValue>0anD4DGrFw1prQulpUD25NBh9uAebumzKozLtGU7WGxuxnY6iEWMEEm55EsDPISNxM/ASvhZhbnlDE4ph6Aatw==</DigestValue>
      </Reference>
      <Reference URI="/xl/pivotTables/pivotTable2.xml?ContentType=application/vnd.openxmlformats-officedocument.spreadsheetml.pivotTable+xml">
        <DigestMethod Algorithm="http://www.w3.org/2001/04/xmlenc#sha512"/>
        <DigestValue>2cbRfK/KhwDkGqWeGiyPnhiaf/NjBQLq9eKRlaa8z50xUBcvPHcY2QB+DY7T7YI1i1V9DJNVIsWyb7Ab4gJrIw==</DigestValue>
      </Reference>
      <Reference URI="/xl/pivotTables/pivotTable3.xml?ContentType=application/vnd.openxmlformats-officedocument.spreadsheetml.pivotTable+xml">
        <DigestMethod Algorithm="http://www.w3.org/2001/04/xmlenc#sha512"/>
        <DigestValue>goTXhfI7VEGWipqqDgiWTC4Zgdo9hZCoavpKAK3rcs4LPF0d9oBT9Mc8biDcrZCw/TJXbeFyBIC7k2KLYLsLpQ==</DigestValue>
      </Reference>
      <Reference URI="/xl/pivotTables/pivotTable4.xml?ContentType=application/vnd.openxmlformats-officedocument.spreadsheetml.pivotTable+xml">
        <DigestMethod Algorithm="http://www.w3.org/2001/04/xmlenc#sha512"/>
        <DigestValue>ACi7MFZ7SZCip4RAQJmwvilw4KdM33+mJd64Jjx4uZ4K8nGGv9PLCHwnDaDHg/6rkiDxjjUSnN1JnrwEYK2SYg==</DigestValue>
      </Reference>
      <Reference URI="/xl/pivotTables/pivotTable5.xml?ContentType=application/vnd.openxmlformats-officedocument.spreadsheetml.pivotTable+xml">
        <DigestMethod Algorithm="http://www.w3.org/2001/04/xmlenc#sha512"/>
        <DigestValue>GBsX9WvnpdNy5OQqoVC+M4V594E44ln1i22PR2HOk3YTPrIZSv50IkjhS2eDrRR6Lry/PxlDGFY81JRx3KF3HQ==</DigestValue>
      </Reference>
      <Reference URI="/xl/pivotTables/pivotTable6.xml?ContentType=application/vnd.openxmlformats-officedocument.spreadsheetml.pivotTable+xml">
        <DigestMethod Algorithm="http://www.w3.org/2001/04/xmlenc#sha512"/>
        <DigestValue>CIVWy9Fnb2rNUlbC6hLT3pP7DsfITH4r3UzYac8Mi828GhUINH5xX3zdfecWMnXOEr7HhsZrFe+rRna77Ec1pA==</DigestValue>
      </Reference>
      <Reference URI="/xl/pivotTables/pivotTable7.xml?ContentType=application/vnd.openxmlformats-officedocument.spreadsheetml.pivotTable+xml">
        <DigestMethod Algorithm="http://www.w3.org/2001/04/xmlenc#sha512"/>
        <DigestValue>8+Dr7EpkZX3h1c+kWsfUmDleLZWI0vsy2TeFVDidCcC1C69YUgIRpvaTMkqoel6xZvY9xg+RddGBPenoKDsrsQ==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c6mEJh32z5xxmXvtMvql0epGx9qh67MbmCUtwXe2Et2MSlhLE/dUZlxG5iKiH1St9C10xFxwtZuh5t9d6qGzNw==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c6mEJh32z5xxmXvtMvql0epGx9qh67MbmCUtwXe2Et2MSlhLE/dUZlxG5iKiH1St9C10xFxwtZuh5t9d6qGzNw==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FP2IZzZgwAabLEwp/jrA515bwyZ/yZB6AyZQ8w+oSioLk/USV1G8hQ61ng0+QWRH1b3ZSFI59x70wq0UnDvEsA==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Yz8KzA8b1zK7wM1sJV7QS7SavBX5ZI9xgnGP/0fNGGH9Rb4Q0zm9d6UXwhiuQrsYxEocfr6A9r9Z66+IaGgfag==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DezAgcFi+9MVY0Va4apvDhgZuLVLMidrw3YI/p97wJPdfqLKnjBa2N/RtXVbqKJeEFv6AnWpWRnof6miI2QJ/w==</DigestValue>
      </Reference>
      <Reference URI="/xl/sharedStrings.xml?ContentType=application/vnd.openxmlformats-officedocument.spreadsheetml.sharedStrings+xml">
        <DigestMethod Algorithm="http://www.w3.org/2001/04/xmlenc#sha512"/>
        <DigestValue>mfrpX7EWQojfCoDvXjR0bitD4RDtY6lB2sy3n1PWZu33KyzDZkdZF5ZJOW1Hl+Rt1nx1u/OirCjwfEmVaHzttA==</DigestValue>
      </Reference>
      <Reference URI="/xl/styles.xml?ContentType=application/vnd.openxmlformats-officedocument.spreadsheetml.styles+xml">
        <DigestMethod Algorithm="http://www.w3.org/2001/04/xmlenc#sha512"/>
        <DigestValue>hdblBzmFnFivrNBGGBp2HQYhVAntYxltf1iiEiv/+IOMGmkrTxymeu7s42ohBTtcAKreUoUjYprpC9AHE6v7cQ==</DigestValue>
      </Reference>
      <Reference URI="/xl/theme/theme1.xml?ContentType=application/vnd.openxmlformats-officedocument.theme+xml">
        <DigestMethod Algorithm="http://www.w3.org/2001/04/xmlenc#sha512"/>
        <DigestValue>ri8M16GZgTcDEbIWO7bFai0LUxm7IEUWod7rC6EYGCSq/m9Hn9FomzcU1TnkoSjyqiOqTOA+01PQMc0DDNvvUQ==</DigestValue>
      </Reference>
      <Reference URI="/xl/workbook.xml?ContentType=application/vnd.openxmlformats-officedocument.spreadsheetml.sheet.main+xml">
        <DigestMethod Algorithm="http://www.w3.org/2001/04/xmlenc#sha512"/>
        <DigestValue>cD13/B1jCxsk970BaE9zBEDatBc1FqTCUNtTLiYLSvsjdMHftwuWmBabZw5BYc2DqGZQsGcRUSf/YVCnpTN2Pg==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jKpaV6p3teYpNe2j9y+2GfNgNUOGlzR2w6jCj+sbPXmm8P9ovPBaQw5xU0AyBpG6C08+fuokehShr4irXAItlQ==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jw1QqfbWHizd7QCq+FcRJWFTa8VbdGYdXduERiZd7XsoeJKA9HYr9/shgWbvhbBRh0rW8ZrjnKV0NMGHxc23QQ==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ZsYZ8XmaZuDz+p+C8rcUI2LPxmo0+NguPtISDPaQcyaHehi/8giQM+fPy2SKib7TQ0wT6D8YL55CTlPQH5x4oA==</DigestValue>
      </Reference>
      <Reference URI="/xl/worksheets/sheet1.xml?ContentType=application/vnd.openxmlformats-officedocument.spreadsheetml.worksheet+xml">
        <DigestMethod Algorithm="http://www.w3.org/2001/04/xmlenc#sha512"/>
        <DigestValue>AVxXrpg/KtDVj4nB3nNCa4Ih5N2YzKpWquZo81XmNT7CTh85O+6htQDw+uvFEluJgxuuOnqcX4QKE53v7Kv+Dw==</DigestValue>
      </Reference>
      <Reference URI="/xl/worksheets/sheet2.xml?ContentType=application/vnd.openxmlformats-officedocument.spreadsheetml.worksheet+xml">
        <DigestMethod Algorithm="http://www.w3.org/2001/04/xmlenc#sha512"/>
        <DigestValue>Hy3us9qf4tFPE5hy9bQAd81brP5O2U7qxg5XbbBAo2Bsqa9kbBv/HXPJYtkD7KhsVsaE7UC8IbkzipvJ1NFvBw==</DigestValue>
      </Reference>
      <Reference URI="/xl/worksheets/sheet3.xml?ContentType=application/vnd.openxmlformats-officedocument.spreadsheetml.worksheet+xml">
        <DigestMethod Algorithm="http://www.w3.org/2001/04/xmlenc#sha512"/>
        <DigestValue>aHZEmcr2/u/vo1AsBjmZ1ygvFia5+MuxqKu+1AE6iDuyVmsrTh+Bd4qTDs+1sNDQIeaO0J/VEkcx7P4O+saDTg==</DigestValue>
      </Reference>
      <Reference URI="/xl/worksheets/sheet4.xml?ContentType=application/vnd.openxmlformats-officedocument.spreadsheetml.worksheet+xml">
        <DigestMethod Algorithm="http://www.w3.org/2001/04/xmlenc#sha512"/>
        <DigestValue>oQ0NcivPpSgFNPjXOugfW3/9DWh6FAPEZDnDV8ji6NOyYU3d+SXGrlLXAU63qSSGd5Ty2LOR5RrZaafM7BUMDA==</DigestValue>
      </Reference>
      <Reference URI="/xl/worksheets/sheet5.xml?ContentType=application/vnd.openxmlformats-officedocument.spreadsheetml.worksheet+xml">
        <DigestMethod Algorithm="http://www.w3.org/2001/04/xmlenc#sha512"/>
        <DigestValue>CZzb0R7v7GCj3jkSbqTa6g1oRymiVpRp1FZHHTec7aZ7FjiPSxI43cnVTsFBJPxrxFMkv8u4h1Tu6SofJhQEYg==</DigestValue>
      </Reference>
      <Reference URI="/xl/worksheets/sheet6.xml?ContentType=application/vnd.openxmlformats-officedocument.spreadsheetml.worksheet+xml">
        <DigestMethod Algorithm="http://www.w3.org/2001/04/xmlenc#sha512"/>
        <DigestValue>J6DjSme0q9hY2g7EvDYUC4vIq8E9Yomnf/gowBbQCLvQgjtKO0R7L+PkCpBTP48u7Klj/9F5+Z8/N1I/29HLJw==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2024-04-12T14:29:22Z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2024-04-12T14:29:22Z</xd:SigningTime>
          <xd:SigningCertificate>
            <xd:Cert>
              <xd:CertDigest>
                <DigestMethod Algorithm="http://www.w3.org/2001/04/xmlenc#sha512"/>
                <DigestValue>7b5/+ddip0PeGCLLbQcLWo6XFuZibuERFs2ezU6sW+9c2E0GK/5Bu1vRUMbBDr+e+/U9t89KDmTl4LhfpBig8Q==</DigestValue>
              </xd:CertDigest>
              <xd:IssuerSerial>
                <X509IssuerName>SERIALNUMBER=RUC80080610-7, CN=CODE100 S.A., OU=Prestador Cualificado de Servicios de Confianza, O=ICPP, C=PY</X509IssuerName>
                <X509SerialNumber>338808365674893135347484754771109019096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INt7wgc/qksHz3wcLReCWolfiP3v64HlLBNamith8ej+D1aaRY4giDfXOg02ZozeIuxkt6ReqFcT
dTfkePZARg==</DigestValue>
    </Reference>
    <Reference Type="http://www.w3.org/2000/09/xmldsig#Object" URI="#idOfficeObject">
      <DigestMethod Algorithm="http://www.w3.org/2001/04/xmlenc#sha512"/>
      <DigestValue>Vpd5bID+W/MdNqUpjxvrbhB4ilZ1+S0L4krBdE2LDBpgJ4zdWJDBK8AnzguIudaiQ3H000vhMPJr
oa6Hhf3Dhw==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b6M1a3klck99Yh35LBbECu7bvuzU5QtlRomlphTEmJcPARITUVxoosZgqxWMgIYueVuUWeYDjfFf
HZly1/b/1g==</DigestValue>
    </Reference>
  </SignedInfo>
  <SignatureValue>3McNZ/w6OdalVKJMVhXHQCYoZxhfdsxGklH/y306kJCKDJ2DA1m8wjlR8bznhJTdJHSQ97AMza/j
hQAy/AVdBFj/D01L65ZM1wrzC1nM5f+zvDBvJ4m8eNgIK9zFXoYsXzzWcmADzalgtjO3GWDqz+pa
h5LfNWIIzEWemgAKkIb94ketOoDsfiLVAlTd6TABnVfBErPjrWZRLAWwwb4Xg4RBctPVymYCBFec
/tVHPSoyMqbaFEknjOX4On5MG3nCnn5LtRRHONISN8VEuTACirNrjfBRK1U0mPW/aMXDIK8OrHmd
vXyGpEMcmO+Gdfc28Bbl52xwROU6SUcy0jIbRw==</SignatureValue>
  <KeyInfo>
    <X509Data>
      <X509Certificate>MIIHqDCCBZCgAwIBAgIQN3kHftiTpYJKIcNonFSBeDANBgkqhkiG9w0BAQ0FADCBhTELMAkGA1UEBhMCUFkxDTALBgNVBAoTBElDUFAxODA2BgNVBAsTL1ByZXN0YWRvciBDdWFsaWZpY2FkbyBkZSBTZXJ2aWNpb3MgZGUgQ29uZmlhbnphMRUwEwYDVQQDEwxDT0RFMTAwIFMuQS4xFjAUBgNVBAUTDVJVQzgwMDgwNjEwLTcwHhcNMjMxMDEwMTMxODMxWhcNMjUxMDEwMTMxODMxWjCBvDELMAkGA1UEBhMCUFkxNjA0BgNVBAoMLUNFUlRJRklDQURPIENVQUxJRklDQURPIERFIEZJUk1BIEVMRUNUUsOTTklDQTELMAkGA1UECxMCRjIxGDAWBgNVBAQTD0dVU1RBTEUgQ0FSRE9OSTEUMBIGA1UEKhMLSlVBTiBNQU5VRUwxJDAiBgNVBAMTG0pVQU4gTUFOVUVMIEdVU1RBTEUgQ0FSRE9OSTESMBAGA1UEBRMJQ0kyNDc5ODIxMIIBIjANBgkqhkiG9w0BAQEFAAOCAQ8AMIIBCgKCAQEA6eRNDKDaZz8Ngf2om9s83W7NHE9UL+Sqlq71qVvI1lf7MvJelOSS/JWtaBuRNN3Vw4sC50GHeWms3s6MFTcfMiulJ8uTwlW8bMkHr+yKasVVLA5tZcRdrEcnyd5nV9yErt7NQZeQ40ep3GegbH6becf0pHBieo2qRrow14VtJJzVS20nArURy3d9cicbBR7ALXnZL2772bhnl4hquugFI56pjeVCIxdkNhTRsEJP83EKhcjNIufnJCCrhpK9ZK7PU3aeQ3FuIrTii08nFmcIfq7dqX4NNbrtjFfqFfrJEyjqezOFbJwfMQjzIv4UxY2yCOJwHXpwD9uulZuU4pWjxQIDAQABo4IC2TCCAtUwDAYDVR0TAQH/BAIwADAdBgNVHQ4EFgQU1ATGvuIcfqbCXEKkt4Ggb4c9yqswHwYDVR0jBBgwFoAUvjVUYmhg5ybTMcFfl7Hi9mTOB/UwDgYDVR0PAQH/BAQDAgXgMFAGA1UdEQRJMEeBGEpVQU4uR1VTVEFMRUBVRU5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g9uK025k7NEqNtU9UT1N5wxOHQgS8ZO+AxrOln3SZ1Zg74g1bSU/kpTrGqQL29yUQhymOe7UQCf7cL7xXyR7JI5F8tABYDyZWjWhDxwy1GCD0hxjlTnFdLXDv2swQQi70vOvq6Y+Bza8wctYGu23ykMUPpsmEx1FYwD4FFYQ2MMD5V7LF1iby4SoGxke/A89YayIFF/eVJZRg347dGlj/Ir6A/f5dqpkXdvY7BW1Xe1v+qbEShgGPqfh+KR00LXEFMLIysm8poXeUfFw5G6r4rnCKwbmPis25ai98PsTEEcbL8dMyzvA4/6X1HVxz8+zTdgWDFzD+lNVjTOWYI2fGX8518E1iBQeztaXttp1Ndfklw3CnQjOTDChFr9ARfe03l/jur7TyguRbKPTh7+4M8rSO/OyYfHSO50Omf/mxx1iWYiq66StZLxxowtTnzTbmBM38zDnvz99Zoc8+Xk13JYWxNdoApse1pr6Uf+YYimkP5IuOLLVOhQ+DKwCwRNzMYApzj18oUnf5v/SAb6EZhnC5/llb1pUiScu/GHZUEz0auRkk6gaosZ6e+xUR+zXsoLa2yr4hHKvc21YNWXg4qoSV1J2+J8vLbyDMD4uNgLYfZs63HzC0TLx9CzZZiXBpHXADbv3/DG0OPn1m+zKUkWncyX5KwvVcUM/2SDbX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o0rc3tY/MsF4Qxyz8ZLEKe28RD7BCe9znvhFqVD9xdPqok70OTroW1vAMPJX/KAhefp/+o7j2ztBum7bPqop/Q==</DigestValue>
      </Reference>
      <Reference URI="/xl/calcChain.xml?ContentType=application/vnd.openxmlformats-officedocument.spreadsheetml.calcChain+xml">
        <DigestMethod Algorithm="http://www.w3.org/2001/04/xmlenc#sha512"/>
        <DigestValue>nQRGc6gbzUe5z1IK/BgeTJCeud7J2m+LvY/Vr2V3ZQgfQ9CBa5xcB/bPHiTzW11diWiC0h+6y9z9AL5Jb3kB6Q==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drawing1.xml?ContentType=application/vnd.openxmlformats-officedocument.drawing+xml">
        <DigestMethod Algorithm="http://www.w3.org/2001/04/xmlenc#sha512"/>
        <DigestValue>UhMQ71vZVw0NJExjWp/SX3eD/jSp2Pnqhv0MXT5elVQ8FNMfNHYX7iZyi29NSFoTTroAxVbmR9gqN5wzf5WBZQ==</DigestValue>
      </Reference>
      <Reference URI="/xl/drawings/drawing2.xml?ContentType=application/vnd.openxmlformats-officedocument.drawing+xml">
        <DigestMethod Algorithm="http://www.w3.org/2001/04/xmlenc#sha512"/>
        <DigestValue>01b7CPkWB2NMRdrAEYEUoGphRhg0e+Y+RQZTeJBz9c+lVwUPlcfrKL0gHIW0jtVVrdVwwOMBxxlfII3SlOTbCQ==</DigestValue>
      </Reference>
      <Reference URI="/xl/media/image1.png?ContentType=image/png">
        <DigestMethod Algorithm="http://www.w3.org/2001/04/xmlenc#sha512"/>
        <DigestValue>Z2W6ZK43K/lwCpVKvrqzEm3Bu45FJzPoKSXxaaJje0VgahcDI2dDIQq/35McrPOiS6rl46VGmucONHm1iY78/g==</DigestValue>
      </Reference>
      <Reference URI="/xl/media/image2.png?ContentType=image/png">
        <DigestMethod Algorithm="http://www.w3.org/2001/04/xmlenc#sha512"/>
        <DigestValue>D9l0Io42RCBM+kNXfg7XBOh7ayt5EXap7TgvuCvwSYli92fwDrKLeIudvG2Tyy0BddzGo9KTRmjZTWrwyjC+qg==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xSjIWUKgf82d+lEe8wOfYcxLjCv96dFVVmZjiVP4VSe37OZs69ZBZjtBey9TTz9OaWdrczvxWB8zdt3eBGgZVA==</DigestValue>
      </Reference>
      <Reference URI="/xl/pivotCache/_rels/pivotCacheDefinition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LBiB+OFxzP3k5mH+rqBFZb5XlkyY0YkwcmSlLA7UY4l4FD1kisRKQpMlvFk/0luPMZ2lGZK44paFH1MFkk1odQ==</DigestValue>
      </Reference>
      <Reference URI="/xl/pivotCache/pivotCacheDefinition1.xml?ContentType=application/vnd.openxmlformats-officedocument.spreadsheetml.pivotCacheDefinition+xml">
        <DigestMethod Algorithm="http://www.w3.org/2001/04/xmlenc#sha512"/>
        <DigestValue>YNkkRJL/mcuHRrePESb4awyeQbBPGGOMYzikEdAPk7Dfzs46kbpbfVZrTkNqJpeZzNK3kwLkK6golcECWlabZw==</DigestValue>
      </Reference>
      <Reference URI="/xl/pivotCache/pivotCacheDefinition2.xml?ContentType=application/vnd.openxmlformats-officedocument.spreadsheetml.pivotCacheDefinition+xml">
        <DigestMethod Algorithm="http://www.w3.org/2001/04/xmlenc#sha512"/>
        <DigestValue>2/ogAGh+Ql1o2GPxaVSMYE42Gk4eu1cpHD9RdnL4h3H9UUPENikytrnO0tN5zP9m9T7bfnuBHvSwWHklYEe6LA==</DigestValue>
      </Reference>
      <Reference URI="/xl/pivotCache/pivotCacheRecords1.xml?ContentType=application/vnd.openxmlformats-officedocument.spreadsheetml.pivotCacheRecords+xml">
        <DigestMethod Algorithm="http://www.w3.org/2001/04/xmlenc#sha512"/>
        <DigestValue>uH/nWiB258HL+K/+ZnY7e1ipRdxxhzQUuw1CfPfSY4H9TS69lTFoxAzs9Qr7xIRpXs7fPlwLjikj2iMIw3v1Yg==</DigestValue>
      </Reference>
      <Reference URI="/xl/pivotCache/pivotCacheRecords2.xml?ContentType=application/vnd.openxmlformats-officedocument.spreadsheetml.pivotCacheRecords+xml">
        <DigestMethod Algorithm="http://www.w3.org/2001/04/xmlenc#sha512"/>
        <DigestValue>X/+yabI7HaX+NXYD8IdbEA1qN0bxJQx85qvDgFGJ40fJJEzkQ7dDuwz0Os6V4htd5NYYt7xaj/RsVINFpLgwNA==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7doRDKu6EvMR9QmAT9HISzq3w0s9HUGOWs9v99ALgH0glTKeCS0m6Q1KQbma3rxLBee136f/LdS9WMwWl/CGBw==</DigestValue>
      </Reference>
      <Reference URI="/xl/pivotTables/_rels/pivotTable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7doRDKu6EvMR9QmAT9HISzq3w0s9HUGOWs9v99ALgH0glTKeCS0m6Q1KQbma3rxLBee136f/LdS9WMwWl/CGBw==</DigestValue>
      </Reference>
      <Reference URI="/xl/pivotTables/_rels/pivotTable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7doRDKu6EvMR9QmAT9HISzq3w0s9HUGOWs9v99ALgH0glTKeCS0m6Q1KQbma3rxLBee136f/LdS9WMwWl/CGBw==</DigestValue>
      </Reference>
      <Reference URI="/xl/pivotTables/_rels/pivotTable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HfElnWGiJdLs/pMuBaxKzl89r4Pk2w+c23MUA5rOs292gI7M7b70dJpTiWuZGbCCGz8aD24bsaaiSGQ3MXawtw==</DigestValue>
      </Reference>
      <Reference URI="/xl/pivotTables/_rels/pivotTable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HfElnWGiJdLs/pMuBaxKzl89r4Pk2w+c23MUA5rOs292gI7M7b70dJpTiWuZGbCCGz8aD24bsaaiSGQ3MXawtw==</DigestValue>
      </Reference>
      <Reference URI="/xl/pivotTables/_rels/pivotTable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HfElnWGiJdLs/pMuBaxKzl89r4Pk2w+c23MUA5rOs292gI7M7b70dJpTiWuZGbCCGz8aD24bsaaiSGQ3MXawtw==</DigestValue>
      </Reference>
      <Reference URI="/xl/pivotTables/_rels/pivotTable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7doRDKu6EvMR9QmAT9HISzq3w0s9HUGOWs9v99ALgH0glTKeCS0m6Q1KQbma3rxLBee136f/LdS9WMwWl/CGBw==</DigestValue>
      </Reference>
      <Reference URI="/xl/pivotTables/pivotTable1.xml?ContentType=application/vnd.openxmlformats-officedocument.spreadsheetml.pivotTable+xml">
        <DigestMethod Algorithm="http://www.w3.org/2001/04/xmlenc#sha512"/>
        <DigestValue>0anD4DGrFw1prQulpUD25NBh9uAebumzKozLtGU7WGxuxnY6iEWMEEm55EsDPISNxM/ASvhZhbnlDE4ph6Aatw==</DigestValue>
      </Reference>
      <Reference URI="/xl/pivotTables/pivotTable2.xml?ContentType=application/vnd.openxmlformats-officedocument.spreadsheetml.pivotTable+xml">
        <DigestMethod Algorithm="http://www.w3.org/2001/04/xmlenc#sha512"/>
        <DigestValue>2cbRfK/KhwDkGqWeGiyPnhiaf/NjBQLq9eKRlaa8z50xUBcvPHcY2QB+DY7T7YI1i1V9DJNVIsWyb7Ab4gJrIw==</DigestValue>
      </Reference>
      <Reference URI="/xl/pivotTables/pivotTable3.xml?ContentType=application/vnd.openxmlformats-officedocument.spreadsheetml.pivotTable+xml">
        <DigestMethod Algorithm="http://www.w3.org/2001/04/xmlenc#sha512"/>
        <DigestValue>goTXhfI7VEGWipqqDgiWTC4Zgdo9hZCoavpKAK3rcs4LPF0d9oBT9Mc8biDcrZCw/TJXbeFyBIC7k2KLYLsLpQ==</DigestValue>
      </Reference>
      <Reference URI="/xl/pivotTables/pivotTable4.xml?ContentType=application/vnd.openxmlformats-officedocument.spreadsheetml.pivotTable+xml">
        <DigestMethod Algorithm="http://www.w3.org/2001/04/xmlenc#sha512"/>
        <DigestValue>ACi7MFZ7SZCip4RAQJmwvilw4KdM33+mJd64Jjx4uZ4K8nGGv9PLCHwnDaDHg/6rkiDxjjUSnN1JnrwEYK2SYg==</DigestValue>
      </Reference>
      <Reference URI="/xl/pivotTables/pivotTable5.xml?ContentType=application/vnd.openxmlformats-officedocument.spreadsheetml.pivotTable+xml">
        <DigestMethod Algorithm="http://www.w3.org/2001/04/xmlenc#sha512"/>
        <DigestValue>GBsX9WvnpdNy5OQqoVC+M4V594E44ln1i22PR2HOk3YTPrIZSv50IkjhS2eDrRR6Lry/PxlDGFY81JRx3KF3HQ==</DigestValue>
      </Reference>
      <Reference URI="/xl/pivotTables/pivotTable6.xml?ContentType=application/vnd.openxmlformats-officedocument.spreadsheetml.pivotTable+xml">
        <DigestMethod Algorithm="http://www.w3.org/2001/04/xmlenc#sha512"/>
        <DigestValue>CIVWy9Fnb2rNUlbC6hLT3pP7DsfITH4r3UzYac8Mi828GhUINH5xX3zdfecWMnXOEr7HhsZrFe+rRna77Ec1pA==</DigestValue>
      </Reference>
      <Reference URI="/xl/pivotTables/pivotTable7.xml?ContentType=application/vnd.openxmlformats-officedocument.spreadsheetml.pivotTable+xml">
        <DigestMethod Algorithm="http://www.w3.org/2001/04/xmlenc#sha512"/>
        <DigestValue>8+Dr7EpkZX3h1c+kWsfUmDleLZWI0vsy2TeFVDidCcC1C69YUgIRpvaTMkqoel6xZvY9xg+RddGBPenoKDsrsQ==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c6mEJh32z5xxmXvtMvql0epGx9qh67MbmCUtwXe2Et2MSlhLE/dUZlxG5iKiH1St9C10xFxwtZuh5t9d6qGzNw==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c6mEJh32z5xxmXvtMvql0epGx9qh67MbmCUtwXe2Et2MSlhLE/dUZlxG5iKiH1St9C10xFxwtZuh5t9d6qGzNw==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FP2IZzZgwAabLEwp/jrA515bwyZ/yZB6AyZQ8w+oSioLk/USV1G8hQ61ng0+QWRH1b3ZSFI59x70wq0UnDvEsA==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Yz8KzA8b1zK7wM1sJV7QS7SavBX5ZI9xgnGP/0fNGGH9Rb4Q0zm9d6UXwhiuQrsYxEocfr6A9r9Z66+IaGgfag==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DezAgcFi+9MVY0Va4apvDhgZuLVLMidrw3YI/p97wJPdfqLKnjBa2N/RtXVbqKJeEFv6AnWpWRnof6miI2QJ/w==</DigestValue>
      </Reference>
      <Reference URI="/xl/sharedStrings.xml?ContentType=application/vnd.openxmlformats-officedocument.spreadsheetml.sharedStrings+xml">
        <DigestMethod Algorithm="http://www.w3.org/2001/04/xmlenc#sha512"/>
        <DigestValue>mfrpX7EWQojfCoDvXjR0bitD4RDtY6lB2sy3n1PWZu33KyzDZkdZF5ZJOW1Hl+Rt1nx1u/OirCjwfEmVaHzttA==</DigestValue>
      </Reference>
      <Reference URI="/xl/styles.xml?ContentType=application/vnd.openxmlformats-officedocument.spreadsheetml.styles+xml">
        <DigestMethod Algorithm="http://www.w3.org/2001/04/xmlenc#sha512"/>
        <DigestValue>hdblBzmFnFivrNBGGBp2HQYhVAntYxltf1iiEiv/+IOMGmkrTxymeu7s42ohBTtcAKreUoUjYprpC9AHE6v7cQ==</DigestValue>
      </Reference>
      <Reference URI="/xl/theme/theme1.xml?ContentType=application/vnd.openxmlformats-officedocument.theme+xml">
        <DigestMethod Algorithm="http://www.w3.org/2001/04/xmlenc#sha512"/>
        <DigestValue>ri8M16GZgTcDEbIWO7bFai0LUxm7IEUWod7rC6EYGCSq/m9Hn9FomzcU1TnkoSjyqiOqTOA+01PQMc0DDNvvUQ==</DigestValue>
      </Reference>
      <Reference URI="/xl/workbook.xml?ContentType=application/vnd.openxmlformats-officedocument.spreadsheetml.sheet.main+xml">
        <DigestMethod Algorithm="http://www.w3.org/2001/04/xmlenc#sha512"/>
        <DigestValue>cD13/B1jCxsk970BaE9zBEDatBc1FqTCUNtTLiYLSvsjdMHftwuWmBabZw5BYc2DqGZQsGcRUSf/YVCnpTN2Pg==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jKpaV6p3teYpNe2j9y+2GfNgNUOGlzR2w6jCj+sbPXmm8P9ovPBaQw5xU0AyBpG6C08+fuokehShr4irXAItlQ==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jw1QqfbWHizd7QCq+FcRJWFTa8VbdGYdXduERiZd7XsoeJKA9HYr9/shgWbvhbBRh0rW8ZrjnKV0NMGHxc23QQ==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ZsYZ8XmaZuDz+p+C8rcUI2LPxmo0+NguPtISDPaQcyaHehi/8giQM+fPy2SKib7TQ0wT6D8YL55CTlPQH5x4oA==</DigestValue>
      </Reference>
      <Reference URI="/xl/worksheets/sheet1.xml?ContentType=application/vnd.openxmlformats-officedocument.spreadsheetml.worksheet+xml">
        <DigestMethod Algorithm="http://www.w3.org/2001/04/xmlenc#sha512"/>
        <DigestValue>AVxXrpg/KtDVj4nB3nNCa4Ih5N2YzKpWquZo81XmNT7CTh85O+6htQDw+uvFEluJgxuuOnqcX4QKE53v7Kv+Dw==</DigestValue>
      </Reference>
      <Reference URI="/xl/worksheets/sheet2.xml?ContentType=application/vnd.openxmlformats-officedocument.spreadsheetml.worksheet+xml">
        <DigestMethod Algorithm="http://www.w3.org/2001/04/xmlenc#sha512"/>
        <DigestValue>Hy3us9qf4tFPE5hy9bQAd81brP5O2U7qxg5XbbBAo2Bsqa9kbBv/HXPJYtkD7KhsVsaE7UC8IbkzipvJ1NFvBw==</DigestValue>
      </Reference>
      <Reference URI="/xl/worksheets/sheet3.xml?ContentType=application/vnd.openxmlformats-officedocument.spreadsheetml.worksheet+xml">
        <DigestMethod Algorithm="http://www.w3.org/2001/04/xmlenc#sha512"/>
        <DigestValue>aHZEmcr2/u/vo1AsBjmZ1ygvFia5+MuxqKu+1AE6iDuyVmsrTh+Bd4qTDs+1sNDQIeaO0J/VEkcx7P4O+saDTg==</DigestValue>
      </Reference>
      <Reference URI="/xl/worksheets/sheet4.xml?ContentType=application/vnd.openxmlformats-officedocument.spreadsheetml.worksheet+xml">
        <DigestMethod Algorithm="http://www.w3.org/2001/04/xmlenc#sha512"/>
        <DigestValue>oQ0NcivPpSgFNPjXOugfW3/9DWh6FAPEZDnDV8ji6NOyYU3d+SXGrlLXAU63qSSGd5Ty2LOR5RrZaafM7BUMDA==</DigestValue>
      </Reference>
      <Reference URI="/xl/worksheets/sheet5.xml?ContentType=application/vnd.openxmlformats-officedocument.spreadsheetml.worksheet+xml">
        <DigestMethod Algorithm="http://www.w3.org/2001/04/xmlenc#sha512"/>
        <DigestValue>CZzb0R7v7GCj3jkSbqTa6g1oRymiVpRp1FZHHTec7aZ7FjiPSxI43cnVTsFBJPxrxFMkv8u4h1Tu6SofJhQEYg==</DigestValue>
      </Reference>
      <Reference URI="/xl/worksheets/sheet6.xml?ContentType=application/vnd.openxmlformats-officedocument.spreadsheetml.worksheet+xml">
        <DigestMethod Algorithm="http://www.w3.org/2001/04/xmlenc#sha512"/>
        <DigestValue>J6DjSme0q9hY2g7EvDYUC4vIq8E9Yomnf/gowBbQCLvQgjtKO0R7L+PkCpBTP48u7Klj/9F5+Z8/N1I/29HLJw==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2024-05-17T22:56:41Z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2024-05-17T22:56:41Z</xd:SigningTime>
          <xd:SigningCertificate>
            <xd:Cert>
              <xd:CertDigest>
                <DigestMethod Algorithm="http://www.w3.org/2001/04/xmlenc#sha512"/>
                <DigestValue>96dyVTnEj9X6QZLgYEGB8WYJZGl4P/ldpB0BDKNuWB1j2/rt9ciC1dXwNkplCh3FskLz3j2ApFz8e979jXmZ4Q==</DigestValue>
              </xd:CertDigest>
              <xd:IssuerSerial>
                <X509IssuerName>SERIALNUMBER=RUC80080610-7, CN=CODE100 S.A., OU=Prestador Cualificado de Servicios de Confianza, O=ICPP, C=PY</X509IssuerName>
                <X509SerialNumber>73735959714696045322543136682592731512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5pjWjAlYF3ALn/skp7TAjtGDjUGLU8ctcjkV2W9ntmcebQcmH6gWDcM7gNeLANwlFhwcwAHkDK4m
MPIRv+W8Xg==</DigestValue>
    </Reference>
    <Reference Type="http://www.w3.org/2000/09/xmldsig#Object" URI="#idOfficeObject">
      <DigestMethod Algorithm="http://www.w3.org/2001/04/xmlenc#sha512"/>
      <DigestValue>Vpd5bID+W/MdNqUpjxvrbhB4ilZ1+S0L4krBdE2LDBpgJ4zdWJDBK8AnzguIudaiQ3H000vhMPJr
oa6Hhf3Dhw==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JdYWEvdHxi7wORZFr627s1qrPUCkjf/9oxrJY3+nM+qiDe88bJ1S7c6ajlBBpMIoXm3bqNkmv1Gu
48wR972E7w==</DigestValue>
    </Reference>
  </SignedInfo>
  <SignatureValue>l0IjDw0OysVB87t/c/P3a2zqcHre9ieY5BNfWISTzcHqtIEHP4U5ZkP7LzVSWJJdOANETJg6m/xH
pI9Ukt16n8xcY2ErgXAWgot+vizAy7uRv/0JJU7iqNYTf8gNrsCS/g/nq1F096CTzxUHlIdThMOL
8Fee1TJUWQP//6SJw9Qq2evNPWvN8ZoihvfjdtlV59Z4uKbdf96fpODpDM+jFDxinMDwE03Zd679
v00DT2khTMVxtkCkExTpQKhcVyOxADay3eL/dKSSeEKfLDd5e/Nfrm3AvfEuiC9vr8oFbxpBCA+f
SRRMt8/wpmnvmd6cWoCk0W6BNKEWgQ8SKbERAQ==</SignatureValue>
  <KeyInfo>
    <X509Data>
      <X509Certificate>MIIHojCCBYqgAwIBAgIQGa2+sw7SMrtNfklZ7vXiQDANBgkqhkiG9w0BAQ0FADCBhTELMAkGA1UEBhMCUFkxDTALBgNVBAoTBElDUFAxODA2BgNVBAsTL1ByZXN0YWRvciBDdWFsaWZpY2FkbyBkZSBTZXJ2aWNpb3MgZGUgQ29uZmlhbnphMRUwEwYDVQQDEwxDT0RFMTAwIFMuQS4xFjAUBgNVBAUTDVJVQzgwMDgwNjEwLTcwHhcNMjQwNTEzMjAzMzIyWhcNMjYwNTEzMjAzMzIyWjCBuTELMAkGA1UEBhMCUFkxNjA0BgNVBAoMLUNFUlRJRklDQURPIENVQUxJRklDQURPIERFIEZJUk1BIEVMRUNUUsOTTklDQTELMAkGA1UECxMCRjIxFTATBgNVBAQTDFNBTEEgQ0FSRE9aTzEVMBMGA1UEKhMMSk9TRSBBVUdVU1RPMSMwIQYDVQQDExpKT1NFIEFVR1VTVE8gIFNBTEEgQ0FSRE9aTzESMBAGA1UEBRMJQ0kzOTY5NTUyMIIBIjANBgkqhkiG9w0BAQEFAAOCAQ8AMIIBCgKCAQEAwqJmHDFz5bsg+jLqp3MnC7yhQ2MUiGR8WwuILi496Fp1kkX4hMiNhFvOT+8rlf2P2C1pz8b+jCtaTGs2KEFhtRPv1s6P17rwoNxcxYZfDh1S11KBEYxdCE2PYoa2gQVSw/9hn4llsNXpp/P5YCf2DiTkc1sri29B5BFU+aWRvtONucFMuY7oAjTjXAC2KaDCpsNAZq1ILTPR032X2h40R3NpydcojocpiFo0ht1zeTc/LB/M7VHnGzMrW/L/kzpoz+czBUFOCBRBZgbsnHsd0Lp1AGCcNmq3afU2wpVcLkKKJeduUzoSPYbE2qT3CLjWr5Xbtxo9/CGxqKjymMQ6BwIDAQABo4IC1jCCAtIwDAYDVR0TAQH/BAIwADAdBgNVHQ4EFgQUOTf3PuN6PjyGf2H6yOkybzpBSkwwHwYDVR0jBBgwFoAUvjVUYmhg5ybTMcFfl7Hi9mTOB/UwDgYDVR0PAQH/BAQDAgXgME0GA1UdEQRGMESBFUpPU0UuU0FMQUBVRU5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UZmJEJ4GbtgHfd24NGCH6CRVkzDINh5RF/IecnUmYGnCG01wTTO4NXtJlzMFmbVACT+5ZO/Ll3xP47tH2kh4YxFoT1lQqcyR0qQOqW3qGP1ZRx6a4iu5K7EAow2BB3qbaOfyggHFWGuflW+x5mC5zSU9KusuKaGlcN6fhSJUTqldXR0jIDyAMXINCOZ8lO9w471TAH3bW1RtmoCL5jSuSBgRmCODyq8LMLtZABqI7HkftOOQZglN+aAMNG6j7fi0Xdx/xUzqJbY/f9Q+nxuCL9D8fC5O8HewP5KqM+sIVuoJRvmgKiJ/ndvQaHc/acTuMLQP2Z+2fSOP3k9vAD0iq7T6sVg+5ID8UU2JkzaIIaawNoaSQepQOh94zKf1P2d1ZPv4R8IeJCK0VPGqFWdM56sqNGNELw4JjHVyItFaNsrqyK7yGqSml4iDs2QSUh1rkcUc2r28u47vkR3dh+SjUxda5IyD4eygxDcMWbmwqShhNl58tvHvFVxL1sDRMRDmST5iXn3vp/Fqp3J9tazqN+tH141hDLgGARKAC52Mwes3VjlqyhQ4Nv8D72HvVugfQwoxdCQMfEez2mHG4aSmK6hQr6G63J/S8spglDc8Ij/Nqs8Ys6MhvVGRo/81D/qax9WIrQRU1I8XQi0pBUFTOqFTgROwfwRgnQ9WAMOHT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o0rc3tY/MsF4Qxyz8ZLEKe28RD7BCe9znvhFqVD9xdPqok70OTroW1vAMPJX/KAhefp/+o7j2ztBum7bPqop/Q==</DigestValue>
      </Reference>
      <Reference URI="/xl/calcChain.xml?ContentType=application/vnd.openxmlformats-officedocument.spreadsheetml.calcChain+xml">
        <DigestMethod Algorithm="http://www.w3.org/2001/04/xmlenc#sha512"/>
        <DigestValue>nQRGc6gbzUe5z1IK/BgeTJCeud7J2m+LvY/Vr2V3ZQgfQ9CBa5xcB/bPHiTzW11diWiC0h+6y9z9AL5Jb3kB6Q==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drawing1.xml?ContentType=application/vnd.openxmlformats-officedocument.drawing+xml">
        <DigestMethod Algorithm="http://www.w3.org/2001/04/xmlenc#sha512"/>
        <DigestValue>UhMQ71vZVw0NJExjWp/SX3eD/jSp2Pnqhv0MXT5elVQ8FNMfNHYX7iZyi29NSFoTTroAxVbmR9gqN5wzf5WBZQ==</DigestValue>
      </Reference>
      <Reference URI="/xl/drawings/drawing2.xml?ContentType=application/vnd.openxmlformats-officedocument.drawing+xml">
        <DigestMethod Algorithm="http://www.w3.org/2001/04/xmlenc#sha512"/>
        <DigestValue>01b7CPkWB2NMRdrAEYEUoGphRhg0e+Y+RQZTeJBz9c+lVwUPlcfrKL0gHIW0jtVVrdVwwOMBxxlfII3SlOTbCQ==</DigestValue>
      </Reference>
      <Reference URI="/xl/media/image1.png?ContentType=image/png">
        <DigestMethod Algorithm="http://www.w3.org/2001/04/xmlenc#sha512"/>
        <DigestValue>Z2W6ZK43K/lwCpVKvrqzEm3Bu45FJzPoKSXxaaJje0VgahcDI2dDIQq/35McrPOiS6rl46VGmucONHm1iY78/g==</DigestValue>
      </Reference>
      <Reference URI="/xl/media/image2.png?ContentType=image/png">
        <DigestMethod Algorithm="http://www.w3.org/2001/04/xmlenc#sha512"/>
        <DigestValue>D9l0Io42RCBM+kNXfg7XBOh7ayt5EXap7TgvuCvwSYli92fwDrKLeIudvG2Tyy0BddzGo9KTRmjZTWrwyjC+qg==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xSjIWUKgf82d+lEe8wOfYcxLjCv96dFVVmZjiVP4VSe37OZs69ZBZjtBey9TTz9OaWdrczvxWB8zdt3eBGgZVA==</DigestValue>
      </Reference>
      <Reference URI="/xl/pivotCache/_rels/pivotCacheDefinition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LBiB+OFxzP3k5mH+rqBFZb5XlkyY0YkwcmSlLA7UY4l4FD1kisRKQpMlvFk/0luPMZ2lGZK44paFH1MFkk1odQ==</DigestValue>
      </Reference>
      <Reference URI="/xl/pivotCache/pivotCacheDefinition1.xml?ContentType=application/vnd.openxmlformats-officedocument.spreadsheetml.pivotCacheDefinition+xml">
        <DigestMethod Algorithm="http://www.w3.org/2001/04/xmlenc#sha512"/>
        <DigestValue>YNkkRJL/mcuHRrePESb4awyeQbBPGGOMYzikEdAPk7Dfzs46kbpbfVZrTkNqJpeZzNK3kwLkK6golcECWlabZw==</DigestValue>
      </Reference>
      <Reference URI="/xl/pivotCache/pivotCacheDefinition2.xml?ContentType=application/vnd.openxmlformats-officedocument.spreadsheetml.pivotCacheDefinition+xml">
        <DigestMethod Algorithm="http://www.w3.org/2001/04/xmlenc#sha512"/>
        <DigestValue>2/ogAGh+Ql1o2GPxaVSMYE42Gk4eu1cpHD9RdnL4h3H9UUPENikytrnO0tN5zP9m9T7bfnuBHvSwWHklYEe6LA==</DigestValue>
      </Reference>
      <Reference URI="/xl/pivotCache/pivotCacheRecords1.xml?ContentType=application/vnd.openxmlformats-officedocument.spreadsheetml.pivotCacheRecords+xml">
        <DigestMethod Algorithm="http://www.w3.org/2001/04/xmlenc#sha512"/>
        <DigestValue>uH/nWiB258HL+K/+ZnY7e1ipRdxxhzQUuw1CfPfSY4H9TS69lTFoxAzs9Qr7xIRpXs7fPlwLjikj2iMIw3v1Yg==</DigestValue>
      </Reference>
      <Reference URI="/xl/pivotCache/pivotCacheRecords2.xml?ContentType=application/vnd.openxmlformats-officedocument.spreadsheetml.pivotCacheRecords+xml">
        <DigestMethod Algorithm="http://www.w3.org/2001/04/xmlenc#sha512"/>
        <DigestValue>X/+yabI7HaX+NXYD8IdbEA1qN0bxJQx85qvDgFGJ40fJJEzkQ7dDuwz0Os6V4htd5NYYt7xaj/RsVINFpLgwNA==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7doRDKu6EvMR9QmAT9HISzq3w0s9HUGOWs9v99ALgH0glTKeCS0m6Q1KQbma3rxLBee136f/LdS9WMwWl/CGBw==</DigestValue>
      </Reference>
      <Reference URI="/xl/pivotTables/_rels/pivotTable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7doRDKu6EvMR9QmAT9HISzq3w0s9HUGOWs9v99ALgH0glTKeCS0m6Q1KQbma3rxLBee136f/LdS9WMwWl/CGBw==</DigestValue>
      </Reference>
      <Reference URI="/xl/pivotTables/_rels/pivotTable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7doRDKu6EvMR9QmAT9HISzq3w0s9HUGOWs9v99ALgH0glTKeCS0m6Q1KQbma3rxLBee136f/LdS9WMwWl/CGBw==</DigestValue>
      </Reference>
      <Reference URI="/xl/pivotTables/_rels/pivotTable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HfElnWGiJdLs/pMuBaxKzl89r4Pk2w+c23MUA5rOs292gI7M7b70dJpTiWuZGbCCGz8aD24bsaaiSGQ3MXawtw==</DigestValue>
      </Reference>
      <Reference URI="/xl/pivotTables/_rels/pivotTable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HfElnWGiJdLs/pMuBaxKzl89r4Pk2w+c23MUA5rOs292gI7M7b70dJpTiWuZGbCCGz8aD24bsaaiSGQ3MXawtw==</DigestValue>
      </Reference>
      <Reference URI="/xl/pivotTables/_rels/pivotTable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HfElnWGiJdLs/pMuBaxKzl89r4Pk2w+c23MUA5rOs292gI7M7b70dJpTiWuZGbCCGz8aD24bsaaiSGQ3MXawtw==</DigestValue>
      </Reference>
      <Reference URI="/xl/pivotTables/_rels/pivotTable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7doRDKu6EvMR9QmAT9HISzq3w0s9HUGOWs9v99ALgH0glTKeCS0m6Q1KQbma3rxLBee136f/LdS9WMwWl/CGBw==</DigestValue>
      </Reference>
      <Reference URI="/xl/pivotTables/pivotTable1.xml?ContentType=application/vnd.openxmlformats-officedocument.spreadsheetml.pivotTable+xml">
        <DigestMethod Algorithm="http://www.w3.org/2001/04/xmlenc#sha512"/>
        <DigestValue>0anD4DGrFw1prQulpUD25NBh9uAebumzKozLtGU7WGxuxnY6iEWMEEm55EsDPISNxM/ASvhZhbnlDE4ph6Aatw==</DigestValue>
      </Reference>
      <Reference URI="/xl/pivotTables/pivotTable2.xml?ContentType=application/vnd.openxmlformats-officedocument.spreadsheetml.pivotTable+xml">
        <DigestMethod Algorithm="http://www.w3.org/2001/04/xmlenc#sha512"/>
        <DigestValue>2cbRfK/KhwDkGqWeGiyPnhiaf/NjBQLq9eKRlaa8z50xUBcvPHcY2QB+DY7T7YI1i1V9DJNVIsWyb7Ab4gJrIw==</DigestValue>
      </Reference>
      <Reference URI="/xl/pivotTables/pivotTable3.xml?ContentType=application/vnd.openxmlformats-officedocument.spreadsheetml.pivotTable+xml">
        <DigestMethod Algorithm="http://www.w3.org/2001/04/xmlenc#sha512"/>
        <DigestValue>goTXhfI7VEGWipqqDgiWTC4Zgdo9hZCoavpKAK3rcs4LPF0d9oBT9Mc8biDcrZCw/TJXbeFyBIC7k2KLYLsLpQ==</DigestValue>
      </Reference>
      <Reference URI="/xl/pivotTables/pivotTable4.xml?ContentType=application/vnd.openxmlformats-officedocument.spreadsheetml.pivotTable+xml">
        <DigestMethod Algorithm="http://www.w3.org/2001/04/xmlenc#sha512"/>
        <DigestValue>ACi7MFZ7SZCip4RAQJmwvilw4KdM33+mJd64Jjx4uZ4K8nGGv9PLCHwnDaDHg/6rkiDxjjUSnN1JnrwEYK2SYg==</DigestValue>
      </Reference>
      <Reference URI="/xl/pivotTables/pivotTable5.xml?ContentType=application/vnd.openxmlformats-officedocument.spreadsheetml.pivotTable+xml">
        <DigestMethod Algorithm="http://www.w3.org/2001/04/xmlenc#sha512"/>
        <DigestValue>GBsX9WvnpdNy5OQqoVC+M4V594E44ln1i22PR2HOk3YTPrIZSv50IkjhS2eDrRR6Lry/PxlDGFY81JRx3KF3HQ==</DigestValue>
      </Reference>
      <Reference URI="/xl/pivotTables/pivotTable6.xml?ContentType=application/vnd.openxmlformats-officedocument.spreadsheetml.pivotTable+xml">
        <DigestMethod Algorithm="http://www.w3.org/2001/04/xmlenc#sha512"/>
        <DigestValue>CIVWy9Fnb2rNUlbC6hLT3pP7DsfITH4r3UzYac8Mi828GhUINH5xX3zdfecWMnXOEr7HhsZrFe+rRna77Ec1pA==</DigestValue>
      </Reference>
      <Reference URI="/xl/pivotTables/pivotTable7.xml?ContentType=application/vnd.openxmlformats-officedocument.spreadsheetml.pivotTable+xml">
        <DigestMethod Algorithm="http://www.w3.org/2001/04/xmlenc#sha512"/>
        <DigestValue>8+Dr7EpkZX3h1c+kWsfUmDleLZWI0vsy2TeFVDidCcC1C69YUgIRpvaTMkqoel6xZvY9xg+RddGBPenoKDsrsQ==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c6mEJh32z5xxmXvtMvql0epGx9qh67MbmCUtwXe2Et2MSlhLE/dUZlxG5iKiH1St9C10xFxwtZuh5t9d6qGzNw==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c6mEJh32z5xxmXvtMvql0epGx9qh67MbmCUtwXe2Et2MSlhLE/dUZlxG5iKiH1St9C10xFxwtZuh5t9d6qGzNw==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FP2IZzZgwAabLEwp/jrA515bwyZ/yZB6AyZQ8w+oSioLk/USV1G8hQ61ng0+QWRH1b3ZSFI59x70wq0UnDvEsA==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Yz8KzA8b1zK7wM1sJV7QS7SavBX5ZI9xgnGP/0fNGGH9Rb4Q0zm9d6UXwhiuQrsYxEocfr6A9r9Z66+IaGgfag==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DezAgcFi+9MVY0Va4apvDhgZuLVLMidrw3YI/p97wJPdfqLKnjBa2N/RtXVbqKJeEFv6AnWpWRnof6miI2QJ/w==</DigestValue>
      </Reference>
      <Reference URI="/xl/sharedStrings.xml?ContentType=application/vnd.openxmlformats-officedocument.spreadsheetml.sharedStrings+xml">
        <DigestMethod Algorithm="http://www.w3.org/2001/04/xmlenc#sha512"/>
        <DigestValue>mfrpX7EWQojfCoDvXjR0bitD4RDtY6lB2sy3n1PWZu33KyzDZkdZF5ZJOW1Hl+Rt1nx1u/OirCjwfEmVaHzttA==</DigestValue>
      </Reference>
      <Reference URI="/xl/styles.xml?ContentType=application/vnd.openxmlformats-officedocument.spreadsheetml.styles+xml">
        <DigestMethod Algorithm="http://www.w3.org/2001/04/xmlenc#sha512"/>
        <DigestValue>hdblBzmFnFivrNBGGBp2HQYhVAntYxltf1iiEiv/+IOMGmkrTxymeu7s42ohBTtcAKreUoUjYprpC9AHE6v7cQ==</DigestValue>
      </Reference>
      <Reference URI="/xl/theme/theme1.xml?ContentType=application/vnd.openxmlformats-officedocument.theme+xml">
        <DigestMethod Algorithm="http://www.w3.org/2001/04/xmlenc#sha512"/>
        <DigestValue>ri8M16GZgTcDEbIWO7bFai0LUxm7IEUWod7rC6EYGCSq/m9Hn9FomzcU1TnkoSjyqiOqTOA+01PQMc0DDNvvUQ==</DigestValue>
      </Reference>
      <Reference URI="/xl/workbook.xml?ContentType=application/vnd.openxmlformats-officedocument.spreadsheetml.sheet.main+xml">
        <DigestMethod Algorithm="http://www.w3.org/2001/04/xmlenc#sha512"/>
        <DigestValue>cD13/B1jCxsk970BaE9zBEDatBc1FqTCUNtTLiYLSvsjdMHftwuWmBabZw5BYc2DqGZQsGcRUSf/YVCnpTN2Pg==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jKpaV6p3teYpNe2j9y+2GfNgNUOGlzR2w6jCj+sbPXmm8P9ovPBaQw5xU0AyBpG6C08+fuokehShr4irXAItlQ==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jw1QqfbWHizd7QCq+FcRJWFTa8VbdGYdXduERiZd7XsoeJKA9HYr9/shgWbvhbBRh0rW8ZrjnKV0NMGHxc23QQ==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ZsYZ8XmaZuDz+p+C8rcUI2LPxmo0+NguPtISDPaQcyaHehi/8giQM+fPy2SKib7TQ0wT6D8YL55CTlPQH5x4oA==</DigestValue>
      </Reference>
      <Reference URI="/xl/worksheets/sheet1.xml?ContentType=application/vnd.openxmlformats-officedocument.spreadsheetml.worksheet+xml">
        <DigestMethod Algorithm="http://www.w3.org/2001/04/xmlenc#sha512"/>
        <DigestValue>AVxXrpg/KtDVj4nB3nNCa4Ih5N2YzKpWquZo81XmNT7CTh85O+6htQDw+uvFEluJgxuuOnqcX4QKE53v7Kv+Dw==</DigestValue>
      </Reference>
      <Reference URI="/xl/worksheets/sheet2.xml?ContentType=application/vnd.openxmlformats-officedocument.spreadsheetml.worksheet+xml">
        <DigestMethod Algorithm="http://www.w3.org/2001/04/xmlenc#sha512"/>
        <DigestValue>Hy3us9qf4tFPE5hy9bQAd81brP5O2U7qxg5XbbBAo2Bsqa9kbBv/HXPJYtkD7KhsVsaE7UC8IbkzipvJ1NFvBw==</DigestValue>
      </Reference>
      <Reference URI="/xl/worksheets/sheet3.xml?ContentType=application/vnd.openxmlformats-officedocument.spreadsheetml.worksheet+xml">
        <DigestMethod Algorithm="http://www.w3.org/2001/04/xmlenc#sha512"/>
        <DigestValue>aHZEmcr2/u/vo1AsBjmZ1ygvFia5+MuxqKu+1AE6iDuyVmsrTh+Bd4qTDs+1sNDQIeaO0J/VEkcx7P4O+saDTg==</DigestValue>
      </Reference>
      <Reference URI="/xl/worksheets/sheet4.xml?ContentType=application/vnd.openxmlformats-officedocument.spreadsheetml.worksheet+xml">
        <DigestMethod Algorithm="http://www.w3.org/2001/04/xmlenc#sha512"/>
        <DigestValue>oQ0NcivPpSgFNPjXOugfW3/9DWh6FAPEZDnDV8ji6NOyYU3d+SXGrlLXAU63qSSGd5Ty2LOR5RrZaafM7BUMDA==</DigestValue>
      </Reference>
      <Reference URI="/xl/worksheets/sheet5.xml?ContentType=application/vnd.openxmlformats-officedocument.spreadsheetml.worksheet+xml">
        <DigestMethod Algorithm="http://www.w3.org/2001/04/xmlenc#sha512"/>
        <DigestValue>CZzb0R7v7GCj3jkSbqTa6g1oRymiVpRp1FZHHTec7aZ7FjiPSxI43cnVTsFBJPxrxFMkv8u4h1Tu6SofJhQEYg==</DigestValue>
      </Reference>
      <Reference URI="/xl/worksheets/sheet6.xml?ContentType=application/vnd.openxmlformats-officedocument.spreadsheetml.worksheet+xml">
        <DigestMethod Algorithm="http://www.w3.org/2001/04/xmlenc#sha512"/>
        <DigestValue>J6DjSme0q9hY2g7EvDYUC4vIq8E9Yomnf/gowBbQCLvQgjtKO0R7L+PkCpBTP48u7Klj/9F5+Z8/N1I/29HLJw==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2024-05-17T23:08:56Z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2024-05-17T23:08:56Z</xd:SigningTime>
          <xd:SigningCertificate>
            <xd:Cert>
              <xd:CertDigest>
                <DigestMethod Algorithm="http://www.w3.org/2001/04/xmlenc#sha512"/>
                <DigestValue>c7Giwj/f6BHTRtt4/JBub415CIybSrKRX0Ut4jylH9a4dd5ZELl1xe9bO7R+ToTxbvJr0VT6wmkH3E8DGSrstQ==</DigestValue>
              </xd:CertDigest>
              <xd:IssuerSerial>
                <X509IssuerName>SERIALNUMBER=RUC80080610-7, CN=CODE100 S.A., OU=Prestador Cualificado de Servicios de Confianza, O=ICPP, C=PY</X509IssuerName>
                <X509SerialNumber>34132835095402110006095101187453215296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Balance</vt:lpstr>
      <vt:lpstr>BALANCE FINAL IT</vt:lpstr>
      <vt:lpstr>Dinámica</vt:lpstr>
      <vt:lpstr>Cartera</vt:lpstr>
      <vt:lpstr>evpatrim</vt:lpstr>
      <vt:lpstr>Hoja1</vt:lpstr>
      <vt:lpstr>evpatrim!Área_de_impresión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*******************************</dc:creator>
  <cp:lastModifiedBy>Clara M. Ruiz</cp:lastModifiedBy>
  <cp:lastPrinted>2022-04-19T12:50:14Z</cp:lastPrinted>
  <dcterms:created xsi:type="dcterms:W3CDTF">2000-07-07T20:22:16Z</dcterms:created>
  <dcterms:modified xsi:type="dcterms:W3CDTF">2024-04-12T14:27:12Z</dcterms:modified>
</cp:coreProperties>
</file>